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DL_projects\"/>
    </mc:Choice>
  </mc:AlternateContent>
  <xr:revisionPtr revIDLastSave="0" documentId="13_ncr:1_{3E3335AF-0B70-44F1-9BB5-6CC4C7241674}" xr6:coauthVersionLast="47" xr6:coauthVersionMax="47" xr10:uidLastSave="{00000000-0000-0000-0000-000000000000}"/>
  <bookViews>
    <workbookView xWindow="-110" yWindow="-110" windowWidth="19420" windowHeight="10420"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Information'!$A$8:$F$118</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Information'!$A$7:$G$118</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Information'!$A$7:$G$118</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7" i="3" l="1"/>
  <c r="G109" i="3"/>
  <c r="AO6" i="3" l="1"/>
  <c r="AO5" i="3"/>
  <c r="AO4" i="3"/>
  <c r="AN6" i="3"/>
  <c r="AN5" i="3"/>
  <c r="AN4" i="3"/>
  <c r="AM6" i="3"/>
  <c r="AM5" i="3"/>
  <c r="AM4" i="3"/>
  <c r="AL6" i="3"/>
  <c r="AL5" i="3"/>
  <c r="AL4" i="3"/>
  <c r="AK6" i="3"/>
  <c r="AK5" i="3"/>
  <c r="AK4" i="3"/>
  <c r="AJ6" i="3"/>
  <c r="AJ5" i="3"/>
  <c r="AJ4" i="3"/>
  <c r="AG6" i="3"/>
  <c r="AF6" i="3"/>
  <c r="AI6" i="3"/>
  <c r="AI5" i="3"/>
  <c r="AI4" i="3"/>
  <c r="AG5" i="3"/>
  <c r="AG4" i="3"/>
  <c r="AF5" i="3"/>
  <c r="AF4" i="3"/>
  <c r="AH5" i="3" l="1"/>
  <c r="AH6" i="3"/>
  <c r="AH4" i="3"/>
  <c r="AB4" i="3"/>
  <c r="Z4" i="3"/>
  <c r="X4" i="3"/>
  <c r="AA4" i="3"/>
  <c r="Y4" i="3"/>
  <c r="W4" i="3"/>
  <c r="R4" i="3"/>
  <c r="Q4" i="3"/>
  <c r="P4" i="3"/>
  <c r="O4" i="3"/>
  <c r="N4" i="3"/>
  <c r="M4" i="3"/>
  <c r="L4" i="3"/>
  <c r="G4" i="3"/>
  <c r="K4" i="3"/>
  <c r="J4" i="3"/>
  <c r="I4" i="3"/>
  <c r="H4" i="3"/>
  <c r="F4" i="3"/>
  <c r="D4" i="3"/>
  <c r="C4" i="3"/>
  <c r="B4" i="3"/>
  <c r="E4" i="2"/>
  <c r="D4" i="2"/>
  <c r="B4" i="2"/>
  <c r="F102" i="3"/>
  <c r="H102" i="3" s="1"/>
  <c r="F101" i="3"/>
  <c r="H101" i="3" s="1"/>
  <c r="F100" i="3"/>
  <c r="H100" i="3" s="1"/>
  <c r="F99" i="3"/>
  <c r="H99" i="3" s="1"/>
  <c r="F98" i="3"/>
  <c r="H98" i="3" s="1"/>
  <c r="F88" i="3"/>
  <c r="H88" i="3" s="1"/>
  <c r="F87" i="3"/>
  <c r="H87" i="3" s="1"/>
  <c r="F84" i="3"/>
  <c r="H84" i="3" s="1"/>
  <c r="F83" i="3"/>
  <c r="H83" i="3" s="1"/>
  <c r="F82" i="3"/>
  <c r="H82" i="3" s="1"/>
  <c r="F81" i="3"/>
  <c r="H81" i="3" s="1"/>
  <c r="F80" i="3"/>
  <c r="H80" i="3" s="1"/>
  <c r="F79" i="3"/>
  <c r="H79" i="3" s="1"/>
  <c r="F78" i="3"/>
  <c r="H78" i="3" s="1"/>
  <c r="F77" i="3"/>
  <c r="H77" i="3" s="1"/>
  <c r="G72" i="3"/>
  <c r="E111" i="3"/>
  <c r="AC4" i="3" s="1"/>
  <c r="F86" i="3"/>
  <c r="H86" i="3" s="1"/>
  <c r="F76" i="3"/>
  <c r="H76" i="3" s="1"/>
  <c r="F75" i="3"/>
  <c r="H75" i="3" s="1"/>
  <c r="H105" i="3"/>
  <c r="F103" i="3"/>
  <c r="H103" i="3" s="1"/>
  <c r="H104" i="3"/>
  <c r="F97" i="3"/>
  <c r="H97" i="3" s="1"/>
  <c r="F96" i="3"/>
  <c r="H96" i="3" s="1"/>
  <c r="F95" i="3"/>
  <c r="H95" i="3" s="1"/>
  <c r="F94" i="3"/>
  <c r="H94" i="3" s="1"/>
  <c r="F93" i="3"/>
  <c r="H93" i="3" s="1"/>
  <c r="F92" i="3"/>
  <c r="H92" i="3" s="1"/>
  <c r="F91" i="3"/>
  <c r="H91" i="3" s="1"/>
  <c r="F90" i="3"/>
  <c r="H90" i="3" s="1"/>
  <c r="F70" i="3"/>
  <c r="H70" i="3" s="1"/>
  <c r="F69" i="3"/>
  <c r="H69" i="3" s="1"/>
  <c r="H68" i="3"/>
  <c r="G110" i="3" l="1"/>
  <c r="E112" i="3"/>
  <c r="AD4" i="3" s="1"/>
  <c r="H109" i="3"/>
  <c r="F109" i="3"/>
  <c r="H72" i="3"/>
  <c r="F72" i="3"/>
  <c r="I105" i="3" l="1"/>
  <c r="T4" i="3"/>
  <c r="H110" i="3"/>
  <c r="U4" i="3" s="1"/>
  <c r="F110" i="3"/>
  <c r="S4" i="3" s="1"/>
  <c r="I110" i="3" l="1"/>
  <c r="A4" i="2" l="1"/>
</calcChain>
</file>

<file path=xl/sharedStrings.xml><?xml version="1.0" encoding="utf-8"?>
<sst xmlns="http://schemas.openxmlformats.org/spreadsheetml/2006/main" count="290" uniqueCount="226">
  <si>
    <t>Application Table</t>
  </si>
  <si>
    <t>ApplicantName</t>
  </si>
  <si>
    <t>ApplicantWebsite</t>
  </si>
  <si>
    <t>Applicant_Phone</t>
  </si>
  <si>
    <t>OrgType</t>
  </si>
  <si>
    <t>NPTaxID</t>
  </si>
  <si>
    <t>1. Applicant Organization Name</t>
  </si>
  <si>
    <t>2. Applicant Tax ID (Employer Identification Number or EIN)</t>
  </si>
  <si>
    <t>3. Type of organization (please select):</t>
  </si>
  <si>
    <t>4. Digital Literacy Background</t>
  </si>
  <si>
    <t>local government</t>
  </si>
  <si>
    <t xml:space="preserve">         One year or more of experience implementing digital literacy classes or at least one digital literacy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</si>
  <si>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</si>
  <si>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</si>
  <si>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</si>
  <si>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</si>
  <si>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</si>
  <si>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</si>
  <si>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</si>
  <si>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</si>
  <si>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</si>
  <si>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</si>
  <si>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</si>
  <si>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</si>
  <si>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</si>
  <si>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</si>
  <si>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</si>
  <si>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</si>
  <si>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</si>
  <si>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</si>
  <si>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</si>
  <si>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</si>
  <si>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</si>
  <si>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</si>
  <si>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</si>
  <si>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</si>
  <si>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</si>
  <si>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</si>
  <si>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</si>
  <si>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</si>
  <si>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</si>
  <si>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</si>
  <si>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</si>
  <si>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</si>
  <si>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</si>
  <si>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</si>
  <si>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</si>
  <si>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</si>
  <si>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</si>
  <si>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</si>
  <si>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</si>
  <si>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</si>
  <si>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</si>
  <si>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</si>
  <si>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</si>
  <si>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</si>
  <si>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</si>
  <si>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</si>
  <si>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</si>
  <si>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</si>
  <si>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</si>
  <si>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</si>
  <si>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</si>
  <si>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</si>
  <si>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</si>
  <si>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</si>
  <si>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</si>
  <si>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</si>
  <si>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</si>
  <si>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</si>
  <si>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</si>
  <si>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</si>
  <si>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</si>
  <si>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</si>
  <si>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</si>
  <si>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</si>
  <si>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</si>
  <si>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</si>
  <si>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</si>
  <si>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</si>
  <si>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</si>
  <si>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</si>
  <si>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Digital Literacy</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</si>
  <si>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</si>
  <si>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</si>
  <si>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</si>
  <si>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</si>
  <si>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</si>
  <si>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</si>
  <si>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</si>
  <si>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</si>
  <si>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</si>
  <si>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</si>
  <si>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</si>
  <si>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classes will be held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</si>
  <si>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</si>
  <si>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</si>
  <si>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</si>
  <si>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</si>
  <si>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</si>
  <si>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</si>
  <si>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</si>
  <si>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</si>
  <si>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</si>
  <si>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</si>
  <si>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</si>
  <si>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</si>
  <si>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</si>
  <si>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</si>
  <si>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</si>
  <si>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</si>
  <si>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</si>
  <si>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</si>
  <si>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</si>
  <si>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</si>
  <si>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</si>
  <si>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</si>
  <si>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</si>
  <si>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</si>
  <si>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</si>
  <si>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</si>
  <si>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</si>
  <si>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</si>
  <si>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</si>
  <si>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Is the training to be in a physical location, a virtual space or both (hybrid)?</t>
  </si>
  <si>
    <t>Describe any planned improvements to an existing space or the development of a new space for the training including the purchase of computing devices, modems, routers, switches and cabling to connect these devices and any installation or set-up activities.</t>
  </si>
  <si>
    <t>Will existing curriculum be used or new curriculum developed or both?</t>
  </si>
  <si>
    <t xml:space="preserve">What is the focus of the curriculum?  Will the curriculum be targeted to only one skill level, or multiple skill levels?  If existing curriculum is being used, please indicate the location of the sourse materials (such as books, websites).  </t>
  </si>
  <si>
    <t>What is the projected number of people to be reached through outreach activities?</t>
  </si>
  <si>
    <t>Describe planned outreach efforts, planned community events, volunteer recruitment and similar.</t>
  </si>
  <si>
    <t>Type of training to be provided:</t>
  </si>
  <si>
    <t>Describe the training structure including how many classes are to be offered to meet the minimum 8 hours, (example: 4- 2 hour classes, 8-1 hour classes, 1- 8 hour class, other, etc.), as well as how many sessions of the training courses are being offered over the course of the life of the program.  Note the expected length of time for the program.</t>
  </si>
  <si>
    <t xml:space="preserve">What is the projected number of people to complete at least eight hours of training?  </t>
  </si>
  <si>
    <t>Projected number of participants who will receive tutoring or other digital literacy instruction outside of the 8-hour training.</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</si>
  <si>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</si>
  <si>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</si>
  <si>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</si>
  <si>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</si>
  <si>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</si>
  <si>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</si>
  <si>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</si>
  <si>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</si>
  <si>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</si>
  <si>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</si>
  <si>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</si>
  <si>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Take Home Computing Devices provided to participants (inclusive of computer warranty) (maximum subsidy $300 per device and $40,000 per project)</t>
  </si>
  <si>
    <t>NOTE: REFURBISHED DEVICES MUST HAVE AT LEAST A SIX-MONTH WARRANTY; NEW DEVICES MUST HAVE AT LEAST A 30-DAY WARRANTY</t>
  </si>
  <si>
    <t>COMPUTING DEVICES AND HOT SPOTS TOTALS:</t>
  </si>
  <si>
    <t>PROGRAM IMPLEMENTATION COSTS (CAPPED AT $477 PER PARTICIPANT TRAINED FOR APPLICATIONS APPROVED THROUGH MINISTERIAL REVIEW)</t>
  </si>
  <si>
    <t>Description of Position and Pay Unit (i.e. hour, day, month, position)</t>
  </si>
  <si>
    <t>Dollar Amount per Pay Unit</t>
  </si>
  <si>
    <t>Number of Pay Units</t>
  </si>
  <si>
    <t xml:space="preserve">Staff for Outreach - if applicable </t>
  </si>
  <si>
    <t xml:space="preserve">Staff for Instruction (including support staff and not inclusive of administrative staff)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</si>
  <si>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</si>
  <si>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</si>
  <si>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</si>
  <si>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</si>
  <si>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</si>
  <si>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</si>
  <si>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</si>
  <si>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</si>
  <si>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</si>
  <si>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</si>
  <si>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</si>
  <si>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</si>
  <si>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</si>
  <si>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</si>
  <si>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</si>
  <si>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instruction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</si>
  <si>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</si>
  <si>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</si>
  <si>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</si>
  <si>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</si>
  <si>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</si>
  <si>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Please check boxes to attest that you have provided supporting documentation.</t>
  </si>
  <si>
    <t xml:space="preserve">Submit a work plan with milestones and a timeline to be able to provide training classes within six months of project approval.  The work plans should list the following: Major Milestone Description, Milestone Start and End date, Milestone Risks.  </t>
  </si>
  <si>
    <t xml:space="preserve">Submit a work plan with major milestones to show how you plan to sustain the project for up to 24 months or until the stated number of participants have been trained.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</si>
  <si>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</si>
  <si>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</si>
  <si>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</si>
  <si>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</si>
  <si>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</si>
  <si>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</si>
  <si>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</si>
  <si>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</si>
  <si>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</si>
  <si>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</si>
  <si>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</si>
  <si>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</si>
  <si>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</si>
  <si>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</si>
  <si>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</si>
  <si>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</si>
  <si>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</si>
  <si>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</si>
  <si>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</si>
  <si>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</si>
  <si>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</si>
  <si>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</si>
  <si>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Digital Literacy Project</t>
    </r>
    <r>
      <rPr>
        <b/>
        <sz val="12"/>
        <color theme="1"/>
        <rFont val="Arial"/>
        <family val="2"/>
      </rPr>
      <t xml:space="preserve"> Application</t>
    </r>
  </si>
  <si>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</si>
  <si>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</si>
  <si>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Percentage Administratve Costs Funding Requested (must be no more than 15% of the proposed budget)</t>
  </si>
  <si>
    <t>Number of Participants to receive at least eight hours of training (see 6. Instructional Activities, above)</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</si>
  <si>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</si>
  <si>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</si>
  <si>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</si>
  <si>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</si>
  <si>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Training Environment</t>
  </si>
  <si>
    <t>10. Curriculum and Training Materials</t>
  </si>
  <si>
    <t>11. Outreach Activities</t>
  </si>
  <si>
    <t>12. Instructional Activities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</si>
  <si>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</si>
  <si>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</si>
  <si>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</si>
  <si>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</si>
  <si>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</si>
  <si>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</si>
  <si>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t>
  </si>
  <si>
    <t>15 (b)  Project Work Plan</t>
  </si>
  <si>
    <t>Is the proposed project being supported by members or organizations in the community and are there any partnerships with organizations in support of the project? If yes, please specify.</t>
  </si>
  <si>
    <t>Cost per Participant to be Trained (Grant Request Project Implementation Total divided by Number of Participants to be Trained).  To qualify for ministerial review, the cost per participant served cannot be more than $477 per participant trained.</t>
  </si>
  <si>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</si>
  <si>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</si>
  <si>
    <r>
      <t xml:space="preserve">CPUC, CASF Broadband Adoption Account </t>
    </r>
    <r>
      <rPr>
        <b/>
        <u/>
        <sz val="12"/>
        <color theme="1"/>
        <rFont val="Arial"/>
        <family val="2"/>
      </rPr>
      <t>Digital Literacy Project</t>
    </r>
    <r>
      <rPr>
        <b/>
        <sz val="12"/>
        <color theme="1"/>
        <rFont val="Arial"/>
        <family val="2"/>
      </rPr>
      <t xml:space="preserve"> Application Round 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</si>
</sst>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30"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u/>
      <sz val="12"/>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8">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style="thick">
        <color indexed="64"/>
      </left>
      <right style="thin">
        <color indexed="64"/>
      </right>
      <top style="thin">
        <color indexed="64"/>
      </top>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right style="thin">
        <color auto="1"/>
      </right>
      <top style="thin">
        <color auto="1"/>
      </top>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70">
    <xf numFmtId="0" fontId="0" fillId="0" borderId="0" xfId="0"/>
    <xf numFmtId="0" fontId="0" fillId="0" borderId="0" xfId="0" applyAlignment="1">
      <alignment horizontal="left"/>
    </xf>
    <xf numFmtId="0" fontId="3" fillId="0" borderId="0" xfId="0" applyFont="1"/>
    <xf numFmtId="0" fontId="18" fillId="0" borderId="34" xfId="0" applyFont="1" applyBorder="1" applyAlignment="1">
      <alignment horizontal="center" vertical="center"/>
    </xf>
    <xf numFmtId="0" fontId="18" fillId="0" borderId="35" xfId="0" applyFont="1" applyBorder="1" applyAlignment="1">
      <alignment vertical="center" wrapText="1"/>
    </xf>
    <xf numFmtId="0" fontId="18" fillId="0" borderId="36" xfId="0" applyFont="1" applyBorder="1" applyAlignment="1">
      <alignment horizontal="center" vertical="center"/>
    </xf>
    <xf numFmtId="0" fontId="18" fillId="0" borderId="37" xfId="0" applyFont="1" applyBorder="1" applyAlignment="1">
      <alignment vertical="center" wrapText="1"/>
    </xf>
    <xf numFmtId="0" fontId="18" fillId="0" borderId="38" xfId="0" applyFont="1" applyBorder="1" applyAlignment="1">
      <alignment horizontal="center" vertical="center"/>
    </xf>
    <xf numFmtId="0" fontId="18" fillId="0" borderId="39" xfId="0" applyFont="1" applyBorder="1" applyAlignment="1">
      <alignment vertical="center" wrapText="1"/>
    </xf>
    <xf numFmtId="0" fontId="18" fillId="0" borderId="0" xfId="0" applyFont="1" applyAlignment="1">
      <alignment horizontal="center" vertical="center"/>
    </xf>
    <xf numFmtId="0" fontId="15" fillId="0" borderId="0" xfId="0" applyFont="1"/>
    <xf numFmtId="166" fontId="15" fillId="0" borderId="0" xfId="0" applyNumberFormat="1" applyFont="1"/>
    <xf numFmtId="165" fontId="15" fillId="0" borderId="0" xfId="0" applyNumberFormat="1" applyFont="1"/>
    <xf numFmtId="164" fontId="15" fillId="0" borderId="0" xfId="0" applyNumberFormat="1" applyFont="1"/>
    <xf numFmtId="1" fontId="15" fillId="0" borderId="0" xfId="0" applyNumberFormat="1" applyFont="1"/>
    <xf numFmtId="0" fontId="15" fillId="0" borderId="0" xfId="0" applyFont="1" applyAlignment="1" applyProtection="1">
      <alignment horizontal="left"/>
      <protection locked="0"/>
    </xf>
    <xf numFmtId="0" fontId="15"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2" fillId="0" borderId="0" xfId="0" applyFont="1" applyAlignment="1">
      <alignment vertical="center"/>
    </xf>
    <xf numFmtId="0" fontId="4" fillId="0" borderId="33" xfId="0" applyFont="1" applyBorder="1" applyAlignment="1" applyProtection="1">
      <alignment horizontal="left"/>
      <protection locked="0"/>
    </xf>
    <xf numFmtId="44" fontId="5" fillId="10" borderId="44" xfId="3" applyFont="1" applyFill="1" applyBorder="1" applyAlignment="1" applyProtection="1">
      <alignment horizontal="right"/>
      <protection locked="0"/>
    </xf>
    <xf numFmtId="0" fontId="5" fillId="10" borderId="44" xfId="0" applyFont="1" applyFill="1" applyBorder="1" applyAlignment="1" applyProtection="1">
      <alignment horizontal="right"/>
      <protection locked="0"/>
    </xf>
    <xf numFmtId="44" fontId="23" fillId="10" borderId="44"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5" fillId="8" borderId="7" xfId="0" applyFont="1" applyFill="1" applyBorder="1" applyAlignment="1">
      <alignment horizontal="left" wrapText="1"/>
    </xf>
    <xf numFmtId="0" fontId="15" fillId="8" borderId="17" xfId="0" applyFont="1" applyFill="1" applyBorder="1" applyAlignment="1">
      <alignment horizontal="left" wrapText="1"/>
    </xf>
    <xf numFmtId="0" fontId="4" fillId="0" borderId="13" xfId="0" applyFont="1" applyBorder="1"/>
    <xf numFmtId="0" fontId="15"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4" xfId="0" applyFont="1" applyFill="1" applyBorder="1"/>
    <xf numFmtId="0" fontId="4" fillId="0" borderId="44" xfId="0" applyFont="1" applyBorder="1" applyAlignment="1">
      <alignment vertical="center"/>
    </xf>
    <xf numFmtId="0" fontId="4" fillId="0" borderId="32" xfId="0" applyFont="1" applyBorder="1" applyAlignment="1">
      <alignment vertical="center"/>
    </xf>
    <xf numFmtId="0" fontId="21" fillId="0" borderId="7" xfId="0" applyFont="1" applyBorder="1" applyAlignment="1">
      <alignment vertical="center"/>
    </xf>
    <xf numFmtId="0" fontId="0" fillId="0" borderId="5" xfId="0" applyBorder="1" applyAlignment="1" applyProtection="1">
      <alignment horizontal="left" wrapText="1"/>
      <protection locked="0"/>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3"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4" xfId="0" applyFont="1" applyFill="1" applyBorder="1" applyAlignment="1">
      <alignment horizontal="left" wrapText="1"/>
    </xf>
    <xf numFmtId="0" fontId="3" fillId="9" borderId="27" xfId="0" applyFont="1" applyFill="1" applyBorder="1" applyAlignment="1">
      <alignment horizontal="left" wrapText="1" indent="4"/>
    </xf>
    <xf numFmtId="0" fontId="3" fillId="9" borderId="52"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5"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1"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3" xfId="0" applyFill="1" applyBorder="1" applyAlignment="1">
      <alignment horizontal="left"/>
    </xf>
    <xf numFmtId="0" fontId="3" fillId="9" borderId="57" xfId="0" applyFont="1" applyFill="1" applyBorder="1" applyAlignment="1">
      <alignment horizontal="left" wrapText="1" indent="4"/>
    </xf>
    <xf numFmtId="0" fontId="3" fillId="9" borderId="30" xfId="0" applyFont="1" applyFill="1" applyBorder="1" applyAlignment="1">
      <alignment horizontal="left" wrapText="1" indent="4"/>
    </xf>
    <xf numFmtId="0" fontId="0" fillId="8" borderId="7" xfId="0" applyFill="1" applyBorder="1" applyAlignment="1">
      <alignment horizontal="left" wrapText="1"/>
    </xf>
    <xf numFmtId="0" fontId="0" fillId="8" borderId="42" xfId="0" applyFill="1" applyBorder="1" applyAlignment="1">
      <alignment horizontal="left" wrapText="1"/>
    </xf>
    <xf numFmtId="0" fontId="3" fillId="9" borderId="62" xfId="0" applyFont="1" applyFill="1" applyBorder="1" applyAlignment="1">
      <alignment horizontal="left" wrapText="1" indent="4"/>
    </xf>
    <xf numFmtId="0" fontId="3" fillId="9" borderId="58" xfId="0" applyFont="1" applyFill="1" applyBorder="1" applyAlignment="1">
      <alignment horizontal="left" wrapText="1"/>
    </xf>
    <xf numFmtId="0" fontId="6" fillId="2" borderId="63" xfId="0" applyFont="1" applyFill="1" applyBorder="1" applyAlignment="1">
      <alignment horizontal="left" wrapText="1"/>
    </xf>
    <xf numFmtId="0" fontId="6" fillId="2" borderId="63" xfId="0" applyFont="1" applyFill="1" applyBorder="1" applyAlignment="1">
      <alignment horizontal="center"/>
    </xf>
    <xf numFmtId="0" fontId="6" fillId="8" borderId="44" xfId="0" applyFont="1" applyFill="1" applyBorder="1" applyAlignment="1">
      <alignment horizontal="center" vertical="center" wrapText="1"/>
    </xf>
    <xf numFmtId="0" fontId="5" fillId="0" borderId="44"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40" xfId="0" applyFont="1" applyFill="1" applyBorder="1" applyAlignment="1">
      <alignment horizontal="center" vertical="center" wrapText="1"/>
    </xf>
    <xf numFmtId="44" fontId="1" fillId="11" borderId="44" xfId="0" applyNumberFormat="1" applyFont="1" applyFill="1" applyBorder="1"/>
    <xf numFmtId="44" fontId="6" fillId="11" borderId="44" xfId="0" applyNumberFormat="1" applyFont="1" applyFill="1" applyBorder="1" applyAlignment="1">
      <alignment horizontal="center" vertical="center" wrapText="1"/>
    </xf>
    <xf numFmtId="0" fontId="6" fillId="7" borderId="63" xfId="0" applyFont="1" applyFill="1" applyBorder="1" applyAlignment="1">
      <alignment horizontal="left" wrapText="1"/>
    </xf>
    <xf numFmtId="0" fontId="6" fillId="7" borderId="44" xfId="0" applyFont="1" applyFill="1" applyBorder="1" applyAlignment="1">
      <alignment horizontal="center" wrapText="1"/>
    </xf>
    <xf numFmtId="0" fontId="6" fillId="8" borderId="33" xfId="0" applyFont="1" applyFill="1" applyBorder="1" applyAlignment="1">
      <alignment horizontal="center" vertical="center" wrapText="1"/>
    </xf>
    <xf numFmtId="44" fontId="5" fillId="12" borderId="32" xfId="3" applyFont="1" applyFill="1" applyBorder="1" applyAlignment="1" applyProtection="1">
      <alignment horizontal="right"/>
    </xf>
    <xf numFmtId="0" fontId="5" fillId="12" borderId="5" xfId="0" applyFont="1" applyFill="1" applyBorder="1" applyAlignment="1">
      <alignment horizontal="right"/>
    </xf>
    <xf numFmtId="44" fontId="5" fillId="7" borderId="32"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4" xfId="0" applyNumberFormat="1" applyFont="1" applyFill="1" applyBorder="1"/>
    <xf numFmtId="9" fontId="25" fillId="0" borderId="44" xfId="0" applyNumberFormat="1" applyFont="1" applyBorder="1" applyAlignment="1">
      <alignment horizontal="center"/>
    </xf>
    <xf numFmtId="0" fontId="5" fillId="0" borderId="0" xfId="0" applyFont="1" applyAlignment="1">
      <alignment horizontal="left" wrapText="1"/>
    </xf>
    <xf numFmtId="1" fontId="25" fillId="15" borderId="44" xfId="0" applyNumberFormat="1" applyFont="1" applyFill="1" applyBorder="1" applyAlignment="1">
      <alignment horizontal="center"/>
    </xf>
    <xf numFmtId="44" fontId="25" fillId="0" borderId="44" xfId="0" applyNumberFormat="1" applyFont="1" applyBorder="1" applyAlignment="1">
      <alignment horizontal="center"/>
    </xf>
    <xf numFmtId="0" fontId="25" fillId="0" borderId="0" xfId="0" applyFont="1" applyAlignment="1">
      <alignment horizontal="center"/>
    </xf>
    <xf numFmtId="0" fontId="26" fillId="14" borderId="66" xfId="0" applyFont="1" applyFill="1" applyBorder="1" applyAlignment="1">
      <alignment horizontal="left"/>
    </xf>
    <xf numFmtId="0" fontId="26" fillId="14" borderId="67" xfId="0" applyFont="1" applyFill="1" applyBorder="1" applyAlignment="1">
      <alignment horizontal="left"/>
    </xf>
    <xf numFmtId="0" fontId="26" fillId="14" borderId="0" xfId="0" applyFont="1" applyFill="1" applyAlignment="1">
      <alignment horizontal="left"/>
    </xf>
    <xf numFmtId="0" fontId="26" fillId="14" borderId="73" xfId="0" applyFont="1" applyFill="1" applyBorder="1" applyAlignment="1">
      <alignment horizontal="left"/>
    </xf>
    <xf numFmtId="0" fontId="0" fillId="0" borderId="66" xfId="0" applyBorder="1"/>
    <xf numFmtId="0" fontId="0" fillId="0" borderId="68"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3" xfId="0" applyBorder="1" applyAlignment="1" applyProtection="1">
      <alignment wrapText="1"/>
      <protection locked="0"/>
    </xf>
    <xf numFmtId="0" fontId="0" fillId="0" borderId="54" xfId="0" applyBorder="1" applyAlignment="1" applyProtection="1">
      <alignment wrapText="1"/>
      <protection locked="0"/>
    </xf>
    <xf numFmtId="0" fontId="0" fillId="0" borderId="44" xfId="0" applyBorder="1" applyAlignment="1" applyProtection="1">
      <alignment horizontal="left"/>
      <protection locked="0"/>
    </xf>
    <xf numFmtId="0" fontId="0" fillId="0" borderId="59"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8" xfId="0" applyBorder="1" applyAlignment="1" applyProtection="1">
      <alignment horizontal="left"/>
      <protection locked="0"/>
    </xf>
    <xf numFmtId="0" fontId="2" fillId="0" borderId="75" xfId="0" applyFont="1" applyBorder="1" applyAlignment="1">
      <alignment horizontal="left" vertical="top"/>
    </xf>
    <xf numFmtId="0" fontId="2" fillId="0" borderId="31" xfId="0" applyFont="1" applyBorder="1" applyAlignment="1">
      <alignment horizontal="left" vertical="top"/>
    </xf>
    <xf numFmtId="0" fontId="5" fillId="0" borderId="44"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80" xfId="0" applyFont="1" applyFill="1" applyBorder="1"/>
    <xf numFmtId="166" fontId="4" fillId="0" borderId="79"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4"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6" fillId="7" borderId="44" xfId="0" applyFont="1" applyFill="1" applyBorder="1" applyAlignment="1">
      <alignment horizontal="center"/>
    </xf>
    <xf numFmtId="0" fontId="0" fillId="0" borderId="7" xfId="0" applyBorder="1"/>
    <xf numFmtId="0" fontId="0" fillId="0" borderId="44"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5" fillId="0" borderId="0" xfId="0" applyFont="1" applyAlignment="1">
      <alignment horizontal="center" wrapText="1"/>
    </xf>
    <xf numFmtId="0" fontId="24" fillId="0" borderId="0" xfId="0" applyFont="1" applyAlignment="1">
      <alignment horizontal="center" wrapText="1"/>
    </xf>
    <xf numFmtId="0" fontId="15"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5"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9" fillId="2" borderId="32" xfId="0" applyFont="1" applyFill="1" applyBorder="1" applyAlignment="1">
      <alignment horizontal="left" wrapText="1"/>
    </xf>
    <xf numFmtId="0" fontId="20" fillId="2" borderId="7" xfId="0" applyFont="1" applyFill="1" applyBorder="1" applyAlignment="1">
      <alignment horizontal="left" wrapText="1"/>
    </xf>
    <xf numFmtId="0" fontId="27" fillId="0" borderId="32" xfId="0" applyFont="1" applyBorder="1" applyAlignment="1" applyProtection="1">
      <alignment horizontal="left" wrapText="1"/>
      <protection locked="0"/>
    </xf>
    <xf numFmtId="0" fontId="28" fillId="0" borderId="7" xfId="0" applyFont="1" applyBorder="1" applyAlignment="1" applyProtection="1">
      <alignment horizontal="left" wrapText="1"/>
      <protection locked="0"/>
    </xf>
    <xf numFmtId="0" fontId="28"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6" fillId="0" borderId="9" xfId="2" applyFont="1" applyBorder="1" applyAlignment="1" applyProtection="1">
      <alignment horizontal="left"/>
      <protection locked="0"/>
    </xf>
    <xf numFmtId="0" fontId="16" fillId="0" borderId="7" xfId="2" applyFont="1" applyBorder="1" applyAlignment="1" applyProtection="1">
      <alignment horizontal="left"/>
      <protection locked="0"/>
    </xf>
    <xf numFmtId="0" fontId="16"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2"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7" fillId="3" borderId="4" xfId="0" applyFont="1" applyFill="1" applyBorder="1" applyAlignment="1">
      <alignment horizontal="center" vertical="center"/>
    </xf>
    <xf numFmtId="0" fontId="29" fillId="16" borderId="85" xfId="0" applyFont="1" applyFill="1" applyBorder="1" applyAlignment="1" applyProtection="1">
      <alignment wrapText="1"/>
      <protection locked="0"/>
    </xf>
    <xf numFmtId="0" fontId="0" fillId="16" borderId="86" xfId="0" applyFill="1" applyBorder="1" applyAlignment="1" applyProtection="1">
      <alignment wrapText="1"/>
      <protection locked="0"/>
    </xf>
    <xf numFmtId="0" fontId="0" fillId="16" borderId="87" xfId="0" applyFill="1" applyBorder="1" applyAlignment="1" applyProtection="1">
      <alignment wrapText="1"/>
      <protection locked="0"/>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6" xfId="0" applyBorder="1" applyAlignment="1">
      <alignment wrapText="1"/>
    </xf>
    <xf numFmtId="0" fontId="0" fillId="0" borderId="77" xfId="0" applyBorder="1" applyAlignment="1">
      <alignment wrapText="1"/>
    </xf>
    <xf numFmtId="0" fontId="0" fillId="0" borderId="78"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2"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2" xfId="0" applyBorder="1" applyAlignment="1" applyProtection="1">
      <alignment horizontal="left" wrapText="1"/>
      <protection locked="0"/>
    </xf>
    <xf numFmtId="0" fontId="6" fillId="2" borderId="46" xfId="0" applyFont="1" applyFill="1" applyBorder="1" applyAlignment="1">
      <alignment horizontal="left"/>
    </xf>
    <xf numFmtId="0" fontId="0" fillId="0" borderId="29" xfId="0" applyBorder="1" applyAlignment="1">
      <alignment horizontal="left"/>
    </xf>
    <xf numFmtId="0" fontId="0" fillId="0" borderId="47" xfId="0" applyBorder="1" applyAlignment="1">
      <alignment horizontal="left"/>
    </xf>
    <xf numFmtId="0" fontId="3" fillId="9" borderId="55" xfId="0" applyFont="1" applyFill="1" applyBorder="1" applyAlignment="1">
      <alignment horizontal="left" wrapText="1"/>
    </xf>
    <xf numFmtId="0" fontId="0" fillId="0" borderId="56" xfId="0" applyBorder="1" applyAlignment="1">
      <alignment horizontal="left" wrapText="1"/>
    </xf>
    <xf numFmtId="0" fontId="3" fillId="9" borderId="6" xfId="0" applyFont="1" applyFill="1" applyBorder="1" applyAlignment="1">
      <alignment horizontal="left" wrapText="1"/>
    </xf>
    <xf numFmtId="0" fontId="0" fillId="0" borderId="59" xfId="0" applyBorder="1" applyAlignment="1">
      <alignment horizontal="left" wrapText="1"/>
    </xf>
    <xf numFmtId="0" fontId="0" fillId="0" borderId="6"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45" xfId="0" applyBorder="1" applyAlignment="1" applyProtection="1">
      <alignment horizontal="left" wrapText="1"/>
      <protection locked="0"/>
    </xf>
    <xf numFmtId="0" fontId="5" fillId="0" borderId="32" xfId="0" applyFont="1" applyBorder="1" applyAlignment="1" applyProtection="1">
      <alignment horizontal="left" wrapText="1"/>
      <protection locked="0"/>
    </xf>
    <xf numFmtId="0" fontId="0" fillId="0" borderId="5" xfId="0" applyBorder="1" applyProtection="1">
      <protection locked="0"/>
    </xf>
    <xf numFmtId="0" fontId="6" fillId="7" borderId="44" xfId="0" applyFont="1" applyFill="1" applyBorder="1" applyAlignment="1">
      <alignment horizontal="center"/>
    </xf>
    <xf numFmtId="0" fontId="0" fillId="7" borderId="44" xfId="0" applyFill="1" applyBorder="1"/>
    <xf numFmtId="0" fontId="24" fillId="0" borderId="32"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14" fillId="2" borderId="23" xfId="0" applyFont="1" applyFill="1" applyBorder="1" applyAlignment="1">
      <alignment horizontal="left"/>
    </xf>
    <xf numFmtId="0" fontId="14" fillId="2" borderId="0" xfId="0" applyFont="1" applyFill="1" applyAlignment="1">
      <alignment horizontal="left"/>
    </xf>
    <xf numFmtId="0" fontId="0" fillId="0" borderId="0" xfId="0"/>
    <xf numFmtId="0" fontId="0" fillId="0" borderId="31" xfId="0" applyBorder="1"/>
    <xf numFmtId="0" fontId="7" fillId="0" borderId="48" xfId="0" applyFont="1" applyBorder="1" applyAlignment="1" applyProtection="1">
      <alignment horizontal="center" wrapText="1"/>
      <protection locked="0"/>
    </xf>
    <xf numFmtId="0" fontId="7" fillId="0" borderId="49" xfId="0" applyFont="1" applyBorder="1" applyAlignment="1" applyProtection="1">
      <alignment horizontal="center" wrapText="1"/>
      <protection locked="0"/>
    </xf>
    <xf numFmtId="0" fontId="0" fillId="0" borderId="49" xfId="0" applyBorder="1" applyAlignment="1" applyProtection="1">
      <alignment wrapText="1"/>
      <protection locked="0"/>
    </xf>
    <xf numFmtId="0" fontId="0" fillId="0" borderId="50"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3"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2" xfId="0" applyBorder="1"/>
    <xf numFmtId="0" fontId="0" fillId="0" borderId="44" xfId="0" applyBorder="1" applyAlignment="1" applyProtection="1">
      <alignment wrapText="1"/>
      <protection locked="0"/>
    </xf>
    <xf numFmtId="0" fontId="0" fillId="0" borderId="51" xfId="0" applyBorder="1" applyAlignment="1" applyProtection="1">
      <alignment wrapText="1"/>
      <protection locked="0"/>
    </xf>
    <xf numFmtId="0" fontId="4" fillId="0" borderId="44" xfId="0" applyFont="1" applyBorder="1" applyAlignment="1" applyProtection="1">
      <alignment horizontal="left" wrapText="1"/>
      <protection locked="0"/>
    </xf>
    <xf numFmtId="0" fontId="0" fillId="0" borderId="44"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2"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3" xfId="0" applyBorder="1" applyProtection="1">
      <protection locked="0"/>
    </xf>
    <xf numFmtId="0" fontId="16" fillId="0" borderId="81" xfId="2" applyFont="1" applyBorder="1" applyAlignment="1" applyProtection="1">
      <alignment horizontal="left"/>
      <protection locked="0"/>
    </xf>
    <xf numFmtId="0" fontId="0" fillId="0" borderId="82" xfId="0" applyBorder="1" applyProtection="1">
      <protection locked="0"/>
    </xf>
    <xf numFmtId="0" fontId="0" fillId="0" borderId="83" xfId="0" applyBorder="1" applyAlignment="1" applyProtection="1">
      <alignment horizontal="left"/>
      <protection locked="0"/>
    </xf>
    <xf numFmtId="0" fontId="0" fillId="0" borderId="84" xfId="0" applyBorder="1" applyAlignment="1" applyProtection="1">
      <alignment horizontal="left"/>
      <protection locked="0"/>
    </xf>
    <xf numFmtId="0" fontId="3" fillId="9" borderId="32" xfId="0" applyFont="1" applyFill="1" applyBorder="1"/>
    <xf numFmtId="0" fontId="0" fillId="0" borderId="40" xfId="0" applyBorder="1"/>
    <xf numFmtId="0" fontId="0" fillId="0" borderId="41" xfId="0" applyBorder="1"/>
    <xf numFmtId="0" fontId="0" fillId="0" borderId="33" xfId="0" applyBorder="1"/>
    <xf numFmtId="0" fontId="10" fillId="0" borderId="67" xfId="0" applyFont="1" applyBorder="1" applyAlignment="1">
      <alignment horizontal="left" vertical="top" wrapText="1"/>
    </xf>
    <xf numFmtId="0" fontId="0" fillId="0" borderId="73" xfId="0" applyBorder="1"/>
    <xf numFmtId="0" fontId="3" fillId="8" borderId="54" xfId="0" applyFont="1" applyFill="1" applyBorder="1"/>
    <xf numFmtId="0" fontId="0" fillId="0" borderId="54" xfId="0" applyBorder="1"/>
    <xf numFmtId="0" fontId="0" fillId="0" borderId="53" xfId="0" applyBorder="1"/>
    <xf numFmtId="0" fontId="3" fillId="8" borderId="32" xfId="0" applyFont="1" applyFill="1" applyBorder="1"/>
    <xf numFmtId="0" fontId="6" fillId="7" borderId="74" xfId="0" applyFont="1" applyFill="1" applyBorder="1" applyAlignment="1">
      <alignment horizontal="left" wrapText="1"/>
    </xf>
    <xf numFmtId="0" fontId="26" fillId="13" borderId="64" xfId="0" applyFont="1" applyFill="1" applyBorder="1" applyAlignment="1">
      <alignment horizontal="center" vertical="center" wrapText="1"/>
    </xf>
    <xf numFmtId="0" fontId="11" fillId="0" borderId="65" xfId="0" applyFont="1" applyBorder="1"/>
    <xf numFmtId="0" fontId="11" fillId="0" borderId="72" xfId="0" applyFont="1" applyBorder="1"/>
    <xf numFmtId="0" fontId="10" fillId="0" borderId="69" xfId="0" applyFont="1" applyBorder="1" applyAlignment="1">
      <alignment horizontal="left" vertical="top" wrapText="1"/>
    </xf>
    <xf numFmtId="0" fontId="11" fillId="0" borderId="70" xfId="0" applyFont="1" applyBorder="1"/>
    <xf numFmtId="0" fontId="11" fillId="0" borderId="71" xfId="0" applyFont="1" applyBorder="1"/>
    <xf numFmtId="0" fontId="6" fillId="8" borderId="32" xfId="0" applyFont="1" applyFill="1" applyBorder="1" applyAlignment="1">
      <alignment horizontal="left" wrapText="1"/>
    </xf>
    <xf numFmtId="0" fontId="1" fillId="8" borderId="5" xfId="0" applyFont="1" applyFill="1" applyBorder="1" applyAlignment="1">
      <alignment wrapText="1"/>
    </xf>
    <xf numFmtId="0" fontId="6" fillId="16" borderId="32" xfId="0" applyFont="1" applyFill="1" applyBorder="1" applyAlignment="1" applyProtection="1">
      <alignment horizontal="left" wrapText="1"/>
      <protection locked="0"/>
    </xf>
    <xf numFmtId="0" fontId="1" fillId="16" borderId="5" xfId="0" applyFont="1" applyFill="1" applyBorder="1" applyProtection="1">
      <protection locked="0"/>
    </xf>
    <xf numFmtId="0" fontId="5" fillId="3" borderId="48"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0" fillId="0" borderId="49" xfId="0" applyBorder="1"/>
    <xf numFmtId="0" fontId="0" fillId="0" borderId="50" xfId="0" applyBorder="1"/>
    <xf numFmtId="0" fontId="0" fillId="0" borderId="60" xfId="0" applyBorder="1" applyAlignment="1" applyProtection="1">
      <alignment horizontal="left" wrapText="1"/>
      <protection locked="0"/>
    </xf>
    <xf numFmtId="0" fontId="0" fillId="0" borderId="61" xfId="0" applyBorder="1" applyAlignment="1" applyProtection="1">
      <alignment horizontal="left" wrapText="1"/>
      <protection locked="0"/>
    </xf>
    <xf numFmtId="0" fontId="3" fillId="9" borderId="60" xfId="0" applyFont="1" applyFill="1" applyBorder="1" applyAlignment="1">
      <alignment horizontal="left" wrapText="1"/>
    </xf>
    <xf numFmtId="0" fontId="0" fillId="0" borderId="61" xfId="0" applyBorder="1" applyAlignment="1">
      <alignment horizontal="left" wrapText="1"/>
    </xf>
    <xf numFmtId="0" fontId="4" fillId="0" borderId="32"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2" xfId="0" applyFont="1" applyBorder="1" applyAlignment="1" applyProtection="1">
      <alignment horizontal="lef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115</xdr:row>
          <xdr:rowOff>241300</xdr:rowOff>
        </xdr:from>
        <xdr:to>
          <xdr:col>0</xdr:col>
          <xdr:colOff>1066800</xdr:colOff>
          <xdr:row>115</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117</xdr:row>
          <xdr:rowOff>254000</xdr:rowOff>
        </xdr:from>
        <xdr:to>
          <xdr:col>0</xdr:col>
          <xdr:colOff>1028700</xdr:colOff>
          <xdr:row>117</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F35"/>
  <sheetViews>
    <sheetView showGridLines="0" tabSelected="1" zoomScaleNormal="100" workbookViewId="0">
      <selection activeCell="A11" sqref="A11:J11"/>
    </sheetView>
  </sheetViews>
  <sheetFormatPr defaultColWidth="9.1796875" defaultRowHeight="14" x14ac:dyDescent="0.3"/>
  <cols>
    <col min="1" max="1" width="12.1796875" style="2" customWidth="1"/>
    <col min="2" max="2" width="16.81640625" style="2" customWidth="1"/>
    <col min="3" max="3" width="7.81640625" style="2" customWidth="1"/>
    <col min="4" max="4" width="20.81640625" style="2" customWidth="1"/>
    <col min="5" max="6" width="5.81640625" style="2" customWidth="1"/>
    <col min="7" max="7" width="9.81640625" style="2" customWidth="1"/>
    <col min="8" max="8" width="12.453125" style="2" customWidth="1"/>
    <col min="9" max="9" width="4.54296875" style="2" customWidth="1"/>
    <col min="10" max="10" width="25.54296875" style="2" customWidth="1"/>
    <col min="11" max="11" width="20.1796875" style="2" bestFit="1" customWidth="1"/>
    <col min="12" max="12" width="20.1796875" style="2" customWidth="1"/>
    <col min="13" max="13" width="19.54296875" style="2" bestFit="1" customWidth="1"/>
    <col min="14" max="14" width="16.453125" style="2" customWidth="1"/>
    <col min="15" max="15" width="19.453125" style="2" bestFit="1" customWidth="1"/>
    <col min="16" max="16" width="19.453125" style="2" customWidth="1"/>
    <col min="17" max="17" width="19.54296875" style="2" bestFit="1" customWidth="1"/>
    <col min="18" max="18" width="13.1796875" style="2" bestFit="1" customWidth="1"/>
    <col min="19" max="19" width="17.81640625" style="2" customWidth="1"/>
    <col min="20" max="20" width="12.81640625" style="2" bestFit="1" customWidth="1"/>
    <col min="21" max="21" width="14.453125" style="2" bestFit="1" customWidth="1"/>
    <col min="22" max="22" width="17.81640625" style="2" bestFit="1" customWidth="1"/>
    <col min="23" max="24" width="14.1796875" style="2" bestFit="1" customWidth="1"/>
    <col min="25" max="25" width="19.1796875" style="2" bestFit="1" customWidth="1"/>
    <col min="26" max="27" width="15.1796875" style="2" bestFit="1" customWidth="1"/>
    <col min="28" max="28" width="9.54296875" style="2" bestFit="1" customWidth="1"/>
    <col min="29" max="29" width="13.453125" style="2" bestFit="1" customWidth="1"/>
    <col min="30" max="30" width="9.1796875" style="2"/>
    <col min="31" max="31" width="10.81640625" style="2" bestFit="1" customWidth="1"/>
    <col min="32" max="32" width="13.54296875" style="2" bestFit="1" customWidth="1"/>
    <col min="33" max="33" width="10.81640625" style="2" bestFit="1" customWidth="1"/>
    <col min="34" max="34" width="12" style="2" bestFit="1" customWidth="1"/>
    <col min="35" max="35" width="17.453125" style="2" bestFit="1" customWidth="1"/>
    <col min="36" max="36" width="17.81640625" style="2" bestFit="1" customWidth="1"/>
    <col min="37" max="37" width="18.1796875" style="2" bestFit="1" customWidth="1"/>
    <col min="38" max="38" width="12.1796875" style="2" bestFit="1" customWidth="1"/>
    <col min="39" max="39" width="16.1796875" style="2" bestFit="1" customWidth="1"/>
    <col min="40" max="40" width="11.81640625" style="2" bestFit="1" customWidth="1"/>
    <col min="41" max="41" width="13.453125" style="2" bestFit="1" customWidth="1"/>
    <col min="42" max="42" width="16.453125" style="2" bestFit="1" customWidth="1"/>
    <col min="43" max="43" width="13.1796875" style="2" bestFit="1" customWidth="1"/>
    <col min="44" max="44" width="14.54296875" style="2" bestFit="1" customWidth="1"/>
    <col min="45" max="46" width="6.81640625" style="2" bestFit="1" customWidth="1"/>
    <col min="47" max="47" width="20.1796875" style="2" bestFit="1" customWidth="1"/>
    <col min="48" max="48" width="33.54296875" style="2" bestFit="1" customWidth="1"/>
    <col min="49" max="49" width="10.54296875" style="2" bestFit="1" customWidth="1"/>
    <col min="50" max="50" width="12.81640625" style="2" bestFit="1" customWidth="1"/>
    <col min="51" max="51" width="25.81640625" style="2" bestFit="1" customWidth="1"/>
    <col min="52" max="52" width="9.54296875" style="2" bestFit="1" customWidth="1"/>
    <col min="53" max="53" width="7.81640625" style="2" bestFit="1" customWidth="1"/>
    <col min="54" max="54" width="22.453125" style="2" bestFit="1" customWidth="1"/>
    <col min="55" max="55" width="10.1796875" style="2" bestFit="1" customWidth="1"/>
    <col min="56" max="56" width="27.1796875" style="2" bestFit="1" customWidth="1"/>
    <col min="57" max="57" width="20.1796875" style="2" bestFit="1" customWidth="1"/>
    <col min="58" max="58" width="11" style="2" bestFit="1" customWidth="1"/>
    <col min="59" max="59" width="8.81640625" style="2" customWidth="1"/>
    <col min="60" max="16384" width="9.1796875" style="2"/>
  </cols>
  <sheetData>
    <row r="2" spans="1:58" s="120" customFormat="1" hidden="1" x14ac:dyDescent="0.3">
      <c r="A2" s="120" t="s">
        <v>0</v>
      </c>
    </row>
    <row r="3" spans="1:58" s="120" customFormat="1" hidden="1" x14ac:dyDescent="0.3">
      <c r="A3" s="16" t="s">
        <v>1</v>
      </c>
      <c r="B3" s="15" t="s">
        <v>2</v>
      </c>
      <c r="C3" s="16" t="s">
        <v>3</v>
      </c>
      <c r="D3" s="16" t="s">
        <v>4</v>
      </c>
      <c r="E3" s="16" t="s">
        <v>5</v>
      </c>
    </row>
    <row r="4" spans="1:58" s="120" customFormat="1" hidden="1" x14ac:dyDescent="0.3">
      <c r="A4" s="120">
        <f>A11</f>
        <v>0</v>
      </c>
      <c r="B4" s="15">
        <f>A22</f>
        <v>0</v>
      </c>
      <c r="C4" s="16"/>
      <c r="D4" s="16">
        <f>D14</f>
        <v>0</v>
      </c>
      <c r="E4" s="16">
        <f>A13</f>
        <v>0</v>
      </c>
      <c r="H4" s="20"/>
      <c r="I4" s="121"/>
      <c r="J4" s="121"/>
      <c r="K4" s="122"/>
      <c r="L4" s="122"/>
      <c r="X4" s="123"/>
      <c r="Z4" s="124"/>
    </row>
    <row r="5" spans="1:58" hidden="1" x14ac:dyDescent="0.3">
      <c r="X5" s="17"/>
      <c r="Z5" s="18"/>
    </row>
    <row r="6" spans="1:58" hidden="1" x14ac:dyDescent="0.3">
      <c r="M6" s="10"/>
      <c r="N6" s="10"/>
      <c r="O6" s="10"/>
      <c r="Q6" s="10"/>
      <c r="R6" s="10"/>
      <c r="S6" s="10"/>
      <c r="T6" s="10"/>
      <c r="U6" s="10"/>
      <c r="V6" s="10"/>
      <c r="W6" s="10"/>
      <c r="X6" s="11"/>
      <c r="Y6" s="10"/>
      <c r="Z6" s="12"/>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row>
    <row r="7" spans="1:58" ht="14.5" thickBot="1" x14ac:dyDescent="0.35">
      <c r="M7" s="10"/>
      <c r="N7" s="10"/>
      <c r="O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row>
    <row r="8" spans="1:58" ht="15.5" x14ac:dyDescent="0.3">
      <c r="A8" s="26" t="s">
        <v>225</v>
      </c>
      <c r="B8" s="27"/>
      <c r="C8" s="27"/>
      <c r="D8" s="27"/>
      <c r="E8" s="27"/>
      <c r="F8" s="27"/>
      <c r="G8" s="27"/>
      <c r="H8" s="27"/>
      <c r="I8" s="27"/>
      <c r="J8" s="27"/>
      <c r="K8" s="28"/>
      <c r="L8" s="29"/>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row>
    <row r="9" spans="1:58" ht="15.5" x14ac:dyDescent="0.3">
      <c r="A9" s="28"/>
      <c r="B9" s="29"/>
      <c r="C9" s="29"/>
      <c r="D9" s="29"/>
      <c r="E9" s="29"/>
      <c r="F9" s="29"/>
      <c r="G9" s="29"/>
      <c r="H9" s="29"/>
      <c r="I9" s="29"/>
      <c r="J9" s="29"/>
      <c r="K9" s="28"/>
      <c r="L9" s="29"/>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row>
    <row r="10" spans="1:58" x14ac:dyDescent="0.3">
      <c r="A10" s="30" t="s">
        <v>6</v>
      </c>
      <c r="B10" s="31"/>
      <c r="C10" s="31"/>
      <c r="D10" s="31"/>
      <c r="E10" s="31"/>
      <c r="F10" s="31"/>
      <c r="G10" s="31"/>
      <c r="H10" s="31"/>
      <c r="I10" s="31"/>
      <c r="J10" s="31"/>
      <c r="K10" s="32"/>
      <c r="L10" s="33"/>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row>
    <row r="11" spans="1:58" ht="15" customHeight="1" x14ac:dyDescent="0.35">
      <c r="A11" s="151"/>
      <c r="B11" s="152"/>
      <c r="C11" s="152"/>
      <c r="D11" s="152"/>
      <c r="E11" s="152"/>
      <c r="F11" s="152"/>
      <c r="G11" s="152"/>
      <c r="H11" s="152"/>
      <c r="I11" s="152"/>
      <c r="J11" s="153"/>
      <c r="K11" s="34"/>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row>
    <row r="12" spans="1:58" ht="15" customHeight="1" x14ac:dyDescent="0.3">
      <c r="A12" s="30" t="s">
        <v>7</v>
      </c>
      <c r="B12" s="31"/>
      <c r="C12" s="31"/>
      <c r="D12" s="31"/>
      <c r="E12" s="31"/>
      <c r="F12" s="31"/>
      <c r="G12" s="31"/>
      <c r="H12" s="31"/>
      <c r="I12" s="31"/>
      <c r="J12" s="31"/>
      <c r="K12" s="34"/>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row>
    <row r="13" spans="1:58" ht="15" customHeight="1" x14ac:dyDescent="0.35">
      <c r="A13" s="151"/>
      <c r="B13" s="152"/>
      <c r="C13" s="152"/>
      <c r="D13" s="152"/>
      <c r="E13" s="152"/>
      <c r="F13" s="152"/>
      <c r="G13" s="152"/>
      <c r="H13" s="152"/>
      <c r="I13" s="152"/>
      <c r="J13" s="153"/>
      <c r="K13" s="34"/>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row>
    <row r="14" spans="1:58" ht="15" customHeight="1" x14ac:dyDescent="0.3">
      <c r="A14" s="157" t="s">
        <v>8</v>
      </c>
      <c r="B14" s="158"/>
      <c r="C14" s="158"/>
      <c r="D14" s="159"/>
      <c r="E14" s="160"/>
      <c r="F14" s="161"/>
      <c r="G14" s="35"/>
      <c r="H14" s="35"/>
      <c r="I14" s="35"/>
      <c r="J14" s="36"/>
      <c r="K14" s="34"/>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row>
    <row r="15" spans="1:58" ht="17" x14ac:dyDescent="0.3">
      <c r="A15" s="30" t="s">
        <v>9</v>
      </c>
      <c r="B15" s="31"/>
      <c r="C15" s="31"/>
      <c r="D15" s="31"/>
      <c r="E15" s="31"/>
      <c r="F15" s="31"/>
      <c r="G15" s="31"/>
      <c r="H15" s="31"/>
      <c r="I15" s="31"/>
      <c r="J15" s="31"/>
      <c r="K15" s="34"/>
      <c r="M15" s="10"/>
      <c r="N15" s="21" t="s">
        <v>10</v>
      </c>
      <c r="O15" s="10"/>
      <c r="P15" s="10"/>
      <c r="Q15" s="10"/>
      <c r="R15" s="10"/>
      <c r="S15" s="10"/>
      <c r="T15" s="10"/>
      <c r="U15" s="10"/>
      <c r="V15" s="11"/>
      <c r="W15" s="10"/>
      <c r="X15" s="12"/>
      <c r="Y15" s="10"/>
      <c r="Z15" s="10"/>
      <c r="AA15" s="10"/>
      <c r="AB15" s="10"/>
      <c r="AC15" s="10"/>
      <c r="AD15" s="10"/>
      <c r="AE15" s="10"/>
      <c r="AF15" s="11"/>
      <c r="AG15" s="10"/>
      <c r="AH15" s="12"/>
      <c r="AI15" s="10"/>
      <c r="AJ15" s="10"/>
      <c r="AK15" s="10"/>
      <c r="AL15" s="10"/>
      <c r="AM15" s="10"/>
      <c r="AN15" s="10"/>
      <c r="AO15" s="10"/>
      <c r="AP15" s="11"/>
      <c r="AQ15" s="10"/>
      <c r="AR15" s="12"/>
      <c r="AS15" s="13"/>
      <c r="AT15" s="13"/>
      <c r="AU15" s="14"/>
      <c r="AV15" s="10"/>
      <c r="AW15" s="10"/>
      <c r="AX15" s="10"/>
      <c r="AY15" s="10"/>
      <c r="AZ15" s="10"/>
      <c r="BA15" s="10"/>
      <c r="BB15" s="10"/>
      <c r="BC15" s="10"/>
      <c r="BD15" s="10"/>
      <c r="BE15" s="10" t="b">
        <v>0</v>
      </c>
      <c r="BF15" s="10" t="b">
        <v>0</v>
      </c>
    </row>
    <row r="16" spans="1:58" ht="17" x14ac:dyDescent="0.3">
      <c r="A16" s="37" t="s">
        <v>11</v>
      </c>
      <c r="B16" s="38"/>
      <c r="C16" s="38"/>
      <c r="D16" s="38"/>
      <c r="E16" s="38"/>
      <c r="F16" s="38"/>
      <c r="G16" s="38"/>
      <c r="H16" s="38"/>
      <c r="I16" s="38"/>
      <c r="J16" s="38"/>
      <c r="K16" s="34"/>
      <c r="M16" s="10"/>
      <c r="N16" s="21" t="s">
        <v>12</v>
      </c>
      <c r="O16" s="10"/>
      <c r="P16" s="10"/>
      <c r="Q16" s="10"/>
      <c r="R16" s="10"/>
      <c r="S16" s="10"/>
      <c r="T16" s="10"/>
      <c r="U16" s="10"/>
      <c r="V16" s="11"/>
      <c r="W16" s="10"/>
      <c r="X16" s="12"/>
      <c r="Y16" s="10"/>
      <c r="Z16" s="10"/>
      <c r="AA16" s="10"/>
      <c r="AB16" s="10"/>
      <c r="AC16" s="10"/>
      <c r="AD16" s="10"/>
      <c r="AE16" s="10"/>
      <c r="AF16" s="11"/>
      <c r="AG16" s="10"/>
      <c r="AH16" s="12"/>
      <c r="AI16" s="10"/>
      <c r="AJ16" s="10"/>
      <c r="AK16" s="10"/>
      <c r="AL16" s="10"/>
      <c r="AM16" s="10"/>
      <c r="AN16" s="10"/>
      <c r="AO16" s="10"/>
      <c r="AP16" s="11"/>
      <c r="AQ16" s="10"/>
      <c r="AR16" s="12"/>
      <c r="AS16" s="13"/>
      <c r="AT16" s="13"/>
      <c r="AU16" s="14"/>
      <c r="AV16" s="10"/>
      <c r="AW16" s="10"/>
      <c r="AX16" s="10"/>
      <c r="AY16" s="10"/>
      <c r="AZ16" s="10"/>
      <c r="BA16" s="10"/>
      <c r="BB16" s="10"/>
      <c r="BC16" s="10"/>
      <c r="BD16" s="10"/>
      <c r="BE16" s="10"/>
      <c r="BF16" s="10"/>
    </row>
    <row r="17" spans="1:58" ht="17" x14ac:dyDescent="0.35">
      <c r="A17" s="154" t="s">
        <v>13</v>
      </c>
      <c r="B17" s="155"/>
      <c r="C17" s="155"/>
      <c r="D17" s="155"/>
      <c r="E17" s="155"/>
      <c r="F17" s="155"/>
      <c r="G17" s="155"/>
      <c r="H17" s="155"/>
      <c r="I17" s="155"/>
      <c r="J17" s="156"/>
      <c r="K17" s="34"/>
      <c r="M17" s="10"/>
      <c r="N17" s="21" t="s">
        <v>14</v>
      </c>
      <c r="O17" s="10"/>
      <c r="P17" s="10"/>
      <c r="Q17" s="10"/>
      <c r="R17" s="10"/>
      <c r="S17" s="10"/>
      <c r="T17" s="10"/>
      <c r="U17" s="10"/>
      <c r="V17" s="11"/>
      <c r="W17" s="10"/>
      <c r="X17" s="12"/>
      <c r="Y17" s="10"/>
      <c r="Z17" s="10"/>
      <c r="AA17" s="10"/>
      <c r="AB17" s="10"/>
      <c r="AC17" s="10"/>
      <c r="AD17" s="10"/>
      <c r="AE17" s="10"/>
      <c r="AF17" s="11"/>
      <c r="AG17" s="10"/>
      <c r="AH17" s="12"/>
      <c r="AI17" s="10"/>
      <c r="AJ17" s="10"/>
      <c r="AK17" s="10"/>
      <c r="AL17" s="10"/>
      <c r="AM17" s="10"/>
      <c r="AN17" s="10"/>
      <c r="AO17" s="10"/>
      <c r="AP17" s="11"/>
      <c r="AQ17" s="10"/>
      <c r="AR17" s="12"/>
      <c r="AS17" s="13"/>
      <c r="AT17" s="13"/>
      <c r="AU17" s="14"/>
      <c r="AV17" s="10"/>
      <c r="AW17" s="10"/>
      <c r="AX17" s="10"/>
      <c r="AY17" s="10"/>
      <c r="AZ17" s="10"/>
      <c r="BA17" s="10"/>
      <c r="BB17" s="10"/>
      <c r="BC17" s="10"/>
      <c r="BD17" s="10"/>
      <c r="BE17" s="10"/>
      <c r="BF17" s="10"/>
    </row>
    <row r="18" spans="1:58" ht="17" x14ac:dyDescent="0.3">
      <c r="A18" s="30" t="s">
        <v>15</v>
      </c>
      <c r="B18" s="31"/>
      <c r="C18" s="31"/>
      <c r="D18" s="31"/>
      <c r="E18" s="31"/>
      <c r="F18" s="31"/>
      <c r="G18" s="31"/>
      <c r="H18" s="31"/>
      <c r="I18" s="31"/>
      <c r="J18" s="31"/>
      <c r="K18" s="34"/>
      <c r="M18" s="10"/>
      <c r="N18" s="21" t="s">
        <v>16</v>
      </c>
      <c r="O18" s="10"/>
      <c r="P18" s="10"/>
      <c r="Q18" s="10"/>
      <c r="R18" s="10"/>
      <c r="S18" s="10"/>
      <c r="T18" s="10"/>
      <c r="U18" s="10"/>
      <c r="V18" s="11"/>
      <c r="W18" s="10"/>
      <c r="X18" s="12"/>
      <c r="Y18" s="10"/>
      <c r="Z18" s="10"/>
      <c r="AA18" s="10"/>
      <c r="AB18" s="10"/>
      <c r="AC18" s="10"/>
      <c r="AD18" s="10"/>
      <c r="AE18" s="10"/>
      <c r="AF18" s="11"/>
      <c r="AG18" s="10"/>
      <c r="AH18" s="12"/>
      <c r="AI18" s="10"/>
      <c r="AJ18" s="10"/>
      <c r="AK18" s="10"/>
      <c r="AL18" s="10"/>
      <c r="AM18" s="10"/>
      <c r="AN18" s="10"/>
      <c r="AO18" s="10"/>
      <c r="AP18" s="11"/>
      <c r="AQ18" s="10"/>
      <c r="AR18" s="12"/>
      <c r="AS18" s="13"/>
      <c r="AT18" s="13"/>
      <c r="AU18" s="14"/>
      <c r="AV18" s="10"/>
      <c r="AW18" s="10"/>
      <c r="AX18" s="10"/>
      <c r="AY18" s="10"/>
      <c r="AZ18" s="10"/>
      <c r="BA18" s="10"/>
      <c r="BB18" s="10"/>
      <c r="BC18" s="10"/>
      <c r="BD18" s="10"/>
      <c r="BE18" s="10" t="b">
        <v>0</v>
      </c>
      <c r="BF18" s="10" t="b">
        <v>0</v>
      </c>
    </row>
    <row r="19" spans="1:58" ht="17" x14ac:dyDescent="0.3">
      <c r="A19" s="37" t="s">
        <v>17</v>
      </c>
      <c r="B19" s="38"/>
      <c r="C19" s="38"/>
      <c r="D19" s="38"/>
      <c r="E19" s="38"/>
      <c r="F19" s="38"/>
      <c r="G19" s="38"/>
      <c r="H19" s="38"/>
      <c r="I19" s="38"/>
      <c r="J19" s="38"/>
      <c r="K19" s="34"/>
      <c r="M19" s="10"/>
      <c r="N19" s="21" t="s">
        <v>18</v>
      </c>
      <c r="O19" s="10"/>
      <c r="P19" s="10"/>
      <c r="Q19" s="10"/>
      <c r="R19" s="10"/>
      <c r="S19" s="10"/>
      <c r="T19" s="10"/>
      <c r="U19" s="10"/>
      <c r="V19" s="11"/>
      <c r="W19" s="10"/>
      <c r="X19" s="12"/>
      <c r="Y19" s="10"/>
      <c r="Z19" s="10"/>
      <c r="AA19" s="10"/>
      <c r="AB19" s="10"/>
      <c r="AC19" s="10"/>
      <c r="AD19" s="10"/>
      <c r="AE19" s="10"/>
      <c r="AF19" s="11"/>
      <c r="AG19" s="10"/>
      <c r="AH19" s="12"/>
      <c r="AI19" s="10"/>
      <c r="AJ19" s="10"/>
      <c r="AK19" s="10"/>
      <c r="AL19" s="10"/>
      <c r="AM19" s="10"/>
      <c r="AN19" s="10"/>
      <c r="AO19" s="10"/>
      <c r="AP19" s="11"/>
      <c r="AQ19" s="10"/>
      <c r="AR19" s="12"/>
      <c r="AS19" s="13"/>
      <c r="AT19" s="13"/>
      <c r="AU19" s="14"/>
      <c r="AV19" s="10"/>
      <c r="AW19" s="10"/>
      <c r="AX19" s="10"/>
      <c r="AY19" s="10"/>
      <c r="AZ19" s="10"/>
      <c r="BA19" s="10"/>
      <c r="BB19" s="10"/>
      <c r="BC19" s="10"/>
      <c r="BD19" s="10"/>
      <c r="BE19" s="10"/>
      <c r="BF19" s="10"/>
    </row>
    <row r="20" spans="1:58" ht="17" x14ac:dyDescent="0.35">
      <c r="A20" s="154" t="s">
        <v>19</v>
      </c>
      <c r="B20" s="155"/>
      <c r="C20" s="155"/>
      <c r="D20" s="155"/>
      <c r="E20" s="155"/>
      <c r="F20" s="155"/>
      <c r="G20" s="155"/>
      <c r="H20" s="155"/>
      <c r="I20" s="155"/>
      <c r="J20" s="156"/>
      <c r="K20" s="34"/>
      <c r="M20" s="10"/>
      <c r="N20" s="21" t="s">
        <v>20</v>
      </c>
      <c r="O20" s="10"/>
      <c r="P20" s="10"/>
      <c r="Q20" s="10"/>
      <c r="R20" s="10"/>
      <c r="S20" s="10"/>
      <c r="T20" s="10"/>
      <c r="U20" s="10"/>
      <c r="V20" s="11"/>
      <c r="W20" s="10"/>
      <c r="X20" s="12"/>
      <c r="Y20" s="10"/>
      <c r="Z20" s="10"/>
      <c r="AA20" s="10"/>
      <c r="AB20" s="10"/>
      <c r="AC20" s="10"/>
      <c r="AD20" s="10"/>
      <c r="AE20" s="10"/>
      <c r="AF20" s="11"/>
      <c r="AG20" s="10"/>
      <c r="AH20" s="12"/>
      <c r="AI20" s="10"/>
      <c r="AJ20" s="10"/>
      <c r="AK20" s="10"/>
      <c r="AL20" s="10"/>
      <c r="AM20" s="10"/>
      <c r="AN20" s="10"/>
      <c r="AO20" s="10"/>
      <c r="AP20" s="11"/>
      <c r="AQ20" s="10"/>
      <c r="AR20" s="12"/>
      <c r="AS20" s="13"/>
      <c r="AT20" s="13"/>
      <c r="AU20" s="14"/>
      <c r="AV20" s="10"/>
      <c r="AW20" s="10"/>
      <c r="AX20" s="10"/>
      <c r="AY20" s="10"/>
      <c r="AZ20" s="10"/>
      <c r="BA20" s="10"/>
      <c r="BB20" s="10"/>
      <c r="BC20" s="10"/>
      <c r="BD20" s="10"/>
      <c r="BE20" s="10"/>
      <c r="BF20" s="10"/>
    </row>
    <row r="21" spans="1:58" x14ac:dyDescent="0.3">
      <c r="A21" s="30" t="s">
        <v>21</v>
      </c>
      <c r="B21" s="31"/>
      <c r="C21" s="31"/>
      <c r="D21" s="31"/>
      <c r="E21" s="31"/>
      <c r="F21" s="31"/>
      <c r="G21" s="31"/>
      <c r="H21" s="31"/>
      <c r="I21" s="31"/>
      <c r="J21" s="31"/>
      <c r="K21" s="32"/>
      <c r="L21" s="33"/>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row>
    <row r="22" spans="1:58" ht="15" customHeight="1" x14ac:dyDescent="0.35">
      <c r="A22" s="151"/>
      <c r="B22" s="152"/>
      <c r="C22" s="152"/>
      <c r="D22" s="152"/>
      <c r="E22" s="152"/>
      <c r="F22" s="152"/>
      <c r="G22" s="152"/>
      <c r="H22" s="152"/>
      <c r="I22" s="152"/>
      <c r="J22" s="153"/>
      <c r="K22" s="34"/>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row>
    <row r="23" spans="1:58" x14ac:dyDescent="0.3">
      <c r="A23" s="39" t="s">
        <v>22</v>
      </c>
      <c r="B23" s="40"/>
      <c r="C23" s="41"/>
      <c r="D23" s="41"/>
      <c r="E23" s="41"/>
      <c r="F23" s="42"/>
      <c r="G23" s="42"/>
      <c r="H23" s="42"/>
      <c r="I23" s="41"/>
      <c r="J23" s="41"/>
      <c r="K23" s="43"/>
      <c r="L23" s="44"/>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row>
    <row r="24" spans="1:58" ht="14.5" x14ac:dyDescent="0.35">
      <c r="A24" s="45" t="s">
        <v>23</v>
      </c>
      <c r="B24" s="162"/>
      <c r="C24" s="163"/>
      <c r="D24" s="45" t="s">
        <v>24</v>
      </c>
      <c r="E24" s="169"/>
      <c r="F24" s="170"/>
      <c r="G24" s="170"/>
      <c r="H24" s="171"/>
      <c r="I24" s="45" t="s">
        <v>25</v>
      </c>
      <c r="J24" s="148"/>
      <c r="K24" s="43"/>
      <c r="L24" s="44"/>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row>
    <row r="25" spans="1:58" x14ac:dyDescent="0.3">
      <c r="A25" s="47" t="s">
        <v>26</v>
      </c>
      <c r="B25" s="164"/>
      <c r="C25" s="165"/>
      <c r="D25" s="165"/>
      <c r="E25" s="165"/>
      <c r="F25" s="165"/>
      <c r="G25" s="166"/>
      <c r="H25" s="45" t="s">
        <v>27</v>
      </c>
      <c r="I25" s="167"/>
      <c r="J25" s="168"/>
      <c r="K25" s="43"/>
      <c r="L25" s="44"/>
    </row>
    <row r="26" spans="1:58" ht="18.75" hidden="1" customHeight="1" x14ac:dyDescent="0.3">
      <c r="E26" s="48"/>
      <c r="F26" s="49"/>
      <c r="G26" s="49"/>
      <c r="H26" s="49"/>
      <c r="I26" s="49"/>
      <c r="J26" s="49"/>
      <c r="K26" s="50"/>
      <c r="L26" s="51"/>
    </row>
    <row r="27" spans="1:58" ht="0.75" hidden="1" customHeight="1" x14ac:dyDescent="0.3">
      <c r="A27" s="52"/>
      <c r="B27" s="52"/>
      <c r="C27" s="52"/>
      <c r="D27" s="52"/>
      <c r="E27" s="48"/>
      <c r="F27" s="49"/>
      <c r="G27" s="49"/>
      <c r="H27" s="49"/>
      <c r="I27" s="49"/>
      <c r="J27" s="49"/>
      <c r="K27" s="50"/>
      <c r="L27" s="51"/>
    </row>
    <row r="28" spans="1:58" ht="15.5" x14ac:dyDescent="0.3">
      <c r="A28" s="174" t="s">
        <v>28</v>
      </c>
      <c r="B28" s="175"/>
      <c r="C28" s="175"/>
      <c r="D28" s="175"/>
      <c r="E28" s="175"/>
      <c r="F28" s="175"/>
      <c r="G28" s="175"/>
      <c r="H28" s="175"/>
      <c r="I28" s="175"/>
      <c r="J28" s="175"/>
      <c r="K28" s="53"/>
      <c r="L28" s="54"/>
    </row>
    <row r="29" spans="1:58" ht="30" customHeight="1" x14ac:dyDescent="0.3">
      <c r="A29" s="55"/>
      <c r="B29" s="172" t="s">
        <v>29</v>
      </c>
      <c r="C29" s="173"/>
      <c r="D29" s="173"/>
      <c r="E29" s="173"/>
      <c r="F29" s="173"/>
      <c r="G29" s="173"/>
      <c r="H29" s="173"/>
      <c r="I29" s="173"/>
      <c r="J29" s="56" t="s">
        <v>30</v>
      </c>
    </row>
    <row r="30" spans="1:58" ht="30" customHeight="1" x14ac:dyDescent="0.3">
      <c r="A30" s="55"/>
      <c r="B30" s="172" t="s">
        <v>31</v>
      </c>
      <c r="C30" s="173"/>
      <c r="D30" s="173"/>
      <c r="E30" s="173"/>
      <c r="F30" s="173"/>
      <c r="G30" s="173"/>
      <c r="H30" s="173"/>
      <c r="I30" s="173"/>
      <c r="J30" s="56" t="s">
        <v>32</v>
      </c>
    </row>
    <row r="31" spans="1:58" ht="30" customHeight="1" x14ac:dyDescent="0.3">
      <c r="A31" s="55"/>
      <c r="B31" s="57" t="s">
        <v>33</v>
      </c>
      <c r="C31" s="58"/>
      <c r="D31" s="58"/>
      <c r="E31" s="58"/>
      <c r="F31" s="58"/>
      <c r="G31" s="58"/>
      <c r="H31" s="58"/>
      <c r="I31" s="58"/>
      <c r="J31" s="56" t="s">
        <v>34</v>
      </c>
    </row>
    <row r="32" spans="1:58" ht="55.25" customHeight="1" x14ac:dyDescent="0.3">
      <c r="A32" s="55"/>
      <c r="B32" s="172" t="s">
        <v>35</v>
      </c>
      <c r="C32" s="173"/>
      <c r="D32" s="173"/>
      <c r="E32" s="173"/>
      <c r="F32" s="173"/>
      <c r="G32" s="173"/>
      <c r="H32" s="173"/>
      <c r="I32" s="173"/>
      <c r="J32" s="56" t="s">
        <v>36</v>
      </c>
    </row>
    <row r="33" spans="1:10" ht="30" customHeight="1" x14ac:dyDescent="0.3">
      <c r="A33" s="55"/>
      <c r="B33" s="57" t="s">
        <v>37</v>
      </c>
      <c r="C33" s="58"/>
      <c r="D33" s="58"/>
      <c r="E33" s="58"/>
      <c r="F33" s="58"/>
      <c r="G33" s="58"/>
      <c r="H33" s="58"/>
      <c r="I33" s="58"/>
      <c r="J33" s="56" t="s">
        <v>38</v>
      </c>
    </row>
    <row r="35" spans="1:10" ht="32" customHeight="1" x14ac:dyDescent="0.35">
      <c r="A35" s="149" t="s">
        <v>39</v>
      </c>
      <c r="B35" s="150"/>
      <c r="C35" s="150"/>
      <c r="D35" s="150"/>
      <c r="E35" s="150"/>
      <c r="F35" s="150"/>
      <c r="G35" s="150"/>
      <c r="H35" s="150"/>
      <c r="I35" s="150"/>
      <c r="J35" s="150"/>
    </row>
  </sheetData>
  <sheetProtection algorithmName="SHA-512" hashValue="nMIAIa207f/waGJhSoqijuxdCB8IBMOz64wbv4lHFzlkt7IN+a/Ys9Rp999vnxVnc8DDMZdgmmJ1hahjjFGPGQ==" saltValue="TEwTG0pypp2CSAbXmjuZIg==" spinCount="100000" sheet="1" objects="1" scenarios="1"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AO214"/>
  <sheetViews>
    <sheetView showGridLines="0" zoomScaleNormal="100" zoomScaleSheetLayoutView="100" workbookViewId="0">
      <selection activeCell="H107" sqref="H107"/>
    </sheetView>
  </sheetViews>
  <sheetFormatPr defaultRowHeight="14.5" x14ac:dyDescent="0.35"/>
  <cols>
    <col min="1" max="1" width="36.81640625" customWidth="1"/>
    <col min="2" max="2" width="20.1796875" customWidth="1"/>
    <col min="3" max="3" width="16.453125" customWidth="1"/>
    <col min="4" max="4" width="25.453125" customWidth="1"/>
    <col min="5" max="5" width="20.54296875" customWidth="1"/>
    <col min="6" max="6" width="16.54296875" customWidth="1"/>
    <col min="7" max="7" width="16.1796875" customWidth="1"/>
    <col min="8" max="8" width="15.1796875" customWidth="1"/>
    <col min="9" max="9" width="21.1796875" bestFit="1" customWidth="1"/>
    <col min="10" max="10" width="17" bestFit="1" customWidth="1"/>
    <col min="11" max="11" width="15.453125" bestFit="1" customWidth="1"/>
    <col min="12" max="12" width="12.81640625" customWidth="1"/>
    <col min="15" max="15" width="9.1796875"/>
    <col min="19" max="20" width="9.1796875"/>
    <col min="21" max="21" width="18.1796875" bestFit="1" customWidth="1"/>
    <col min="23" max="23" width="15.1796875" customWidth="1"/>
    <col min="24" max="24" width="18.81640625" bestFit="1" customWidth="1"/>
    <col min="25" max="25" width="17" customWidth="1"/>
    <col min="26" max="26" width="16.54296875" customWidth="1"/>
    <col min="27" max="27" width="15.54296875" customWidth="1"/>
    <col min="29" max="29" width="10.453125" bestFit="1" customWidth="1"/>
    <col min="30" max="30" width="11.81640625" customWidth="1"/>
    <col min="31" max="31" width="19.81640625" bestFit="1" customWidth="1"/>
    <col min="32" max="32" width="19.81640625" customWidth="1"/>
    <col min="33" max="33" width="22.1796875" bestFit="1" customWidth="1"/>
    <col min="34" max="34" width="22.1796875" customWidth="1"/>
    <col min="36" max="36" width="17.81640625" bestFit="1" customWidth="1"/>
    <col min="37" max="37" width="20" bestFit="1" customWidth="1"/>
    <col min="38" max="38" width="13.54296875" bestFit="1" customWidth="1"/>
    <col min="39" max="39" width="13.1796875" bestFit="1" customWidth="1"/>
    <col min="40" max="40" width="15.54296875" bestFit="1" customWidth="1"/>
    <col min="41" max="41" width="10.453125" bestFit="1" customWidth="1"/>
  </cols>
  <sheetData>
    <row r="2" spans="1:41" s="125" customFormat="1" hidden="1" x14ac:dyDescent="0.35">
      <c r="A2" s="125" t="s">
        <v>40</v>
      </c>
      <c r="AE2" s="2" t="s">
        <v>41</v>
      </c>
      <c r="AF2" s="2"/>
      <c r="AG2" s="2"/>
      <c r="AH2" s="2"/>
      <c r="AI2" s="2"/>
      <c r="AJ2" s="2"/>
      <c r="AK2" s="2"/>
      <c r="AL2" s="2"/>
      <c r="AM2" s="2"/>
      <c r="AN2" s="2"/>
      <c r="AO2" s="2"/>
    </row>
    <row r="3" spans="1:41" s="125" customFormat="1" hidden="1" x14ac:dyDescent="0.35">
      <c r="A3" s="19" t="s">
        <v>42</v>
      </c>
      <c r="B3" s="19" t="s">
        <v>43</v>
      </c>
      <c r="C3" s="19" t="s">
        <v>44</v>
      </c>
      <c r="D3" s="19" t="s">
        <v>45</v>
      </c>
      <c r="E3" s="19" t="s">
        <v>46</v>
      </c>
      <c r="F3" s="19" t="s">
        <v>47</v>
      </c>
      <c r="G3" s="19" t="s">
        <v>48</v>
      </c>
      <c r="H3" s="19" t="s">
        <v>49</v>
      </c>
      <c r="I3" s="19" t="s">
        <v>50</v>
      </c>
      <c r="J3" s="19" t="s">
        <v>51</v>
      </c>
      <c r="K3" s="19" t="s">
        <v>52</v>
      </c>
      <c r="L3" s="19" t="s">
        <v>53</v>
      </c>
      <c r="M3" s="19" t="s">
        <v>54</v>
      </c>
      <c r="N3" s="19" t="s">
        <v>55</v>
      </c>
      <c r="O3" s="19" t="s">
        <v>56</v>
      </c>
      <c r="P3" s="19" t="s">
        <v>57</v>
      </c>
      <c r="Q3" s="19" t="s">
        <v>58</v>
      </c>
      <c r="R3" s="19" t="s">
        <v>59</v>
      </c>
      <c r="S3" s="125" t="s">
        <v>60</v>
      </c>
      <c r="T3" s="19" t="s">
        <v>61</v>
      </c>
      <c r="U3" s="19" t="s">
        <v>62</v>
      </c>
      <c r="V3" s="19" t="s">
        <v>63</v>
      </c>
      <c r="W3" s="19" t="s">
        <v>64</v>
      </c>
      <c r="X3" s="19" t="s">
        <v>65</v>
      </c>
      <c r="Y3" s="19" t="s">
        <v>66</v>
      </c>
      <c r="Z3" s="19" t="s">
        <v>67</v>
      </c>
      <c r="AA3" s="19" t="s">
        <v>68</v>
      </c>
      <c r="AB3" s="19" t="s">
        <v>69</v>
      </c>
      <c r="AC3" s="19" t="s">
        <v>70</v>
      </c>
      <c r="AD3" s="19" t="s">
        <v>71</v>
      </c>
      <c r="AE3" s="2" t="s">
        <v>72</v>
      </c>
      <c r="AF3" s="2" t="s">
        <v>73</v>
      </c>
      <c r="AG3" s="2" t="s">
        <v>74</v>
      </c>
      <c r="AH3" s="2" t="s">
        <v>75</v>
      </c>
      <c r="AI3" s="2" t="s">
        <v>25</v>
      </c>
      <c r="AJ3" s="2" t="s">
        <v>76</v>
      </c>
      <c r="AK3" s="2" t="s">
        <v>77</v>
      </c>
      <c r="AL3" s="2" t="s">
        <v>78</v>
      </c>
      <c r="AM3" s="2" t="s">
        <v>79</v>
      </c>
      <c r="AN3" s="2" t="s">
        <v>80</v>
      </c>
      <c r="AO3" s="2" t="s">
        <v>81</v>
      </c>
    </row>
    <row r="4" spans="1:41" s="125" customFormat="1" hidden="1" x14ac:dyDescent="0.35">
      <c r="A4" s="19" t="s">
        <v>82</v>
      </c>
      <c r="B4" s="19">
        <f>A11</f>
        <v>0</v>
      </c>
      <c r="C4" s="19">
        <f>B30</f>
        <v>0</v>
      </c>
      <c r="D4" s="19">
        <f>B31</f>
        <v>0</v>
      </c>
      <c r="E4" s="19" t="s">
        <v>83</v>
      </c>
      <c r="F4" s="19">
        <f>D31</f>
        <v>0</v>
      </c>
      <c r="G4" s="19">
        <f>F31</f>
        <v>0</v>
      </c>
      <c r="H4" s="19">
        <f>B33</f>
        <v>0</v>
      </c>
      <c r="I4" s="19">
        <f>F33</f>
        <v>0</v>
      </c>
      <c r="J4" s="19">
        <f>B35</f>
        <v>0</v>
      </c>
      <c r="K4" s="19">
        <f>B36</f>
        <v>0</v>
      </c>
      <c r="L4" s="19">
        <f>B38</f>
        <v>0</v>
      </c>
      <c r="M4" s="19">
        <f>B39</f>
        <v>0</v>
      </c>
      <c r="N4" s="19">
        <f>B40</f>
        <v>0</v>
      </c>
      <c r="O4" s="19">
        <f>D40</f>
        <v>0</v>
      </c>
      <c r="P4" s="19">
        <f>B41</f>
        <v>0</v>
      </c>
      <c r="Q4" s="19">
        <f>B42</f>
        <v>0</v>
      </c>
      <c r="R4" s="19">
        <f>D42</f>
        <v>0</v>
      </c>
      <c r="S4" s="139">
        <f>F110</f>
        <v>0</v>
      </c>
      <c r="T4" s="139">
        <f>G110</f>
        <v>0</v>
      </c>
      <c r="U4" s="139">
        <f>H110</f>
        <v>0</v>
      </c>
      <c r="V4" s="19"/>
      <c r="W4" s="19">
        <f>E68</f>
        <v>0</v>
      </c>
      <c r="X4" s="139">
        <f>G68</f>
        <v>0</v>
      </c>
      <c r="Y4" s="19">
        <f>E69</f>
        <v>0</v>
      </c>
      <c r="Z4" s="139">
        <f>G69</f>
        <v>0</v>
      </c>
      <c r="AA4" s="19">
        <f>E70</f>
        <v>0</v>
      </c>
      <c r="AB4" s="139">
        <f>G70</f>
        <v>0</v>
      </c>
      <c r="AC4" s="140">
        <f>E111</f>
        <v>0</v>
      </c>
      <c r="AD4" s="139" t="e">
        <f>E112</f>
        <v>#DIV/0!</v>
      </c>
      <c r="AE4" s="2" t="s">
        <v>84</v>
      </c>
      <c r="AF4" s="2">
        <f>B13</f>
        <v>0</v>
      </c>
      <c r="AG4" s="2">
        <f>D13</f>
        <v>0</v>
      </c>
      <c r="AH4" s="2" t="str">
        <f>CONCATENATE(AF4," ",AG4)</f>
        <v>0 0</v>
      </c>
      <c r="AI4" s="2">
        <f>G13</f>
        <v>0</v>
      </c>
      <c r="AJ4" s="2">
        <f>B14</f>
        <v>0</v>
      </c>
      <c r="AK4" s="2">
        <f>B15</f>
        <v>0</v>
      </c>
      <c r="AL4" s="2">
        <f>E15</f>
        <v>0</v>
      </c>
      <c r="AM4" s="17">
        <f>H15</f>
        <v>0</v>
      </c>
      <c r="AN4" s="2">
        <f>B16</f>
        <v>0</v>
      </c>
      <c r="AO4" s="18">
        <f>G16</f>
        <v>0</v>
      </c>
    </row>
    <row r="5" spans="1:41" hidden="1" x14ac:dyDescent="0.35">
      <c r="AE5" s="2" t="s">
        <v>85</v>
      </c>
      <c r="AF5" s="2">
        <f>B18</f>
        <v>0</v>
      </c>
      <c r="AG5" s="2">
        <f>D18</f>
        <v>0</v>
      </c>
      <c r="AH5" s="2" t="str">
        <f t="shared" ref="AH5:AH6" si="0">CONCATENATE(AF5," ",AG5)</f>
        <v>0 0</v>
      </c>
      <c r="AI5" s="2">
        <f>G18</f>
        <v>0</v>
      </c>
      <c r="AJ5" s="2">
        <f>B19</f>
        <v>0</v>
      </c>
      <c r="AK5" s="2">
        <f>B20</f>
        <v>0</v>
      </c>
      <c r="AL5" s="2">
        <f>E20</f>
        <v>0</v>
      </c>
      <c r="AM5" s="17">
        <f>H20</f>
        <v>0</v>
      </c>
      <c r="AN5" s="2">
        <f>B21</f>
        <v>0</v>
      </c>
      <c r="AO5" s="18">
        <f>G21</f>
        <v>0</v>
      </c>
    </row>
    <row r="6" spans="1:41" hidden="1" x14ac:dyDescent="0.35">
      <c r="AE6" s="2" t="s">
        <v>86</v>
      </c>
      <c r="AF6" s="10">
        <f>B24</f>
        <v>0</v>
      </c>
      <c r="AG6" s="10">
        <f>D24</f>
        <v>0</v>
      </c>
      <c r="AH6" s="2" t="str">
        <f t="shared" si="0"/>
        <v>0 0</v>
      </c>
      <c r="AI6" s="10">
        <f>G24</f>
        <v>0</v>
      </c>
      <c r="AJ6" s="10">
        <f>B25</f>
        <v>0</v>
      </c>
      <c r="AK6" s="10">
        <f>B26</f>
        <v>0</v>
      </c>
      <c r="AL6" s="10">
        <f>E26</f>
        <v>0</v>
      </c>
      <c r="AM6" s="11">
        <f>H26</f>
        <v>0</v>
      </c>
      <c r="AN6" s="10">
        <f>B27</f>
        <v>0</v>
      </c>
      <c r="AO6" s="12">
        <f>G27</f>
        <v>0</v>
      </c>
    </row>
    <row r="7" spans="1:41" ht="15" thickBot="1" x14ac:dyDescent="0.4">
      <c r="A7" s="60"/>
    </row>
    <row r="8" spans="1:41" ht="16" thickTop="1" x14ac:dyDescent="0.35">
      <c r="A8" s="61" t="s">
        <v>200</v>
      </c>
      <c r="B8" s="62"/>
      <c r="C8" s="62"/>
      <c r="D8" s="62"/>
      <c r="E8" s="62"/>
      <c r="F8" s="62"/>
      <c r="G8" s="62"/>
      <c r="H8" s="132"/>
    </row>
    <row r="9" spans="1:41" ht="15.5" x14ac:dyDescent="0.35">
      <c r="A9" s="63"/>
      <c r="B9" s="29"/>
      <c r="C9" s="29"/>
      <c r="D9" s="29"/>
      <c r="E9" s="29"/>
      <c r="F9" s="29"/>
      <c r="G9" s="29"/>
      <c r="H9" s="133"/>
    </row>
    <row r="10" spans="1:41" ht="18" x14ac:dyDescent="0.4">
      <c r="A10" s="208" t="s">
        <v>87</v>
      </c>
      <c r="B10" s="209"/>
      <c r="C10" s="209"/>
      <c r="D10" s="209"/>
      <c r="E10" s="209"/>
      <c r="F10" s="209"/>
      <c r="G10" s="210"/>
      <c r="H10" s="211"/>
    </row>
    <row r="11" spans="1:41" ht="29" customHeight="1" thickBot="1" x14ac:dyDescent="0.4">
      <c r="A11" s="212"/>
      <c r="B11" s="213"/>
      <c r="C11" s="213"/>
      <c r="D11" s="213"/>
      <c r="E11" s="213"/>
      <c r="F11" s="213"/>
      <c r="G11" s="214"/>
      <c r="H11" s="215"/>
    </row>
    <row r="12" spans="1:41" ht="15" customHeight="1" thickTop="1" x14ac:dyDescent="0.35">
      <c r="A12" s="189" t="s">
        <v>88</v>
      </c>
      <c r="B12" s="190"/>
      <c r="C12" s="190"/>
      <c r="D12" s="190"/>
      <c r="E12" s="190"/>
      <c r="F12" s="190"/>
      <c r="G12" s="190"/>
      <c r="H12" s="191"/>
    </row>
    <row r="13" spans="1:41" ht="15" customHeight="1" x14ac:dyDescent="0.35">
      <c r="A13" s="45" t="s">
        <v>23</v>
      </c>
      <c r="B13" s="135"/>
      <c r="C13" s="136" t="s">
        <v>24</v>
      </c>
      <c r="D13" s="169"/>
      <c r="E13" s="171"/>
      <c r="F13" s="136" t="s">
        <v>25</v>
      </c>
      <c r="G13" s="232"/>
      <c r="H13" s="233"/>
    </row>
    <row r="14" spans="1:41" ht="15" customHeight="1" x14ac:dyDescent="0.35">
      <c r="A14" s="45" t="s">
        <v>89</v>
      </c>
      <c r="B14" s="228"/>
      <c r="C14" s="230"/>
      <c r="D14" s="230"/>
      <c r="E14" s="230"/>
      <c r="F14" s="230"/>
      <c r="G14" s="230"/>
      <c r="H14" s="231"/>
      <c r="I14" s="44"/>
      <c r="J14" s="44"/>
    </row>
    <row r="15" spans="1:41" ht="15" customHeight="1" x14ac:dyDescent="0.35">
      <c r="A15" s="45" t="s">
        <v>77</v>
      </c>
      <c r="B15" s="228"/>
      <c r="C15" s="229"/>
      <c r="D15" s="45" t="s">
        <v>78</v>
      </c>
      <c r="E15" s="147"/>
      <c r="F15" s="46"/>
      <c r="G15" s="45" t="s">
        <v>90</v>
      </c>
      <c r="H15" s="137"/>
      <c r="I15" s="44"/>
      <c r="J15" s="44"/>
    </row>
    <row r="16" spans="1:41" ht="15" customHeight="1" thickBot="1" x14ac:dyDescent="0.4">
      <c r="A16" s="47" t="s">
        <v>26</v>
      </c>
      <c r="B16" s="234"/>
      <c r="C16" s="236"/>
      <c r="D16" s="236"/>
      <c r="E16" s="237"/>
      <c r="F16" s="45" t="s">
        <v>27</v>
      </c>
      <c r="G16" s="234"/>
      <c r="H16" s="235"/>
      <c r="I16" s="179"/>
      <c r="J16" s="180"/>
    </row>
    <row r="17" spans="1:10" ht="15" customHeight="1" thickTop="1" x14ac:dyDescent="0.35">
      <c r="A17" s="189" t="s">
        <v>91</v>
      </c>
      <c r="B17" s="190"/>
      <c r="C17" s="190"/>
      <c r="D17" s="190"/>
      <c r="E17" s="190"/>
      <c r="F17" s="190"/>
      <c r="G17" s="190"/>
      <c r="H17" s="191"/>
    </row>
    <row r="18" spans="1:10" ht="15" customHeight="1" x14ac:dyDescent="0.35">
      <c r="A18" s="45" t="s">
        <v>23</v>
      </c>
      <c r="B18" s="135"/>
      <c r="C18" s="136" t="s">
        <v>24</v>
      </c>
      <c r="D18" s="169"/>
      <c r="E18" s="171"/>
      <c r="F18" s="136" t="s">
        <v>25</v>
      </c>
      <c r="G18" s="232"/>
      <c r="H18" s="233"/>
    </row>
    <row r="19" spans="1:10" ht="15" customHeight="1" x14ac:dyDescent="0.35">
      <c r="A19" s="45" t="s">
        <v>89</v>
      </c>
      <c r="B19" s="228"/>
      <c r="C19" s="230"/>
      <c r="D19" s="230"/>
      <c r="E19" s="230"/>
      <c r="F19" s="230"/>
      <c r="G19" s="230"/>
      <c r="H19" s="231"/>
      <c r="I19" s="142"/>
      <c r="J19" s="44"/>
    </row>
    <row r="20" spans="1:10" ht="15" customHeight="1" x14ac:dyDescent="0.35">
      <c r="A20" s="45" t="s">
        <v>77</v>
      </c>
      <c r="B20" s="228"/>
      <c r="C20" s="229"/>
      <c r="D20" s="45" t="s">
        <v>78</v>
      </c>
      <c r="E20" s="147"/>
      <c r="F20" s="46"/>
      <c r="G20" s="45" t="s">
        <v>90</v>
      </c>
      <c r="H20" s="137"/>
      <c r="I20" s="142"/>
      <c r="J20" s="44"/>
    </row>
    <row r="21" spans="1:10" ht="15" customHeight="1" thickBot="1" x14ac:dyDescent="0.4">
      <c r="A21" s="47" t="s">
        <v>26</v>
      </c>
      <c r="B21" s="234"/>
      <c r="C21" s="236"/>
      <c r="D21" s="236"/>
      <c r="E21" s="237"/>
      <c r="F21" s="45" t="s">
        <v>27</v>
      </c>
      <c r="G21" s="234"/>
      <c r="H21" s="235"/>
      <c r="I21" s="179"/>
      <c r="J21" s="180"/>
    </row>
    <row r="22" spans="1:10" ht="15" customHeight="1" thickTop="1" x14ac:dyDescent="0.35">
      <c r="A22" s="189" t="s">
        <v>92</v>
      </c>
      <c r="B22" s="190"/>
      <c r="C22" s="190"/>
      <c r="D22" s="190"/>
      <c r="E22" s="190"/>
      <c r="F22" s="190"/>
      <c r="G22" s="190"/>
      <c r="H22" s="191"/>
    </row>
    <row r="23" spans="1:10" ht="15" customHeight="1" x14ac:dyDescent="0.35">
      <c r="A23" s="45" t="s">
        <v>93</v>
      </c>
      <c r="B23" s="228"/>
      <c r="C23" s="230"/>
      <c r="D23" s="230"/>
      <c r="E23" s="230"/>
      <c r="F23" s="230"/>
      <c r="G23" s="230"/>
      <c r="H23" s="231"/>
      <c r="I23" s="44"/>
      <c r="J23" s="44"/>
    </row>
    <row r="24" spans="1:10" ht="15" customHeight="1" x14ac:dyDescent="0.35">
      <c r="A24" s="45" t="s">
        <v>23</v>
      </c>
      <c r="B24" s="135"/>
      <c r="C24" s="136" t="s">
        <v>24</v>
      </c>
      <c r="D24" s="169"/>
      <c r="E24" s="171"/>
      <c r="F24" s="136" t="s">
        <v>25</v>
      </c>
      <c r="G24" s="232"/>
      <c r="H24" s="233"/>
      <c r="I24" s="143"/>
    </row>
    <row r="25" spans="1:10" ht="15" customHeight="1" x14ac:dyDescent="0.35">
      <c r="A25" s="45" t="s">
        <v>89</v>
      </c>
      <c r="B25" s="228"/>
      <c r="C25" s="230"/>
      <c r="D25" s="230"/>
      <c r="E25" s="230"/>
      <c r="F25" s="230"/>
      <c r="G25" s="230"/>
      <c r="H25" s="231"/>
      <c r="I25" s="142"/>
      <c r="J25" s="44"/>
    </row>
    <row r="26" spans="1:10" ht="15" customHeight="1" x14ac:dyDescent="0.35">
      <c r="A26" s="45" t="s">
        <v>77</v>
      </c>
      <c r="B26" s="228"/>
      <c r="C26" s="229"/>
      <c r="D26" s="45" t="s">
        <v>78</v>
      </c>
      <c r="E26" s="147"/>
      <c r="F26" s="46"/>
      <c r="G26" s="45" t="s">
        <v>90</v>
      </c>
      <c r="H26" s="137"/>
      <c r="I26" s="142"/>
      <c r="J26" s="44"/>
    </row>
    <row r="27" spans="1:10" ht="15" customHeight="1" thickBot="1" x14ac:dyDescent="0.4">
      <c r="A27" s="47" t="s">
        <v>26</v>
      </c>
      <c r="B27" s="234"/>
      <c r="C27" s="236"/>
      <c r="D27" s="236"/>
      <c r="E27" s="237"/>
      <c r="F27" s="45" t="s">
        <v>27</v>
      </c>
      <c r="G27" s="234"/>
      <c r="H27" s="235"/>
      <c r="I27" s="179"/>
      <c r="J27" s="180"/>
    </row>
    <row r="28" spans="1:10" ht="15" thickTop="1" x14ac:dyDescent="0.35">
      <c r="A28" s="189" t="s">
        <v>94</v>
      </c>
      <c r="B28" s="190"/>
      <c r="C28" s="190"/>
      <c r="D28" s="190"/>
      <c r="E28" s="190"/>
      <c r="F28" s="190"/>
      <c r="G28" s="190"/>
      <c r="H28" s="191"/>
    </row>
    <row r="29" spans="1:10" ht="14.5" customHeight="1" x14ac:dyDescent="0.35">
      <c r="A29" s="220" t="s">
        <v>95</v>
      </c>
      <c r="B29" s="221"/>
      <c r="C29" s="222"/>
      <c r="D29" s="222"/>
      <c r="E29" s="222"/>
      <c r="F29" s="222"/>
      <c r="G29" s="222"/>
      <c r="H29" s="223"/>
    </row>
    <row r="30" spans="1:10" x14ac:dyDescent="0.35">
      <c r="A30" s="64" t="s">
        <v>89</v>
      </c>
      <c r="B30" s="226"/>
      <c r="C30" s="224"/>
      <c r="D30" s="224"/>
      <c r="E30" s="224"/>
      <c r="F30" s="224"/>
      <c r="G30" s="224"/>
      <c r="H30" s="225"/>
    </row>
    <row r="31" spans="1:10" ht="14.5" customHeight="1" x14ac:dyDescent="0.35">
      <c r="A31" s="64" t="s">
        <v>96</v>
      </c>
      <c r="B31" s="22"/>
      <c r="C31" s="65" t="s">
        <v>90</v>
      </c>
      <c r="D31" s="126"/>
      <c r="E31" s="65" t="s">
        <v>97</v>
      </c>
      <c r="F31" s="138"/>
      <c r="G31" s="238"/>
      <c r="H31" s="223"/>
    </row>
    <row r="32" spans="1:10" x14ac:dyDescent="0.35">
      <c r="A32" s="216" t="s">
        <v>98</v>
      </c>
      <c r="B32" s="217"/>
      <c r="C32" s="218"/>
      <c r="D32" s="218"/>
      <c r="E32" s="218"/>
      <c r="F32" s="218"/>
      <c r="G32" s="218"/>
      <c r="H32" s="219"/>
      <c r="I32" s="66"/>
    </row>
    <row r="33" spans="1:8" ht="28.5" x14ac:dyDescent="0.35">
      <c r="A33" s="67" t="s">
        <v>99</v>
      </c>
      <c r="B33" s="226"/>
      <c r="C33" s="227"/>
      <c r="D33" s="227"/>
      <c r="E33" s="68" t="s">
        <v>100</v>
      </c>
      <c r="F33" s="224"/>
      <c r="G33" s="224"/>
      <c r="H33" s="225"/>
    </row>
    <row r="34" spans="1:8" ht="14.5" customHeight="1" x14ac:dyDescent="0.35">
      <c r="A34" s="216" t="s">
        <v>101</v>
      </c>
      <c r="B34" s="217"/>
      <c r="C34" s="218"/>
      <c r="D34" s="218"/>
      <c r="E34" s="218"/>
      <c r="F34" s="218"/>
      <c r="G34" s="218"/>
      <c r="H34" s="219"/>
    </row>
    <row r="35" spans="1:8" x14ac:dyDescent="0.35">
      <c r="A35" s="69" t="s">
        <v>102</v>
      </c>
      <c r="B35" s="226"/>
      <c r="C35" s="224"/>
      <c r="D35" s="224"/>
      <c r="E35" s="224"/>
      <c r="F35" s="224"/>
      <c r="G35" s="224"/>
      <c r="H35" s="225"/>
    </row>
    <row r="36" spans="1:8" ht="29" thickBot="1" x14ac:dyDescent="0.4">
      <c r="A36" s="70" t="s">
        <v>103</v>
      </c>
      <c r="B36" s="226"/>
      <c r="C36" s="224"/>
      <c r="D36" s="224"/>
      <c r="E36" s="224"/>
      <c r="F36" s="224"/>
      <c r="G36" s="224"/>
      <c r="H36" s="225"/>
    </row>
    <row r="37" spans="1:8" ht="15" thickTop="1" x14ac:dyDescent="0.35">
      <c r="A37" s="189" t="s">
        <v>104</v>
      </c>
      <c r="B37" s="190"/>
      <c r="C37" s="190"/>
      <c r="D37" s="190"/>
      <c r="E37" s="190"/>
      <c r="F37" s="190"/>
      <c r="G37" s="190"/>
      <c r="H37" s="191"/>
    </row>
    <row r="38" spans="1:8" x14ac:dyDescent="0.35">
      <c r="A38" s="71" t="s">
        <v>105</v>
      </c>
      <c r="B38" s="226"/>
      <c r="C38" s="224"/>
      <c r="D38" s="224"/>
      <c r="E38" s="224"/>
      <c r="F38" s="224"/>
      <c r="G38" s="224"/>
      <c r="H38" s="225"/>
    </row>
    <row r="39" spans="1:8" x14ac:dyDescent="0.35">
      <c r="A39" s="71" t="s">
        <v>106</v>
      </c>
      <c r="B39" s="226"/>
      <c r="C39" s="224"/>
      <c r="D39" s="224"/>
      <c r="E39" s="224"/>
      <c r="F39" s="224"/>
      <c r="G39" s="224"/>
      <c r="H39" s="225"/>
    </row>
    <row r="40" spans="1:8" ht="28.25" customHeight="1" x14ac:dyDescent="0.35">
      <c r="A40" s="71" t="s">
        <v>107</v>
      </c>
      <c r="B40" s="22"/>
      <c r="C40" s="65" t="s">
        <v>108</v>
      </c>
      <c r="D40" s="126"/>
      <c r="E40" s="247"/>
      <c r="F40" s="222"/>
      <c r="G40" s="222"/>
      <c r="H40" s="223"/>
    </row>
    <row r="41" spans="1:8" ht="47.5" customHeight="1" x14ac:dyDescent="0.35">
      <c r="A41" s="69" t="s">
        <v>109</v>
      </c>
      <c r="B41" s="226"/>
      <c r="C41" s="224"/>
      <c r="D41" s="224"/>
      <c r="E41" s="224"/>
      <c r="F41" s="224"/>
      <c r="G41" s="224"/>
      <c r="H41" s="225"/>
    </row>
    <row r="42" spans="1:8" ht="47.5" customHeight="1" thickBot="1" x14ac:dyDescent="0.4">
      <c r="A42" s="69" t="s">
        <v>110</v>
      </c>
      <c r="B42" s="22"/>
      <c r="C42" s="65" t="s">
        <v>111</v>
      </c>
      <c r="D42" s="127"/>
      <c r="E42" s="244"/>
      <c r="F42" s="245"/>
      <c r="G42" s="245"/>
      <c r="H42" s="246"/>
    </row>
    <row r="43" spans="1:8" ht="15" thickTop="1" x14ac:dyDescent="0.35">
      <c r="A43" s="189" t="s">
        <v>206</v>
      </c>
      <c r="B43" s="190"/>
      <c r="C43" s="190"/>
      <c r="D43" s="190"/>
      <c r="E43" s="190"/>
      <c r="F43" s="190"/>
      <c r="G43" s="190"/>
      <c r="H43" s="191"/>
    </row>
    <row r="44" spans="1:8" ht="71" thickBot="1" x14ac:dyDescent="0.4">
      <c r="A44" s="81" t="s">
        <v>207</v>
      </c>
      <c r="B44" s="267"/>
      <c r="C44" s="268"/>
      <c r="D44" s="268"/>
      <c r="E44" s="268"/>
      <c r="F44" s="268"/>
      <c r="G44" s="268"/>
      <c r="H44" s="269"/>
    </row>
    <row r="45" spans="1:8" ht="15" thickTop="1" x14ac:dyDescent="0.35">
      <c r="A45" s="189" t="s">
        <v>208</v>
      </c>
      <c r="B45" s="190"/>
      <c r="C45" s="190"/>
      <c r="D45" s="190"/>
      <c r="E45" s="190"/>
      <c r="F45" s="190"/>
      <c r="G45" s="190"/>
      <c r="H45" s="191"/>
    </row>
    <row r="46" spans="1:8" ht="45" customHeight="1" x14ac:dyDescent="0.35">
      <c r="A46" s="184" t="s">
        <v>112</v>
      </c>
      <c r="B46" s="185"/>
      <c r="C46" s="128"/>
      <c r="D46" s="68" t="s">
        <v>113</v>
      </c>
      <c r="E46" s="128"/>
      <c r="F46" s="72"/>
      <c r="G46" s="73"/>
      <c r="H46" s="74"/>
    </row>
    <row r="47" spans="1:8" ht="45" customHeight="1" x14ac:dyDescent="0.35">
      <c r="A47" s="184" t="s">
        <v>114</v>
      </c>
      <c r="B47" s="185"/>
      <c r="C47" s="128"/>
      <c r="D47" s="68" t="s">
        <v>115</v>
      </c>
      <c r="E47" s="128"/>
      <c r="F47" s="75"/>
      <c r="G47" s="76"/>
      <c r="H47" s="77"/>
    </row>
    <row r="48" spans="1:8" ht="56" customHeight="1" x14ac:dyDescent="0.35">
      <c r="A48" s="184" t="s">
        <v>116</v>
      </c>
      <c r="B48" s="185"/>
      <c r="C48" s="128"/>
      <c r="D48" s="68" t="s">
        <v>117</v>
      </c>
      <c r="E48" s="128"/>
      <c r="F48" s="75"/>
      <c r="G48" s="76"/>
      <c r="H48" s="77"/>
    </row>
    <row r="49" spans="1:8" ht="113.5" customHeight="1" x14ac:dyDescent="0.35">
      <c r="A49" s="184" t="s">
        <v>201</v>
      </c>
      <c r="B49" s="185"/>
      <c r="C49" s="128"/>
      <c r="D49" s="68" t="s">
        <v>118</v>
      </c>
      <c r="E49" s="128"/>
      <c r="F49" s="78"/>
      <c r="G49" s="79"/>
      <c r="H49" s="80"/>
    </row>
    <row r="50" spans="1:8" ht="112.5" x14ac:dyDescent="0.35">
      <c r="A50" s="184" t="s">
        <v>119</v>
      </c>
      <c r="B50" s="185"/>
      <c r="C50" s="128"/>
      <c r="D50" s="68" t="s">
        <v>221</v>
      </c>
      <c r="E50" s="186"/>
      <c r="F50" s="187"/>
      <c r="G50" s="187"/>
      <c r="H50" s="188"/>
    </row>
    <row r="51" spans="1:8" ht="56.5" x14ac:dyDescent="0.35">
      <c r="A51" s="184" t="s">
        <v>120</v>
      </c>
      <c r="B51" s="185"/>
      <c r="C51" s="128"/>
      <c r="D51" s="68" t="s">
        <v>121</v>
      </c>
      <c r="E51" s="186"/>
      <c r="F51" s="187"/>
      <c r="G51" s="187"/>
      <c r="H51" s="188"/>
    </row>
    <row r="52" spans="1:8" ht="85" thickBot="1" x14ac:dyDescent="0.4">
      <c r="A52" s="184" t="s">
        <v>122</v>
      </c>
      <c r="B52" s="185"/>
      <c r="C52" s="146"/>
      <c r="D52" s="68" t="s">
        <v>123</v>
      </c>
      <c r="E52" s="186"/>
      <c r="F52" s="187"/>
      <c r="G52" s="187"/>
      <c r="H52" s="188"/>
    </row>
    <row r="53" spans="1:8" ht="15.75" customHeight="1" thickTop="1" x14ac:dyDescent="0.35">
      <c r="A53" s="189" t="s">
        <v>209</v>
      </c>
      <c r="B53" s="190"/>
      <c r="C53" s="190"/>
      <c r="D53" s="190"/>
      <c r="E53" s="190"/>
      <c r="F53" s="190"/>
      <c r="G53" s="190"/>
      <c r="H53" s="191"/>
    </row>
    <row r="54" spans="1:8" ht="90.65" customHeight="1" thickBot="1" x14ac:dyDescent="0.4">
      <c r="A54" s="81" t="s">
        <v>124</v>
      </c>
      <c r="B54" s="59"/>
      <c r="C54" s="192" t="s">
        <v>125</v>
      </c>
      <c r="D54" s="193"/>
      <c r="E54" s="186"/>
      <c r="F54" s="187"/>
      <c r="G54" s="187"/>
      <c r="H54" s="188"/>
    </row>
    <row r="55" spans="1:8" s="1" customFormat="1" ht="15" thickTop="1" x14ac:dyDescent="0.35">
      <c r="A55" s="189" t="s">
        <v>210</v>
      </c>
      <c r="B55" s="190"/>
      <c r="C55" s="190"/>
      <c r="D55" s="190"/>
      <c r="E55" s="190"/>
      <c r="F55" s="190"/>
      <c r="G55" s="190"/>
      <c r="H55" s="191"/>
    </row>
    <row r="56" spans="1:8" ht="72.650000000000006" customHeight="1" thickBot="1" x14ac:dyDescent="0.4">
      <c r="A56" s="81" t="s">
        <v>126</v>
      </c>
      <c r="B56" s="59"/>
      <c r="C56" s="192" t="s">
        <v>127</v>
      </c>
      <c r="D56" s="193"/>
      <c r="E56" s="186"/>
      <c r="F56" s="187"/>
      <c r="G56" s="187"/>
      <c r="H56" s="188"/>
    </row>
    <row r="57" spans="1:8" ht="15" thickTop="1" x14ac:dyDescent="0.35">
      <c r="A57" s="189" t="s">
        <v>211</v>
      </c>
      <c r="B57" s="190"/>
      <c r="C57" s="190"/>
      <c r="D57" s="190"/>
      <c r="E57" s="190"/>
      <c r="F57" s="190"/>
      <c r="G57" s="190"/>
      <c r="H57" s="191"/>
    </row>
    <row r="58" spans="1:8" ht="69.650000000000006" customHeight="1" thickBot="1" x14ac:dyDescent="0.4">
      <c r="A58" s="81" t="s">
        <v>128</v>
      </c>
      <c r="B58" s="128"/>
      <c r="C58" s="192" t="s">
        <v>129</v>
      </c>
      <c r="D58" s="193"/>
      <c r="E58" s="186"/>
      <c r="F58" s="187"/>
      <c r="G58" s="187"/>
      <c r="H58" s="188"/>
    </row>
    <row r="59" spans="1:8" ht="15" thickTop="1" x14ac:dyDescent="0.35">
      <c r="A59" s="189" t="s">
        <v>212</v>
      </c>
      <c r="B59" s="190"/>
      <c r="C59" s="190"/>
      <c r="D59" s="190"/>
      <c r="E59" s="190"/>
      <c r="F59" s="190"/>
      <c r="G59" s="190"/>
      <c r="H59" s="191"/>
    </row>
    <row r="60" spans="1:8" ht="118.25" customHeight="1" x14ac:dyDescent="0.35">
      <c r="A60" s="82" t="s">
        <v>130</v>
      </c>
      <c r="B60" s="129"/>
      <c r="C60" s="194" t="s">
        <v>131</v>
      </c>
      <c r="D60" s="195"/>
      <c r="E60" s="196"/>
      <c r="F60" s="197"/>
      <c r="G60" s="197"/>
      <c r="H60" s="198"/>
    </row>
    <row r="61" spans="1:8" ht="43" thickBot="1" x14ac:dyDescent="0.4">
      <c r="A61" s="81" t="s">
        <v>132</v>
      </c>
      <c r="B61" s="128"/>
      <c r="C61" s="265" t="s">
        <v>133</v>
      </c>
      <c r="D61" s="266"/>
      <c r="E61" s="130"/>
      <c r="F61" s="83"/>
      <c r="G61" s="83"/>
      <c r="H61" s="84"/>
    </row>
    <row r="62" spans="1:8" ht="15" thickTop="1" x14ac:dyDescent="0.35">
      <c r="A62" s="189" t="s">
        <v>213</v>
      </c>
      <c r="B62" s="190"/>
      <c r="C62" s="190"/>
      <c r="D62" s="190"/>
      <c r="E62" s="190"/>
      <c r="F62" s="190"/>
      <c r="G62" s="190"/>
      <c r="H62" s="191"/>
    </row>
    <row r="63" spans="1:8" ht="111" customHeight="1" thickBot="1" x14ac:dyDescent="0.4">
      <c r="A63" s="85" t="s">
        <v>134</v>
      </c>
      <c r="B63" s="131"/>
      <c r="C63" s="86" t="s">
        <v>135</v>
      </c>
      <c r="D63" s="263"/>
      <c r="E63" s="264"/>
      <c r="F63" s="86" t="s">
        <v>136</v>
      </c>
      <c r="G63" s="186"/>
      <c r="H63" s="188"/>
    </row>
    <row r="64" spans="1:8" ht="13.5" customHeight="1" thickBot="1" x14ac:dyDescent="0.4">
      <c r="A64" s="259"/>
      <c r="B64" s="260"/>
      <c r="C64" s="260"/>
      <c r="D64" s="260"/>
      <c r="E64" s="260"/>
      <c r="F64" s="260"/>
      <c r="G64" s="261"/>
      <c r="H64" s="262"/>
    </row>
    <row r="65" spans="1:8" ht="15" thickTop="1" x14ac:dyDescent="0.35">
      <c r="A65" s="189" t="s">
        <v>214</v>
      </c>
      <c r="B65" s="190"/>
      <c r="C65" s="190"/>
      <c r="D65" s="190"/>
      <c r="E65" s="190"/>
      <c r="F65" s="190"/>
      <c r="G65" s="190"/>
      <c r="H65" s="191"/>
    </row>
    <row r="66" spans="1:8" x14ac:dyDescent="0.35">
      <c r="A66" s="203" t="s">
        <v>137</v>
      </c>
      <c r="B66" s="204"/>
      <c r="C66" s="204"/>
      <c r="D66" s="204"/>
      <c r="E66" s="204"/>
      <c r="F66" s="204"/>
      <c r="G66" s="204"/>
      <c r="H66" s="205"/>
    </row>
    <row r="67" spans="1:8" x14ac:dyDescent="0.35">
      <c r="A67" s="87" t="s">
        <v>215</v>
      </c>
      <c r="B67" s="206" t="s">
        <v>138</v>
      </c>
      <c r="C67" s="207"/>
      <c r="D67" s="88" t="s">
        <v>139</v>
      </c>
      <c r="E67" s="88" t="s">
        <v>140</v>
      </c>
      <c r="F67" s="89" t="s">
        <v>141</v>
      </c>
      <c r="G67" s="89" t="s">
        <v>142</v>
      </c>
      <c r="H67" s="89" t="s">
        <v>143</v>
      </c>
    </row>
    <row r="68" spans="1:8" ht="39.5" x14ac:dyDescent="0.35">
      <c r="A68" s="134" t="s">
        <v>144</v>
      </c>
      <c r="B68" s="199"/>
      <c r="C68" s="200"/>
      <c r="D68" s="23"/>
      <c r="E68" s="24"/>
      <c r="F68" s="25"/>
      <c r="G68" s="25"/>
      <c r="H68" s="25">
        <f>F68-G68</f>
        <v>0</v>
      </c>
    </row>
    <row r="69" spans="1:8" ht="52.5" x14ac:dyDescent="0.35">
      <c r="A69" s="134" t="s">
        <v>145</v>
      </c>
      <c r="B69" s="199"/>
      <c r="C69" s="200"/>
      <c r="D69" s="23"/>
      <c r="E69" s="24"/>
      <c r="F69" s="25">
        <f>D69*E69</f>
        <v>0</v>
      </c>
      <c r="G69" s="25"/>
      <c r="H69" s="25">
        <f t="shared" ref="H69:H70" si="1">F69-G69</f>
        <v>0</v>
      </c>
    </row>
    <row r="70" spans="1:8" ht="52.5" x14ac:dyDescent="0.35">
      <c r="A70" s="134" t="s">
        <v>205</v>
      </c>
      <c r="B70" s="199"/>
      <c r="C70" s="200"/>
      <c r="D70" s="23"/>
      <c r="E70" s="24"/>
      <c r="F70" s="25">
        <f>D70*E70</f>
        <v>0</v>
      </c>
      <c r="G70" s="25"/>
      <c r="H70" s="25">
        <f t="shared" si="1"/>
        <v>0</v>
      </c>
    </row>
    <row r="71" spans="1:8" ht="14.5" customHeight="1" x14ac:dyDescent="0.35">
      <c r="A71" s="203" t="s">
        <v>146</v>
      </c>
      <c r="B71" s="204"/>
      <c r="C71" s="204"/>
      <c r="D71" s="204"/>
      <c r="E71" s="204"/>
      <c r="F71" s="204"/>
      <c r="G71" s="204"/>
      <c r="H71" s="205"/>
    </row>
    <row r="72" spans="1:8" ht="39" x14ac:dyDescent="0.35">
      <c r="A72" s="91"/>
      <c r="B72" s="92"/>
      <c r="C72" s="92"/>
      <c r="D72" s="92"/>
      <c r="E72" s="93" t="s">
        <v>147</v>
      </c>
      <c r="F72" s="95">
        <f>SUM(F68:F70)</f>
        <v>0</v>
      </c>
      <c r="G72" s="95">
        <f>SUM(G68:G70)</f>
        <v>0</v>
      </c>
      <c r="H72" s="95">
        <f>SUM(H68:H70)</f>
        <v>0</v>
      </c>
    </row>
    <row r="73" spans="1:8" x14ac:dyDescent="0.35">
      <c r="A73" s="203" t="s">
        <v>148</v>
      </c>
      <c r="B73" s="204"/>
      <c r="C73" s="204"/>
      <c r="D73" s="204"/>
      <c r="E73" s="204"/>
      <c r="F73" s="204"/>
      <c r="G73" s="204"/>
      <c r="H73" s="205"/>
    </row>
    <row r="74" spans="1:8" ht="39.5" x14ac:dyDescent="0.35">
      <c r="A74" s="96" t="s">
        <v>216</v>
      </c>
      <c r="B74" s="248" t="s">
        <v>149</v>
      </c>
      <c r="C74" s="185"/>
      <c r="D74" s="97" t="s">
        <v>150</v>
      </c>
      <c r="E74" s="144" t="s">
        <v>151</v>
      </c>
      <c r="F74" s="98" t="s">
        <v>141</v>
      </c>
      <c r="G74" s="98" t="s">
        <v>142</v>
      </c>
      <c r="H74" s="98" t="s">
        <v>143</v>
      </c>
    </row>
    <row r="75" spans="1:8" x14ac:dyDescent="0.35">
      <c r="A75" s="90" t="s">
        <v>152</v>
      </c>
      <c r="B75" s="199"/>
      <c r="C75" s="200"/>
      <c r="D75" s="23"/>
      <c r="E75" s="24"/>
      <c r="F75" s="25">
        <f>D75*E75</f>
        <v>0</v>
      </c>
      <c r="G75" s="25"/>
      <c r="H75" s="25">
        <f>F75-G75</f>
        <v>0</v>
      </c>
    </row>
    <row r="76" spans="1:8" ht="39.5" x14ac:dyDescent="0.35">
      <c r="A76" s="90" t="s">
        <v>153</v>
      </c>
      <c r="B76" s="199"/>
      <c r="C76" s="200"/>
      <c r="D76" s="23"/>
      <c r="E76" s="24"/>
      <c r="F76" s="25">
        <f>D76*E76</f>
        <v>0</v>
      </c>
      <c r="G76" s="25"/>
      <c r="H76" s="25">
        <f>F76-G76</f>
        <v>0</v>
      </c>
    </row>
    <row r="77" spans="1:8" ht="26.5" x14ac:dyDescent="0.35">
      <c r="A77" s="90" t="s">
        <v>154</v>
      </c>
      <c r="B77" s="199"/>
      <c r="C77" s="200"/>
      <c r="D77" s="23"/>
      <c r="E77" s="24"/>
      <c r="F77" s="25">
        <f t="shared" ref="F77:F84" si="2">D77*E77</f>
        <v>0</v>
      </c>
      <c r="G77" s="25"/>
      <c r="H77" s="25">
        <f t="shared" ref="H77:H84" si="3">F77-G77</f>
        <v>0</v>
      </c>
    </row>
    <row r="78" spans="1:8" ht="26.5" x14ac:dyDescent="0.35">
      <c r="A78" s="90" t="s">
        <v>155</v>
      </c>
      <c r="B78" s="199"/>
      <c r="C78" s="200"/>
      <c r="D78" s="23"/>
      <c r="E78" s="24"/>
      <c r="F78" s="25">
        <f t="shared" si="2"/>
        <v>0</v>
      </c>
      <c r="G78" s="25"/>
      <c r="H78" s="25">
        <f t="shared" si="3"/>
        <v>0</v>
      </c>
    </row>
    <row r="79" spans="1:8" x14ac:dyDescent="0.35">
      <c r="A79" s="90"/>
      <c r="B79" s="199"/>
      <c r="C79" s="200"/>
      <c r="D79" s="23"/>
      <c r="E79" s="24"/>
      <c r="F79" s="25">
        <f t="shared" si="2"/>
        <v>0</v>
      </c>
      <c r="G79" s="25"/>
      <c r="H79" s="25">
        <f t="shared" si="3"/>
        <v>0</v>
      </c>
    </row>
    <row r="80" spans="1:8" x14ac:dyDescent="0.35">
      <c r="A80" s="90"/>
      <c r="B80" s="199"/>
      <c r="C80" s="200"/>
      <c r="D80" s="23"/>
      <c r="E80" s="24"/>
      <c r="F80" s="25">
        <f t="shared" si="2"/>
        <v>0</v>
      </c>
      <c r="G80" s="25"/>
      <c r="H80" s="25">
        <f t="shared" si="3"/>
        <v>0</v>
      </c>
    </row>
    <row r="81" spans="1:8" x14ac:dyDescent="0.35">
      <c r="A81" s="90"/>
      <c r="B81" s="199"/>
      <c r="C81" s="200"/>
      <c r="D81" s="23"/>
      <c r="E81" s="24"/>
      <c r="F81" s="25">
        <f t="shared" si="2"/>
        <v>0</v>
      </c>
      <c r="G81" s="25"/>
      <c r="H81" s="25">
        <f t="shared" si="3"/>
        <v>0</v>
      </c>
    </row>
    <row r="82" spans="1:8" x14ac:dyDescent="0.35">
      <c r="A82" s="90"/>
      <c r="B82" s="199"/>
      <c r="C82" s="200"/>
      <c r="D82" s="23"/>
      <c r="E82" s="24"/>
      <c r="F82" s="25">
        <f t="shared" si="2"/>
        <v>0</v>
      </c>
      <c r="G82" s="25"/>
      <c r="H82" s="25">
        <f t="shared" si="3"/>
        <v>0</v>
      </c>
    </row>
    <row r="83" spans="1:8" x14ac:dyDescent="0.35">
      <c r="A83" s="90"/>
      <c r="B83" s="199"/>
      <c r="C83" s="200"/>
      <c r="D83" s="23"/>
      <c r="E83" s="24"/>
      <c r="F83" s="25">
        <f t="shared" si="2"/>
        <v>0</v>
      </c>
      <c r="G83" s="25"/>
      <c r="H83" s="25">
        <f t="shared" si="3"/>
        <v>0</v>
      </c>
    </row>
    <row r="84" spans="1:8" x14ac:dyDescent="0.35">
      <c r="A84" s="90"/>
      <c r="B84" s="199"/>
      <c r="C84" s="200"/>
      <c r="D84" s="23"/>
      <c r="E84" s="24"/>
      <c r="F84" s="25">
        <f t="shared" si="2"/>
        <v>0</v>
      </c>
      <c r="G84" s="25"/>
      <c r="H84" s="25">
        <f t="shared" si="3"/>
        <v>0</v>
      </c>
    </row>
    <row r="85" spans="1:8" ht="26.5" x14ac:dyDescent="0.35">
      <c r="A85" s="96" t="s">
        <v>217</v>
      </c>
      <c r="B85" s="201" t="s">
        <v>156</v>
      </c>
      <c r="C85" s="202"/>
      <c r="D85" s="97" t="s">
        <v>157</v>
      </c>
      <c r="E85" s="144" t="s">
        <v>158</v>
      </c>
      <c r="F85" s="98" t="s">
        <v>141</v>
      </c>
      <c r="G85" s="98" t="s">
        <v>142</v>
      </c>
      <c r="H85" s="98" t="s">
        <v>143</v>
      </c>
    </row>
    <row r="86" spans="1:8" x14ac:dyDescent="0.35">
      <c r="A86" s="134" t="s">
        <v>159</v>
      </c>
      <c r="B86" s="199"/>
      <c r="C86" s="200"/>
      <c r="D86" s="141"/>
      <c r="E86" s="24"/>
      <c r="F86" s="25">
        <f>D86*E86</f>
        <v>0</v>
      </c>
      <c r="G86" s="25"/>
      <c r="H86" s="25">
        <f>F86-G86</f>
        <v>0</v>
      </c>
    </row>
    <row r="87" spans="1:8" x14ac:dyDescent="0.35">
      <c r="A87" s="134"/>
      <c r="B87" s="199"/>
      <c r="C87" s="200"/>
      <c r="D87" s="141"/>
      <c r="E87" s="24"/>
      <c r="F87" s="25">
        <f t="shared" ref="F87:F88" si="4">D87*E87</f>
        <v>0</v>
      </c>
      <c r="G87" s="25"/>
      <c r="H87" s="25">
        <f t="shared" ref="H87:H88" si="5">F87-G87</f>
        <v>0</v>
      </c>
    </row>
    <row r="88" spans="1:8" x14ac:dyDescent="0.35">
      <c r="A88" s="134"/>
      <c r="B88" s="199"/>
      <c r="C88" s="200"/>
      <c r="D88" s="141"/>
      <c r="E88" s="24"/>
      <c r="F88" s="25">
        <f t="shared" si="4"/>
        <v>0</v>
      </c>
      <c r="G88" s="25"/>
      <c r="H88" s="25">
        <f t="shared" si="5"/>
        <v>0</v>
      </c>
    </row>
    <row r="89" spans="1:8" ht="26.25" customHeight="1" x14ac:dyDescent="0.35">
      <c r="A89" s="96" t="s">
        <v>218</v>
      </c>
      <c r="B89" s="201" t="s">
        <v>138</v>
      </c>
      <c r="C89" s="202"/>
      <c r="D89" s="144" t="s">
        <v>139</v>
      </c>
      <c r="E89" s="144" t="s">
        <v>140</v>
      </c>
      <c r="F89" s="98" t="s">
        <v>141</v>
      </c>
      <c r="G89" s="98" t="s">
        <v>142</v>
      </c>
      <c r="H89" s="98" t="s">
        <v>143</v>
      </c>
    </row>
    <row r="90" spans="1:8" x14ac:dyDescent="0.35">
      <c r="A90" s="134" t="s">
        <v>160</v>
      </c>
      <c r="B90" s="199"/>
      <c r="C90" s="200"/>
      <c r="D90" s="23"/>
      <c r="E90" s="24"/>
      <c r="F90" s="25">
        <f t="shared" ref="F90:F103" si="6">D90*E90</f>
        <v>0</v>
      </c>
      <c r="G90" s="25"/>
      <c r="H90" s="25">
        <f t="shared" ref="H90:H105" si="7">F90-G90</f>
        <v>0</v>
      </c>
    </row>
    <row r="91" spans="1:8" x14ac:dyDescent="0.35">
      <c r="A91" s="134" t="s">
        <v>161</v>
      </c>
      <c r="B91" s="199"/>
      <c r="C91" s="200"/>
      <c r="D91" s="23"/>
      <c r="E91" s="24"/>
      <c r="F91" s="25">
        <f t="shared" si="6"/>
        <v>0</v>
      </c>
      <c r="G91" s="25"/>
      <c r="H91" s="25">
        <f t="shared" si="7"/>
        <v>0</v>
      </c>
    </row>
    <row r="92" spans="1:8" x14ac:dyDescent="0.35">
      <c r="A92" s="134" t="s">
        <v>162</v>
      </c>
      <c r="B92" s="199"/>
      <c r="C92" s="200"/>
      <c r="D92" s="23"/>
      <c r="E92" s="24"/>
      <c r="F92" s="25">
        <f t="shared" si="6"/>
        <v>0</v>
      </c>
      <c r="G92" s="25"/>
      <c r="H92" s="25">
        <f t="shared" si="7"/>
        <v>0</v>
      </c>
    </row>
    <row r="93" spans="1:8" x14ac:dyDescent="0.35">
      <c r="A93" s="134" t="s">
        <v>163</v>
      </c>
      <c r="B93" s="199"/>
      <c r="C93" s="200"/>
      <c r="D93" s="23"/>
      <c r="E93" s="24"/>
      <c r="F93" s="25">
        <f t="shared" si="6"/>
        <v>0</v>
      </c>
      <c r="G93" s="25"/>
      <c r="H93" s="25">
        <f t="shared" si="7"/>
        <v>0</v>
      </c>
    </row>
    <row r="94" spans="1:8" x14ac:dyDescent="0.35">
      <c r="A94" s="134" t="s">
        <v>164</v>
      </c>
      <c r="B94" s="199"/>
      <c r="C94" s="200"/>
      <c r="D94" s="23"/>
      <c r="E94" s="24"/>
      <c r="F94" s="25">
        <f t="shared" si="6"/>
        <v>0</v>
      </c>
      <c r="G94" s="25"/>
      <c r="H94" s="25">
        <f t="shared" si="7"/>
        <v>0</v>
      </c>
    </row>
    <row r="95" spans="1:8" x14ac:dyDescent="0.35">
      <c r="A95" s="134" t="s">
        <v>165</v>
      </c>
      <c r="B95" s="199"/>
      <c r="C95" s="200"/>
      <c r="D95" s="23"/>
      <c r="E95" s="24"/>
      <c r="F95" s="25">
        <f t="shared" si="6"/>
        <v>0</v>
      </c>
      <c r="G95" s="25"/>
      <c r="H95" s="25">
        <f t="shared" si="7"/>
        <v>0</v>
      </c>
    </row>
    <row r="96" spans="1:8" x14ac:dyDescent="0.35">
      <c r="A96" s="134" t="s">
        <v>166</v>
      </c>
      <c r="B96" s="199"/>
      <c r="C96" s="200"/>
      <c r="D96" s="23"/>
      <c r="E96" s="24"/>
      <c r="F96" s="25">
        <f t="shared" si="6"/>
        <v>0</v>
      </c>
      <c r="G96" s="25"/>
      <c r="H96" s="25">
        <f t="shared" si="7"/>
        <v>0</v>
      </c>
    </row>
    <row r="97" spans="1:9" x14ac:dyDescent="0.35">
      <c r="A97" s="134" t="s">
        <v>167</v>
      </c>
      <c r="B97" s="199"/>
      <c r="C97" s="200"/>
      <c r="D97" s="23"/>
      <c r="E97" s="24"/>
      <c r="F97" s="25">
        <f t="shared" si="6"/>
        <v>0</v>
      </c>
      <c r="G97" s="25"/>
      <c r="H97" s="25">
        <f t="shared" si="7"/>
        <v>0</v>
      </c>
    </row>
    <row r="98" spans="1:9" x14ac:dyDescent="0.35">
      <c r="A98" s="134"/>
      <c r="B98" s="199"/>
      <c r="C98" s="200"/>
      <c r="D98" s="23"/>
      <c r="E98" s="24"/>
      <c r="F98" s="25">
        <f t="shared" ref="F98:F102" si="8">D98*E98</f>
        <v>0</v>
      </c>
      <c r="G98" s="25"/>
      <c r="H98" s="25">
        <f t="shared" ref="H98:H102" si="9">F98-G98</f>
        <v>0</v>
      </c>
    </row>
    <row r="99" spans="1:9" x14ac:dyDescent="0.35">
      <c r="A99" s="134"/>
      <c r="B99" s="199"/>
      <c r="C99" s="200"/>
      <c r="D99" s="23"/>
      <c r="E99" s="24"/>
      <c r="F99" s="25">
        <f t="shared" si="8"/>
        <v>0</v>
      </c>
      <c r="G99" s="25"/>
      <c r="H99" s="25">
        <f t="shared" si="9"/>
        <v>0</v>
      </c>
    </row>
    <row r="100" spans="1:9" x14ac:dyDescent="0.35">
      <c r="A100" s="134"/>
      <c r="B100" s="199"/>
      <c r="C100" s="200"/>
      <c r="D100" s="23"/>
      <c r="E100" s="24"/>
      <c r="F100" s="25">
        <f t="shared" si="8"/>
        <v>0</v>
      </c>
      <c r="G100" s="25"/>
      <c r="H100" s="25">
        <f t="shared" si="9"/>
        <v>0</v>
      </c>
    </row>
    <row r="101" spans="1:9" x14ac:dyDescent="0.35">
      <c r="A101" s="134"/>
      <c r="B101" s="199"/>
      <c r="C101" s="200"/>
      <c r="D101" s="23"/>
      <c r="E101" s="24"/>
      <c r="F101" s="25">
        <f t="shared" si="8"/>
        <v>0</v>
      </c>
      <c r="G101" s="25"/>
      <c r="H101" s="25">
        <f t="shared" si="9"/>
        <v>0</v>
      </c>
    </row>
    <row r="102" spans="1:9" x14ac:dyDescent="0.35">
      <c r="A102" s="134"/>
      <c r="B102" s="199"/>
      <c r="C102" s="200"/>
      <c r="D102" s="23"/>
      <c r="E102" s="24"/>
      <c r="F102" s="25">
        <f t="shared" si="8"/>
        <v>0</v>
      </c>
      <c r="G102" s="25"/>
      <c r="H102" s="25">
        <f t="shared" si="9"/>
        <v>0</v>
      </c>
    </row>
    <row r="103" spans="1:9" ht="84.65" customHeight="1" x14ac:dyDescent="0.35">
      <c r="A103" s="134" t="s">
        <v>168</v>
      </c>
      <c r="B103" s="199"/>
      <c r="C103" s="200"/>
      <c r="D103" s="23"/>
      <c r="E103" s="24"/>
      <c r="F103" s="25">
        <f t="shared" si="6"/>
        <v>0</v>
      </c>
      <c r="G103" s="25"/>
      <c r="H103" s="25">
        <f t="shared" si="7"/>
        <v>0</v>
      </c>
    </row>
    <row r="104" spans="1:9" ht="78" x14ac:dyDescent="0.35">
      <c r="A104" s="134" t="s">
        <v>169</v>
      </c>
      <c r="B104" s="199"/>
      <c r="C104" s="200"/>
      <c r="D104" s="99"/>
      <c r="E104" s="100"/>
      <c r="F104" s="25"/>
      <c r="G104" s="25"/>
      <c r="H104" s="25">
        <f t="shared" si="7"/>
        <v>0</v>
      </c>
      <c r="I104" s="89" t="s">
        <v>203</v>
      </c>
    </row>
    <row r="105" spans="1:9" ht="110" customHeight="1" x14ac:dyDescent="0.35">
      <c r="A105" s="134" t="s">
        <v>202</v>
      </c>
      <c r="B105" s="257" t="s">
        <v>223</v>
      </c>
      <c r="C105" s="258"/>
      <c r="D105" s="99"/>
      <c r="E105" s="100"/>
      <c r="F105" s="25"/>
      <c r="G105" s="25"/>
      <c r="H105" s="25">
        <f t="shared" si="7"/>
        <v>0</v>
      </c>
      <c r="I105" s="109" t="e">
        <f>G105/G110</f>
        <v>#DIV/0!</v>
      </c>
    </row>
    <row r="106" spans="1:9" ht="26.5" x14ac:dyDescent="0.35">
      <c r="A106" s="96" t="s">
        <v>170</v>
      </c>
      <c r="B106" s="201" t="s">
        <v>138</v>
      </c>
      <c r="C106" s="202"/>
      <c r="D106" s="101"/>
      <c r="E106" s="102"/>
      <c r="F106" s="98" t="s">
        <v>141</v>
      </c>
      <c r="G106" s="102"/>
      <c r="H106" s="98" t="s">
        <v>143</v>
      </c>
    </row>
    <row r="107" spans="1:9" ht="26.5" x14ac:dyDescent="0.35">
      <c r="A107" s="134" t="s">
        <v>171</v>
      </c>
      <c r="B107" s="199"/>
      <c r="C107" s="200"/>
      <c r="D107" s="99"/>
      <c r="E107" s="100"/>
      <c r="F107" s="25"/>
      <c r="G107" s="100"/>
      <c r="H107" s="25">
        <f>F107</f>
        <v>0</v>
      </c>
    </row>
    <row r="108" spans="1:9" x14ac:dyDescent="0.35">
      <c r="A108" s="103"/>
      <c r="B108" s="103"/>
      <c r="C108" s="145"/>
      <c r="D108" s="104"/>
      <c r="E108" s="100"/>
      <c r="F108" s="98" t="s">
        <v>141</v>
      </c>
      <c r="G108" s="98" t="s">
        <v>142</v>
      </c>
      <c r="H108" s="98" t="s">
        <v>143</v>
      </c>
    </row>
    <row r="109" spans="1:9" ht="39" x14ac:dyDescent="0.35">
      <c r="A109" s="105"/>
      <c r="B109" s="106"/>
      <c r="C109" s="106"/>
      <c r="D109" s="107"/>
      <c r="E109" s="89" t="s">
        <v>172</v>
      </c>
      <c r="F109" s="94">
        <f>SUM(F75:F107)</f>
        <v>0</v>
      </c>
      <c r="G109" s="108">
        <f>SUM(G75:G107)</f>
        <v>0</v>
      </c>
      <c r="H109" s="94">
        <f>SUM(H75:H107)</f>
        <v>0</v>
      </c>
      <c r="I109" s="89" t="s">
        <v>173</v>
      </c>
    </row>
    <row r="110" spans="1:9" ht="26" x14ac:dyDescent="0.35">
      <c r="A110" s="105"/>
      <c r="B110" s="106"/>
      <c r="C110" s="106"/>
      <c r="D110" s="107"/>
      <c r="E110" s="89" t="s">
        <v>174</v>
      </c>
      <c r="F110" s="94">
        <f>F109+F72</f>
        <v>0</v>
      </c>
      <c r="G110" s="94">
        <f>G109+G72</f>
        <v>0</v>
      </c>
      <c r="H110" s="94">
        <f>H109+H72</f>
        <v>0</v>
      </c>
      <c r="I110" s="109" t="e">
        <f>H110/F110</f>
        <v>#DIV/0!</v>
      </c>
    </row>
    <row r="111" spans="1:9" ht="41.4" customHeight="1" x14ac:dyDescent="0.35">
      <c r="A111" s="110"/>
      <c r="B111" s="110"/>
      <c r="C111" s="255" t="s">
        <v>204</v>
      </c>
      <c r="D111" s="256"/>
      <c r="E111" s="111">
        <f>B61</f>
        <v>0</v>
      </c>
      <c r="F111" s="110"/>
      <c r="G111" s="110"/>
      <c r="H111" s="110"/>
      <c r="I111" s="110"/>
    </row>
    <row r="112" spans="1:9" ht="81.650000000000006" customHeight="1" x14ac:dyDescent="0.35">
      <c r="A112" s="110"/>
      <c r="B112" s="110"/>
      <c r="C112" s="255" t="s">
        <v>222</v>
      </c>
      <c r="D112" s="256"/>
      <c r="E112" s="112" t="e">
        <f>G109/E111</f>
        <v>#DIV/0!</v>
      </c>
      <c r="F112" s="110"/>
      <c r="G112" s="110"/>
      <c r="H112" s="110"/>
      <c r="I112" s="110"/>
    </row>
    <row r="113" spans="1:6" ht="39" customHeight="1" thickBot="1" x14ac:dyDescent="0.4">
      <c r="A113" s="110"/>
      <c r="B113" s="110"/>
      <c r="C113" s="110"/>
      <c r="D113" s="110"/>
      <c r="E113" s="113"/>
      <c r="F113" s="110"/>
    </row>
    <row r="114" spans="1:6" ht="15" thickTop="1" x14ac:dyDescent="0.35">
      <c r="A114" s="249" t="s">
        <v>175</v>
      </c>
      <c r="B114" s="250"/>
      <c r="C114" s="250"/>
      <c r="D114" s="250"/>
      <c r="E114" s="250"/>
      <c r="F114" s="251"/>
    </row>
    <row r="115" spans="1:6" ht="19.5" customHeight="1" x14ac:dyDescent="0.35">
      <c r="A115" s="114" t="s">
        <v>219</v>
      </c>
      <c r="B115" s="115"/>
      <c r="C115" s="116"/>
      <c r="D115" s="116"/>
      <c r="E115" s="116"/>
      <c r="F115" s="117"/>
    </row>
    <row r="116" spans="1:6" ht="51" customHeight="1" x14ac:dyDescent="0.35">
      <c r="A116" s="118"/>
      <c r="B116" s="242" t="s">
        <v>176</v>
      </c>
      <c r="C116" s="210"/>
      <c r="D116" s="210"/>
      <c r="E116" s="210"/>
      <c r="F116" s="243"/>
    </row>
    <row r="117" spans="1:6" x14ac:dyDescent="0.35">
      <c r="A117" s="114" t="s">
        <v>220</v>
      </c>
      <c r="B117" s="115"/>
      <c r="C117" s="116"/>
      <c r="D117" s="116"/>
      <c r="E117" s="116"/>
      <c r="F117" s="117"/>
    </row>
    <row r="118" spans="1:6" ht="56" customHeight="1" thickBot="1" x14ac:dyDescent="0.4">
      <c r="A118" s="119"/>
      <c r="B118" s="252" t="s">
        <v>177</v>
      </c>
      <c r="C118" s="253"/>
      <c r="D118" s="253"/>
      <c r="E118" s="253"/>
      <c r="F118" s="254"/>
    </row>
    <row r="119" spans="1:6" ht="107.5" customHeight="1" thickTop="1" thickBot="1" x14ac:dyDescent="0.4">
      <c r="A119" s="181" t="s">
        <v>178</v>
      </c>
      <c r="B119" s="182"/>
      <c r="C119" s="182"/>
      <c r="D119" s="182"/>
      <c r="E119" s="182"/>
      <c r="F119" s="183"/>
    </row>
    <row r="120" spans="1:6" ht="36.75" customHeight="1" thickTop="1" thickBot="1" x14ac:dyDescent="0.4"/>
    <row r="121" spans="1:6" ht="68" customHeight="1" thickBot="1" x14ac:dyDescent="0.4">
      <c r="A121" s="176" t="s">
        <v>224</v>
      </c>
      <c r="B121" s="177"/>
      <c r="C121" s="177"/>
      <c r="D121" s="177"/>
      <c r="E121" s="177"/>
      <c r="F121" s="178"/>
    </row>
    <row r="173" spans="1:2" ht="88.5" hidden="1" thickTop="1" thickBot="1" x14ac:dyDescent="0.4">
      <c r="A173" s="3" t="s">
        <v>179</v>
      </c>
      <c r="B173" s="4" t="s">
        <v>180</v>
      </c>
    </row>
    <row r="174" spans="1:2" ht="333" hidden="1" thickBot="1" x14ac:dyDescent="0.4">
      <c r="A174" s="5" t="s">
        <v>179</v>
      </c>
      <c r="B174" s="6" t="s">
        <v>181</v>
      </c>
    </row>
    <row r="175" spans="1:2" ht="158" hidden="1" thickBot="1" x14ac:dyDescent="0.4">
      <c r="A175" s="5" t="s">
        <v>179</v>
      </c>
      <c r="B175" s="6" t="s">
        <v>182</v>
      </c>
    </row>
    <row r="176" spans="1:2" ht="123" hidden="1" thickBot="1" x14ac:dyDescent="0.4">
      <c r="A176" s="5" t="s">
        <v>179</v>
      </c>
      <c r="B176" s="6" t="s">
        <v>183</v>
      </c>
    </row>
    <row r="177" spans="1:2" ht="123" hidden="1" thickBot="1" x14ac:dyDescent="0.4">
      <c r="A177" s="5" t="s">
        <v>179</v>
      </c>
      <c r="B177" s="6" t="s">
        <v>184</v>
      </c>
    </row>
    <row r="178" spans="1:2" ht="123" hidden="1" thickBot="1" x14ac:dyDescent="0.4">
      <c r="A178" s="5" t="s">
        <v>179</v>
      </c>
      <c r="B178" s="6" t="s">
        <v>185</v>
      </c>
    </row>
    <row r="179" spans="1:2" ht="350.5" hidden="1" thickBot="1" x14ac:dyDescent="0.4">
      <c r="A179" s="5" t="s">
        <v>179</v>
      </c>
      <c r="B179" s="6" t="s">
        <v>186</v>
      </c>
    </row>
    <row r="180" spans="1:2" ht="210.5" hidden="1" thickBot="1" x14ac:dyDescent="0.4">
      <c r="A180" s="5" t="s">
        <v>179</v>
      </c>
      <c r="B180" s="6" t="s">
        <v>187</v>
      </c>
    </row>
    <row r="181" spans="1:2" ht="105.5" hidden="1" thickBot="1" x14ac:dyDescent="0.4">
      <c r="A181" s="5" t="s">
        <v>179</v>
      </c>
      <c r="B181" s="6" t="s">
        <v>188</v>
      </c>
    </row>
    <row r="182" spans="1:2" ht="123" hidden="1" thickBot="1" x14ac:dyDescent="0.4">
      <c r="A182" s="5" t="s">
        <v>179</v>
      </c>
      <c r="B182" s="6" t="s">
        <v>189</v>
      </c>
    </row>
    <row r="183" spans="1:2" ht="123" hidden="1" thickBot="1" x14ac:dyDescent="0.4">
      <c r="A183" s="5" t="s">
        <v>179</v>
      </c>
      <c r="B183" s="6" t="s">
        <v>190</v>
      </c>
    </row>
    <row r="184" spans="1:2" ht="350.5" hidden="1" thickBot="1" x14ac:dyDescent="0.4">
      <c r="A184" s="5" t="s">
        <v>179</v>
      </c>
      <c r="B184" s="6" t="s">
        <v>191</v>
      </c>
    </row>
    <row r="185" spans="1:2" ht="245.5" hidden="1" thickBot="1" x14ac:dyDescent="0.4">
      <c r="A185" s="5" t="s">
        <v>179</v>
      </c>
      <c r="B185" s="6" t="s">
        <v>192</v>
      </c>
    </row>
    <row r="186" spans="1:2" ht="245.5" hidden="1" thickBot="1" x14ac:dyDescent="0.4">
      <c r="A186" s="5" t="s">
        <v>179</v>
      </c>
      <c r="B186" s="6" t="s">
        <v>193</v>
      </c>
    </row>
    <row r="187" spans="1:2" ht="105.5" hidden="1" thickBot="1" x14ac:dyDescent="0.4">
      <c r="A187" s="5" t="s">
        <v>179</v>
      </c>
      <c r="B187" s="6" t="s">
        <v>194</v>
      </c>
    </row>
    <row r="188" spans="1:2" ht="280.5" hidden="1" thickBot="1" x14ac:dyDescent="0.4">
      <c r="A188" s="5" t="s">
        <v>179</v>
      </c>
      <c r="B188" s="6" t="s">
        <v>195</v>
      </c>
    </row>
    <row r="189" spans="1:2" ht="70.5" hidden="1" thickBot="1" x14ac:dyDescent="0.4">
      <c r="A189" s="5" t="s">
        <v>179</v>
      </c>
      <c r="B189" s="6" t="s">
        <v>196</v>
      </c>
    </row>
    <row r="190" spans="1:2" ht="123" hidden="1" thickBot="1" x14ac:dyDescent="0.4">
      <c r="A190" s="5" t="s">
        <v>179</v>
      </c>
      <c r="B190" s="6" t="s">
        <v>197</v>
      </c>
    </row>
    <row r="191" spans="1:2" ht="105.5" hidden="1" thickBot="1" x14ac:dyDescent="0.4">
      <c r="A191" s="7" t="s">
        <v>179</v>
      </c>
      <c r="B191" s="8" t="s">
        <v>198</v>
      </c>
    </row>
    <row r="193" spans="1:2" ht="17.5" hidden="1" x14ac:dyDescent="0.35">
      <c r="A193" s="9" t="s">
        <v>199</v>
      </c>
      <c r="B193" s="239"/>
    </row>
    <row r="194" spans="1:2" hidden="1" x14ac:dyDescent="0.35">
      <c r="B194" s="240"/>
    </row>
    <row r="195" spans="1:2" hidden="1" x14ac:dyDescent="0.35">
      <c r="B195" s="240"/>
    </row>
    <row r="196" spans="1:2" hidden="1" x14ac:dyDescent="0.35">
      <c r="B196" s="240"/>
    </row>
    <row r="197" spans="1:2" hidden="1" x14ac:dyDescent="0.35">
      <c r="B197" s="240"/>
    </row>
    <row r="198" spans="1:2" hidden="1" x14ac:dyDescent="0.35">
      <c r="B198" s="240"/>
    </row>
    <row r="199" spans="1:2" hidden="1" x14ac:dyDescent="0.35">
      <c r="B199" s="240"/>
    </row>
    <row r="200" spans="1:2" hidden="1" x14ac:dyDescent="0.35">
      <c r="B200" s="240"/>
    </row>
    <row r="201" spans="1:2" hidden="1" x14ac:dyDescent="0.35">
      <c r="B201" s="240"/>
    </row>
    <row r="202" spans="1:2" hidden="1" x14ac:dyDescent="0.35">
      <c r="B202" s="240"/>
    </row>
    <row r="203" spans="1:2" hidden="1" x14ac:dyDescent="0.35">
      <c r="B203" s="240"/>
    </row>
    <row r="204" spans="1:2" hidden="1" x14ac:dyDescent="0.35">
      <c r="B204" s="240"/>
    </row>
    <row r="205" spans="1:2" hidden="1" x14ac:dyDescent="0.35">
      <c r="B205" s="240"/>
    </row>
    <row r="206" spans="1:2" hidden="1" x14ac:dyDescent="0.35">
      <c r="B206" s="240"/>
    </row>
    <row r="207" spans="1:2" hidden="1" x14ac:dyDescent="0.35">
      <c r="B207" s="240"/>
    </row>
    <row r="208" spans="1:2" hidden="1" x14ac:dyDescent="0.35">
      <c r="B208" s="240"/>
    </row>
    <row r="209" spans="2:2" hidden="1" x14ac:dyDescent="0.35">
      <c r="B209" s="240"/>
    </row>
    <row r="210" spans="2:2" hidden="1" x14ac:dyDescent="0.35">
      <c r="B210" s="240"/>
    </row>
    <row r="211" spans="2:2" hidden="1" x14ac:dyDescent="0.35">
      <c r="B211" s="240"/>
    </row>
    <row r="212" spans="2:2" hidden="1" x14ac:dyDescent="0.35">
      <c r="B212" s="240"/>
    </row>
    <row r="213" spans="2:2" hidden="1" x14ac:dyDescent="0.35">
      <c r="B213" s="240"/>
    </row>
    <row r="214" spans="2:2" hidden="1" x14ac:dyDescent="0.35">
      <c r="B214" s="241"/>
    </row>
  </sheetData>
  <sheetProtection algorithmName="SHA-512" hashValue="qeG8oCNyq0+5VMpvGDaVh3BlhI4l9iwayD9ghiYNODYKeNL7UjgFqr3rf+jXMWogl411vdlYPOQJuZOcI12bZA==" saltValue="w413GJnhjBFUvhB5JZVs6Q==" spinCount="100000" sheet="1"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23">
    <mergeCell ref="I27:J27"/>
    <mergeCell ref="B25:H25"/>
    <mergeCell ref="G27:H27"/>
    <mergeCell ref="B27:E27"/>
    <mergeCell ref="I21:J21"/>
    <mergeCell ref="D24:E24"/>
    <mergeCell ref="G24:H24"/>
    <mergeCell ref="A22:H22"/>
    <mergeCell ref="G21:H21"/>
    <mergeCell ref="B23:H23"/>
    <mergeCell ref="B21:E21"/>
    <mergeCell ref="A64:H64"/>
    <mergeCell ref="A65:H65"/>
    <mergeCell ref="D63:E63"/>
    <mergeCell ref="C61:D61"/>
    <mergeCell ref="A62:H62"/>
    <mergeCell ref="C56:D56"/>
    <mergeCell ref="E56:H56"/>
    <mergeCell ref="A59:H59"/>
    <mergeCell ref="A43:H43"/>
    <mergeCell ref="B44:H44"/>
    <mergeCell ref="B82:C82"/>
    <mergeCell ref="B83:C83"/>
    <mergeCell ref="B84:C84"/>
    <mergeCell ref="B87:C87"/>
    <mergeCell ref="B88:C88"/>
    <mergeCell ref="B77:C77"/>
    <mergeCell ref="B78:C78"/>
    <mergeCell ref="B79:C79"/>
    <mergeCell ref="B80:C80"/>
    <mergeCell ref="B81:C81"/>
    <mergeCell ref="A114:F114"/>
    <mergeCell ref="B118:F118"/>
    <mergeCell ref="B106:C106"/>
    <mergeCell ref="B107:C107"/>
    <mergeCell ref="C111:D111"/>
    <mergeCell ref="C112:D112"/>
    <mergeCell ref="B97:C97"/>
    <mergeCell ref="B104:C104"/>
    <mergeCell ref="B103:C103"/>
    <mergeCell ref="B105:C105"/>
    <mergeCell ref="B102:C102"/>
    <mergeCell ref="B92:C92"/>
    <mergeCell ref="B93:C93"/>
    <mergeCell ref="B94:C94"/>
    <mergeCell ref="B95:C95"/>
    <mergeCell ref="B96:C96"/>
    <mergeCell ref="B98:C98"/>
    <mergeCell ref="B99:C99"/>
    <mergeCell ref="B100:C100"/>
    <mergeCell ref="B101:C101"/>
    <mergeCell ref="B193:B214"/>
    <mergeCell ref="A34:H34"/>
    <mergeCell ref="B35:H35"/>
    <mergeCell ref="B36:H36"/>
    <mergeCell ref="B38:H38"/>
    <mergeCell ref="B116:F116"/>
    <mergeCell ref="C54:D54"/>
    <mergeCell ref="E42:H42"/>
    <mergeCell ref="B39:H39"/>
    <mergeCell ref="E40:H40"/>
    <mergeCell ref="B41:H41"/>
    <mergeCell ref="A37:H37"/>
    <mergeCell ref="A45:H45"/>
    <mergeCell ref="A46:B46"/>
    <mergeCell ref="A47:B47"/>
    <mergeCell ref="A48:B48"/>
    <mergeCell ref="B89:C89"/>
    <mergeCell ref="B90:C90"/>
    <mergeCell ref="A73:H73"/>
    <mergeCell ref="A66:H66"/>
    <mergeCell ref="B91:C91"/>
    <mergeCell ref="B70:C70"/>
    <mergeCell ref="B74:C74"/>
    <mergeCell ref="B75:C75"/>
    <mergeCell ref="B67:C6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G63:H63"/>
    <mergeCell ref="A121:F121"/>
    <mergeCell ref="I16:J16"/>
    <mergeCell ref="A119:F119"/>
    <mergeCell ref="A49:B49"/>
    <mergeCell ref="A50:B50"/>
    <mergeCell ref="A51:B51"/>
    <mergeCell ref="A52:B52"/>
    <mergeCell ref="E50:H50"/>
    <mergeCell ref="E51:H51"/>
    <mergeCell ref="E52:H52"/>
    <mergeCell ref="A55:H55"/>
    <mergeCell ref="A57:H57"/>
    <mergeCell ref="A53:H53"/>
    <mergeCell ref="E54:H54"/>
    <mergeCell ref="C58:D58"/>
    <mergeCell ref="E58:H58"/>
    <mergeCell ref="C60:D60"/>
    <mergeCell ref="E60:H60"/>
    <mergeCell ref="B76:C76"/>
    <mergeCell ref="B85:C85"/>
    <mergeCell ref="B86:C86"/>
    <mergeCell ref="A71:H71"/>
    <mergeCell ref="B68:C68"/>
    <mergeCell ref="B69:C69"/>
  </mergeCells>
  <dataValidations xWindow="434" yWindow="532" count="7">
    <dataValidation type="whole" errorStyle="information" operator="lessThan" allowBlank="1" showErrorMessage="1" errorTitle="Whlole Number Only" error="Less than 1,000" sqref="B62 B47:B53 B37 B43 B55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9 B32 B34 B45" xr:uid="{00000000-0002-0000-0200-000002000000}">
      <formula1>1000</formula1>
    </dataValidation>
    <dataValidation allowBlank="1" showErrorMessage="1" promptTitle="Yes/No" prompt="Please Enter Yes/No" sqref="C53:C63 D45:E53 C37:E37 C43:E43 E54 E56 D62:E62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D55:E55 D57:E57 E58 B58 D59:E59 B63 B61 E60:E61 C34:E34 AJ55:AK55 C45"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4" xr:uid="{8BD6C7B2-6395-4E12-94AE-6EED0FF13363}">
      <formula1>"Physical, Virtual, Hybrid"</formula1>
    </dataValidation>
    <dataValidation type="list" allowBlank="1" showInputMessage="1" showErrorMessage="1" sqref="B56" xr:uid="{4937146C-E6C7-4668-B3CB-59AE92D4D1BD}">
      <formula1>"Existing, New, Both Existing and New"</formula1>
    </dataValidation>
    <dataValidation type="list" allowBlank="1" showInputMessage="1" showErrorMessage="1" sqref="B60" xr:uid="{2CA482EF-A0A1-497B-92E2-1415CE39924E}">
      <formula1>"Group, Individual Tutoring, Both Group and Individual Tutoring"</formula1>
    </dataValidation>
    <dataValidation operator="lessThan" allowBlank="1" showInputMessage="1" showErrorMessage="1" errorTitle="Funding Limited!" error="Funding limited to $11,250 per project" sqref="F111:F113 F107 F68:F70 F75:F84 F86:F88 F90:F105"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115</xdr:row>
                    <xdr:rowOff>241300</xdr:rowOff>
                  </from>
                  <to>
                    <xdr:col>0</xdr:col>
                    <xdr:colOff>1066800</xdr:colOff>
                    <xdr:row>115</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117</xdr:row>
                    <xdr:rowOff>254000</xdr:rowOff>
                  </from>
                  <to>
                    <xdr:col>0</xdr:col>
                    <xdr:colOff>1028700</xdr:colOff>
                    <xdr:row>117</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93B7B0-BC3A-46E1-9CB4-0CDF7CF27860}">
  <ds:schemaRefs>
    <ds:schemaRef ds:uri="http://schemas.microsoft.com/sharepoint/v3/contenttype/forms"/>
  </ds:schemaRefs>
</ds:datastoreItem>
</file>

<file path=customXml/itemProps2.xml><?xml version="1.0" encoding="utf-8"?>
<ds:datastoreItem xmlns:ds="http://schemas.openxmlformats.org/officeDocument/2006/customXml" ds:itemID="{6D75885C-DFA8-4D21-8F20-748A5F564F90}">
  <ds:schemaRefs>
    <ds:schemaRef ds:uri="http://schemas.microsoft.com/office/infopath/2007/PartnerControls"/>
    <ds:schemaRef ds:uri="http://purl.org/dc/dcmitype/"/>
    <ds:schemaRef ds:uri="800e16e8-2109-40d9-9dc6-5aa32e4de434"/>
    <ds:schemaRef ds:uri="http://purl.org/dc/terms/"/>
    <ds:schemaRef ds:uri="http://schemas.openxmlformats.org/package/2006/metadata/core-properties"/>
    <ds:schemaRef ds:uri="http://purl.org/dc/elements/1.1/"/>
    <ds:schemaRef ds:uri="http://schemas.microsoft.com/office/2006/documentManagement/types"/>
    <ds:schemaRef ds:uri="0c4a6f31-d38c-4f21-8422-a05a0211543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1A5FDC8-A430-4184-88A4-98428FB160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2025-03-21T15:31:51Z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