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71845B2B-458A-4BF6-BFCD-CC3562B19754}" xr6:coauthVersionLast="47" xr6:coauthVersionMax="47" xr10:uidLastSave="{00000000-0000-0000-0000-000000000000}"/>
  <bookViews>
    <workbookView xWindow="21480" yWindow="-2220" windowWidth="24405" windowHeight="15990" activeTab="1" xr2:uid="{00000000-000D-0000-FFFF-FFFF00000000}"/>
  </bookViews>
  <sheets>
    <sheet name="Readme" sheetId="49" r:id="rId1"/>
    <sheet name="PRM_Setting" sheetId="41" r:id="rId2"/>
    <sheet name="Dashboard" sheetId="45" r:id="rId3"/>
    <sheet name="Final_Output" sheetId="39" r:id="rId4"/>
    <sheet name="Output" sheetId="35" r:id="rId5"/>
    <sheet name="Apr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PRM_Setting!$F$28</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PRM_Setting!$F$29</definedName>
    <definedName name="solver_lhs40" localSheetId="1" hidden="1">PRM_Setting!$M$2</definedName>
    <definedName name="solver_lhs5" localSheetId="1" hidden="1">PRM_Setting!$G$26</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Apr_Profiles!#REF!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1</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3</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PRM_Setting!$M$2</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0</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AA3" i="31" s="1"/>
  <c r="Y4" i="31"/>
  <c r="F29" i="45" s="1"/>
  <c r="L2" i="14"/>
  <c r="M2" i="41" s="1"/>
  <c r="AA4" i="31" l="1"/>
  <c r="H29" i="45" s="1"/>
  <c r="B4" i="41" s="1" a="1"/>
  <c r="B4" i="41" s="1"/>
  <c r="AB3" i="31"/>
  <c r="Z4" i="31"/>
  <c r="G29" i="45" s="1"/>
  <c r="B3" i="41" a="1"/>
  <c r="B3" i="41" s="1"/>
  <c r="B2" i="41" a="1"/>
  <c r="B2" i="41" s="1"/>
  <c r="AB4" i="31" l="1"/>
  <c r="I29" i="45" s="1"/>
  <c r="B5" i="41" s="1" a="1"/>
  <c r="B5" i="41" s="1"/>
  <c r="AC3" i="31"/>
  <c r="AA24" i="23"/>
  <c r="AC4" i="31" l="1"/>
  <c r="J29" i="45" s="1"/>
  <c r="B6" i="41" s="1" a="1"/>
  <c r="B6" i="41" s="1"/>
  <c r="AD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E3" i="31" l="1"/>
  <c r="AD4" i="31"/>
  <c r="K29" i="45" s="1"/>
  <c r="B7" i="41" s="1" a="1"/>
  <c r="B7" i="41" s="1"/>
  <c r="I28" i="45"/>
  <c r="C5" i="41" s="1" a="1"/>
  <c r="C5" i="41" s="1"/>
  <c r="I27" i="45"/>
  <c r="K28" i="45"/>
  <c r="C7" i="41" s="1" a="1"/>
  <c r="C7" i="41" s="1"/>
  <c r="K27" i="45"/>
  <c r="M28" i="45"/>
  <c r="C9" i="41" s="1" a="1"/>
  <c r="C9" i="41" s="1"/>
  <c r="M27" i="45"/>
  <c r="Q28" i="45"/>
  <c r="C13" i="41" s="1" a="1"/>
  <c r="C13" i="41" s="1"/>
  <c r="Q27" i="45"/>
  <c r="AB28" i="45"/>
  <c r="C24" i="41" s="1" a="1"/>
  <c r="C24" i="41" s="1"/>
  <c r="AB27" i="45"/>
  <c r="F28" i="45"/>
  <c r="F27" i="45"/>
  <c r="H27" i="45"/>
  <c r="H28" i="45"/>
  <c r="C4" i="41" s="1" a="1"/>
  <c r="C4" i="41" s="1"/>
  <c r="J28" i="45"/>
  <c r="J27" i="45"/>
  <c r="L27" i="45"/>
  <c r="L28" i="45"/>
  <c r="C8" i="41" s="1" a="1"/>
  <c r="C8" i="41" s="1"/>
  <c r="I8" i="41" s="1"/>
  <c r="N28" i="45"/>
  <c r="C10" i="41" s="1" a="1"/>
  <c r="C10" i="41" s="1"/>
  <c r="N27" i="45"/>
  <c r="P28" i="45"/>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C15" i="41" s="1" a="1"/>
  <c r="C15" i="41" s="1"/>
  <c r="S27" i="45"/>
  <c r="U28" i="45"/>
  <c r="C17" i="41" s="1" a="1"/>
  <c r="C17" i="41" s="1"/>
  <c r="U27" i="45"/>
  <c r="Y28" i="45"/>
  <c r="C21" i="41" s="1" a="1"/>
  <c r="C21" i="41" s="1"/>
  <c r="Y27" i="45"/>
  <c r="AA28" i="45"/>
  <c r="C23" i="41" s="1" a="1"/>
  <c r="C23" i="41" s="1"/>
  <c r="AA27" i="45"/>
  <c r="AC28" i="45"/>
  <c r="C25" i="41" s="1" a="1"/>
  <c r="C25" i="41" s="1"/>
  <c r="AC27" i="45"/>
  <c r="C2" i="41" a="1"/>
  <c r="C2" i="41" s="1"/>
  <c r="C6" i="41" a="1"/>
  <c r="C6" i="41" s="1"/>
  <c r="C12" i="41" a="1"/>
  <c r="C12"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E4" i="31" l="1"/>
  <c r="L29" i="45" s="1"/>
  <c r="B8" i="41" s="1" a="1"/>
  <c r="B8" i="41" s="1"/>
  <c r="J8" i="41" s="1"/>
  <c r="AF3" i="31"/>
  <c r="W28" i="45"/>
  <c r="C19" i="41" s="1" a="1"/>
  <c r="C19" i="41" s="1"/>
  <c r="I19" i="41" s="1"/>
  <c r="W27" i="45"/>
  <c r="O28" i="45"/>
  <c r="C11" i="41" s="1" a="1"/>
  <c r="C11" i="41" s="1"/>
  <c r="I11" i="41" s="1"/>
  <c r="O27" i="45"/>
  <c r="G28" i="45"/>
  <c r="C3" i="41" s="1" a="1"/>
  <c r="C3" i="41" s="1"/>
  <c r="G27" i="45"/>
  <c r="I14" i="41"/>
  <c r="I13" i="41"/>
  <c r="I25" i="41"/>
  <c r="I15" i="41"/>
  <c r="I9" i="41"/>
  <c r="I22" i="41"/>
  <c r="I21" i="41"/>
  <c r="I10" i="41"/>
  <c r="I4" i="41"/>
  <c r="J4" i="41" s="1"/>
  <c r="I17" i="41"/>
  <c r="I16" i="41"/>
  <c r="I5" i="41"/>
  <c r="J5" i="41" s="1"/>
  <c r="I18" i="41"/>
  <c r="I12" i="41"/>
  <c r="I6" i="41"/>
  <c r="J6" i="41" s="1"/>
  <c r="I24" i="41"/>
  <c r="I23" i="41"/>
  <c r="I7" i="41"/>
  <c r="J7" i="41" s="1"/>
  <c r="I20" i="41"/>
  <c r="G2" i="41"/>
  <c r="F27" i="41"/>
  <c r="F26" i="41"/>
  <c r="I2" i="41"/>
  <c r="J2" i="41" s="1"/>
  <c r="F28" i="41"/>
  <c r="AG3" i="31" l="1"/>
  <c r="AF4" i="31"/>
  <c r="M29" i="45" s="1"/>
  <c r="B9" i="41" s="1" a="1"/>
  <c r="B9" i="41" s="1"/>
  <c r="J9" i="41" s="1"/>
  <c r="I3" i="41"/>
  <c r="J3" i="41" s="1"/>
  <c r="AG4" i="31" l="1"/>
  <c r="N29" i="45" s="1"/>
  <c r="B10" i="41" s="1" a="1"/>
  <c r="B10" i="41" s="1"/>
  <c r="J10" i="41" s="1"/>
  <c r="AH3" i="31"/>
  <c r="AI3" i="31" l="1"/>
  <c r="AH4" i="31"/>
  <c r="O29" i="45" s="1"/>
  <c r="B11" i="41" s="1" a="1"/>
  <c r="B11" i="41" s="1"/>
  <c r="J11" i="41" s="1"/>
  <c r="AJ3" i="31" l="1"/>
  <c r="AI4" i="31"/>
  <c r="P29" i="45" s="1"/>
  <c r="B12" i="41" s="1" a="1"/>
  <c r="B12" i="41" s="1"/>
  <c r="AK3" i="31" l="1"/>
  <c r="AJ4" i="31"/>
  <c r="Q29" i="45" s="1"/>
  <c r="B13" i="41" s="1" a="1"/>
  <c r="B13" i="41" s="1"/>
  <c r="J12" i="41"/>
  <c r="AK4" i="31" l="1"/>
  <c r="R29" i="45" s="1"/>
  <c r="B14" i="41" s="1" a="1"/>
  <c r="B14" i="41" s="1"/>
  <c r="AL3" i="31"/>
  <c r="J13" i="41"/>
  <c r="J14" i="41" l="1"/>
  <c r="AL4" i="31"/>
  <c r="S29" i="45" s="1"/>
  <c r="B15" i="41" s="1" a="1"/>
  <c r="B15" i="41" s="1"/>
  <c r="AM3" i="31"/>
  <c r="AN3" i="31" l="1"/>
  <c r="AM4" i="31"/>
  <c r="T29" i="45" s="1"/>
  <c r="B16" i="41" s="1" a="1"/>
  <c r="B16" i="41" s="1"/>
  <c r="J15" i="41"/>
  <c r="J16" i="41" l="1"/>
  <c r="AN4" i="31"/>
  <c r="U29" i="45" s="1"/>
  <c r="B17" i="41" s="1" a="1"/>
  <c r="B17" i="41" s="1"/>
  <c r="AO3" i="31"/>
  <c r="J17" i="41" l="1"/>
  <c r="AP3" i="31"/>
  <c r="AO4" i="31"/>
  <c r="V29" i="45" s="1"/>
  <c r="B18" i="41" s="1" a="1"/>
  <c r="B18" i="41" s="1"/>
  <c r="J18" i="41" l="1"/>
  <c r="AP4" i="31"/>
  <c r="W29" i="45" s="1"/>
  <c r="B19" i="41" s="1" a="1"/>
  <c r="B19" i="41" s="1"/>
  <c r="AQ3" i="31"/>
  <c r="AQ4" i="31" l="1"/>
  <c r="X29" i="45" s="1"/>
  <c r="B20" i="41" s="1" a="1"/>
  <c r="B20" i="41" s="1"/>
  <c r="AR3" i="31"/>
  <c r="J19" i="41"/>
  <c r="AS3" i="31" l="1"/>
  <c r="AR4" i="31"/>
  <c r="Y29" i="45" s="1"/>
  <c r="B21" i="41" s="1" a="1"/>
  <c r="B21" i="41" s="1"/>
  <c r="J20" i="41"/>
  <c r="J21" i="41" l="1"/>
  <c r="AS4" i="31"/>
  <c r="Z29" i="45" s="1"/>
  <c r="B22" i="41" s="1" a="1"/>
  <c r="B22" i="41" s="1"/>
  <c r="AT3" i="31"/>
  <c r="AU3" i="31" l="1"/>
  <c r="AT4" i="31"/>
  <c r="AA29" i="45" s="1"/>
  <c r="B23" i="41" s="1" a="1"/>
  <c r="B23" i="41" s="1"/>
  <c r="J22" i="41"/>
  <c r="J23" i="41" l="1"/>
  <c r="AU4" i="31"/>
  <c r="AB29" i="45" s="1"/>
  <c r="B24" i="41" s="1" a="1"/>
  <c r="B24" i="41" s="1"/>
  <c r="AV3" i="31"/>
  <c r="AV4" i="31" s="1"/>
  <c r="AC29" i="45" s="1"/>
  <c r="B25" i="41" s="1" a="1"/>
  <c r="B25" i="41" s="1"/>
  <c r="J25" i="41" l="1"/>
  <c r="J24" i="41"/>
  <c r="K5" i="41" l="1"/>
  <c r="K8" i="41"/>
  <c r="K20" i="41"/>
  <c r="K2" i="41"/>
  <c r="K15" i="41"/>
  <c r="K14" i="41"/>
  <c r="K11" i="41"/>
  <c r="K21" i="41"/>
  <c r="K16" i="41"/>
  <c r="L2" i="41"/>
  <c r="K13" i="41"/>
  <c r="K10" i="41"/>
  <c r="K23" i="41"/>
  <c r="K22" i="41"/>
  <c r="K19" i="41"/>
  <c r="K3" i="41"/>
  <c r="K24" i="41"/>
  <c r="K4" i="41"/>
  <c r="K18" i="41"/>
  <c r="K6" i="41"/>
  <c r="K17" i="41"/>
  <c r="K7" i="41"/>
  <c r="K12" i="41"/>
  <c r="K9" i="41"/>
  <c r="K25" i="41"/>
  <c r="D9" i="41" l="1"/>
  <c r="D4" i="41"/>
  <c r="D8" i="41"/>
  <c r="D6" i="41"/>
  <c r="D3" i="41"/>
  <c r="G3" i="41" s="1"/>
  <c r="G4" i="41" s="1"/>
  <c r="G5" i="41" s="1"/>
  <c r="G6" i="41" s="1"/>
  <c r="G7" i="41" s="1"/>
  <c r="G8" i="41" s="1"/>
  <c r="D7" i="41"/>
  <c r="D25" i="41"/>
  <c r="D2" i="41"/>
  <c r="E2" i="41" s="1"/>
  <c r="D5" i="41"/>
  <c r="D10" i="41"/>
  <c r="D11" i="41"/>
  <c r="D12" i="41"/>
  <c r="D13" i="41"/>
  <c r="D14" i="41"/>
  <c r="D15" i="41"/>
  <c r="D16" i="41"/>
  <c r="D17" i="41"/>
  <c r="D18" i="41"/>
  <c r="D19" i="41"/>
  <c r="D20" i="41"/>
  <c r="D21" i="41"/>
  <c r="D22" i="41"/>
  <c r="D24" i="41"/>
  <c r="D23" i="4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9" i="41"/>
  <c r="G10" i="41" s="1"/>
  <c r="G11" i="41" s="1"/>
  <c r="G12" i="41" s="1"/>
  <c r="G13" i="41" s="1"/>
  <c r="G14" i="41" s="1"/>
  <c r="G15" i="41" s="1"/>
  <c r="G16" i="41" s="1"/>
  <c r="G17" i="41" s="1"/>
  <c r="G18" i="41" s="1"/>
  <c r="G19" i="41" s="1"/>
  <c r="G20" i="41" s="1"/>
  <c r="G21" i="41" s="1"/>
  <c r="G22" i="41" s="1"/>
  <c r="G23" i="41" s="1"/>
  <c r="G24" i="41" s="1"/>
  <c r="G25" i="41" s="1"/>
  <c r="H2" i="41" s="1"/>
  <c r="H3" i="41" l="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G27" i="41" l="1"/>
  <c r="G26" i="41"/>
  <c r="G28"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<sst xmlns="http://schemas.openxmlformats.org/spreadsheetml/2006/main" count="154" uniqueCount="60">
  <si>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</si>
  <si>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</si>
  <si>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</si>
  <si>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</si>
  <si>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</si>
  <si>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</si>
  <si>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</si>
  <si>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</si>
  <si>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</si>
  <si>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</si>
  <si>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</si>
  <si>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</si>
  <si>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</si>
  <si>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</si>
  <si>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</si>
  <si>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</si>
  <si>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</si>
  <si>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</si>
  <si>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</si>
  <si>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</si>
  <si>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</si>
  <si>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</si>
  <si>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</si>
  <si>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</si>
  <si>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</si>
  <si>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</si>
  <si>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</si>
  <si>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</si>
  <si>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</si>
  <si>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</si>
  <si>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</si>
  <si>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</si>
  <si>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</si>
  <si>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</si>
  <si>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</si>
  <si>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</si>
  <si>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</si>
  <si>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</si>
  <si>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</si>
  <si>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</si>
  <si>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</si>
  <si>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</si>
  <si>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</si>
  <si>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</si>
  <si>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</si>
  <si>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</si>
  <si>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</si>
  <si>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</si>
  <si>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</si>
  <si>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</si>
  <si>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</si>
  <si>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</si>
  <si>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</si>
  <si>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</si>
  <si>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</si>
  <si>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</si>
  <si>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</si>
  <si>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</si>
  <si>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Jun_profiles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</si>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</sst>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4">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4" fontId="0" fillId="0" borderId="0" xfId="0" applyNumberForma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36389.74</c:v>
                </c:pt>
                <c:pt idx="1">
                  <c:v>35081.74</c:v>
                </c:pt>
                <c:pt idx="2">
                  <c:v>34198.74</c:v>
                </c:pt>
                <c:pt idx="3">
                  <c:v>34116.74</c:v>
                </c:pt>
                <c:pt idx="4">
                  <c:v>34801.74</c:v>
                </c:pt>
                <c:pt idx="5">
                  <c:v>36034.74</c:v>
                </c:pt>
                <c:pt idx="6">
                  <c:v>36325.74</c:v>
                </c:pt>
                <c:pt idx="7">
                  <c:v>35861.74</c:v>
                </c:pt>
                <c:pt idx="8">
                  <c:v>34730.74</c:v>
                </c:pt>
                <c:pt idx="9">
                  <c:v>33357.74</c:v>
                </c:pt>
                <c:pt idx="10">
                  <c:v>32636.739999999998</c:v>
                </c:pt>
                <c:pt idx="11">
                  <c:v>32782.74</c:v>
                </c:pt>
                <c:pt idx="12">
                  <c:v>33541.74</c:v>
                </c:pt>
                <c:pt idx="13">
                  <c:v>34913.74</c:v>
                </c:pt>
                <c:pt idx="14">
                  <c:v>36925.74</c:v>
                </c:pt>
                <c:pt idx="15">
                  <c:v>38974.74</c:v>
                </c:pt>
                <c:pt idx="16">
                  <c:v>41551.74</c:v>
                </c:pt>
                <c:pt idx="17">
                  <c:v>43590.74</c:v>
                </c:pt>
                <c:pt idx="18">
                  <c:v>44399.74</c:v>
                </c:pt>
                <c:pt idx="19">
                  <c:v>44238.74</c:v>
                </c:pt>
                <c:pt idx="20">
                  <c:v>43015.74</c:v>
                </c:pt>
                <c:pt idx="21">
                  <c:v>41192.74</c:v>
                </c:pt>
                <c:pt idx="22">
                  <c:v>39708.74</c:v>
                </c:pt>
                <c:pt idx="23">
                  <c:v>38442.74</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41066.130000000005</c:v>
                </c:pt>
                <c:pt idx="1">
                  <c:v>41017.130000000005</c:v>
                </c:pt>
                <c:pt idx="2">
                  <c:v>40795.130000000005</c:v>
                </c:pt>
                <c:pt idx="3">
                  <c:v>40451.130000000005</c:v>
                </c:pt>
                <c:pt idx="4">
                  <c:v>40185.130000000005</c:v>
                </c:pt>
                <c:pt idx="5">
                  <c:v>39870.130000000005</c:v>
                </c:pt>
                <c:pt idx="6">
                  <c:v>40353.130000000005</c:v>
                </c:pt>
                <c:pt idx="7">
                  <c:v>47066.130000000005</c:v>
                </c:pt>
                <c:pt idx="8">
                  <c:v>54630.130000000005</c:v>
                </c:pt>
                <c:pt idx="9">
                  <c:v>56853.130000000005</c:v>
                </c:pt>
                <c:pt idx="10">
                  <c:v>57532.130000000005</c:v>
                </c:pt>
                <c:pt idx="11">
                  <c:v>57589.130000000005</c:v>
                </c:pt>
                <c:pt idx="12">
                  <c:v>57807.130000000005</c:v>
                </c:pt>
                <c:pt idx="13">
                  <c:v>57725.130000000005</c:v>
                </c:pt>
                <c:pt idx="14">
                  <c:v>57861.130000000005</c:v>
                </c:pt>
                <c:pt idx="15">
                  <c:v>57606.130000000005</c:v>
                </c:pt>
                <c:pt idx="16">
                  <c:v>56752.130000000005</c:v>
                </c:pt>
                <c:pt idx="17">
                  <c:v>56088.130000000005</c:v>
                </c:pt>
                <c:pt idx="18">
                  <c:v>47847.130000000005</c:v>
                </c:pt>
                <c:pt idx="19">
                  <c:v>43209.130000000005</c:v>
                </c:pt>
                <c:pt idx="20">
                  <c:v>43038.130000000005</c:v>
                </c:pt>
                <c:pt idx="21">
                  <c:v>42972.130000000005</c:v>
                </c:pt>
                <c:pt idx="22">
                  <c:v>41097.130000000005</c:v>
                </c:pt>
                <c:pt idx="23">
                  <c:v>41147.130000000005</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44348.138623327126</c:v>
                </c:pt>
                <c:pt idx="1">
                  <c:v>41017.131906495961</c:v>
                </c:pt>
                <c:pt idx="2">
                  <c:v>40795.130082808304</c:v>
                </c:pt>
                <c:pt idx="3">
                  <c:v>40451.130059178722</c:v>
                </c:pt>
                <c:pt idx="4">
                  <c:v>42674.951133457114</c:v>
                </c:pt>
                <c:pt idx="5">
                  <c:v>43963.371317780562</c:v>
                </c:pt>
                <c:pt idx="6">
                  <c:v>44273.833171536884</c:v>
                </c:pt>
                <c:pt idx="7">
                  <c:v>47066.130000000005</c:v>
                </c:pt>
                <c:pt idx="8">
                  <c:v>54630.130000000005</c:v>
                </c:pt>
                <c:pt idx="9">
                  <c:v>56853.130000000005</c:v>
                </c:pt>
                <c:pt idx="10">
                  <c:v>57532.130000000005</c:v>
                </c:pt>
                <c:pt idx="11">
                  <c:v>57589.130000000005</c:v>
                </c:pt>
                <c:pt idx="12">
                  <c:v>57807.130000000005</c:v>
                </c:pt>
                <c:pt idx="13">
                  <c:v>57725.130000000005</c:v>
                </c:pt>
                <c:pt idx="14">
                  <c:v>57861.130000000005</c:v>
                </c:pt>
                <c:pt idx="15">
                  <c:v>57606.130000000005</c:v>
                </c:pt>
                <c:pt idx="16">
                  <c:v>56752.130000000005</c:v>
                </c:pt>
                <c:pt idx="17">
                  <c:v>56088.132409440012</c:v>
                </c:pt>
                <c:pt idx="18">
                  <c:v>52601.835871763898</c:v>
                </c:pt>
                <c:pt idx="19">
                  <c:v>52450.648485874706</c:v>
                </c:pt>
                <c:pt idx="20">
                  <c:v>51208.777363759764</c:v>
                </c:pt>
                <c:pt idx="21">
                  <c:v>49365.309004772134</c:v>
                </c:pt>
                <c:pt idx="22">
                  <c:v>47837.751317341579</c:v>
                </c:pt>
                <c:pt idx="23">
                  <c:v>46484.159255638791</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8"/>
  </cols>
  <sheetData>
    <row r="1" spans="1:1">
      <c r="A1" s="47"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C6" sqref="C6"/>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36389.74</v>
      </c>
      <c r="C2" s="39" cm="1">
        <f t="array" ref="C2">INDEX(Dashboard!$F$28:$AC$28, 1, ROW(C1))</f>
        <v>41066.130000000005</v>
      </c>
      <c r="D2" s="39">
        <f>C3-B3*(1+$L$2)</f>
        <v>-1.9064959487877786E-3</v>
      </c>
      <c r="E2" s="39">
        <f>D2</f>
        <v>-1.9064959487877786E-3</v>
      </c>
      <c r="F2" s="44">
        <v>3282.0086233271213</v>
      </c>
      <c r="G2" s="39">
        <f>$M$2-F2</f>
        <v>51141.471376672867</v>
      </c>
      <c r="H2" s="39">
        <f>IF($F2&lt;=0,MIN($M$2,G25+(0.85)*MIN($D2,$M$3)),G25-$F2)</f>
        <v>10503.767668082017</v>
      </c>
      <c r="I2" s="39">
        <f>C2+F2</f>
        <v>44348.138623327126</v>
      </c>
      <c r="J2" s="40">
        <f>I2/B2-1</f>
        <v>0.2186989690865373</v>
      </c>
      <c r="K2" s="23">
        <f t="shared" ref="K2:K25" si="0">AVERAGE($J$2:$J$25)-J2</f>
        <v>0.14747464810947447</v>
      </c>
      <c r="L2" s="42">
        <f>MIN(J2:J25)</f>
        <v>0.16918750057710819</v>
      </c>
      <c r="M2" s="43">
        <f>Storage!L2</f>
        <v>54423.479999999989</v>
      </c>
      <c r="P2" s="39"/>
    </row>
    <row r="3" spans="1:16">
      <c r="A3">
        <v>2</v>
      </c>
      <c r="B3" s="39" cm="1">
        <f t="array" ref="B3">INDEX(Dashboard!$F$29:$AC$29, 1, ROW(B2))</f>
        <v>35081.74</v>
      </c>
      <c r="C3" s="39" cm="1">
        <f t="array" ref="C3">INDEX(Dashboard!$F$28:$AC$28, 1, ROW(C2))</f>
        <v>41017.130000000005</v>
      </c>
      <c r="D3" s="39">
        <f t="shared" ref="D3:D25" si="1">C4-B4*(1+$L$2)</f>
        <v>810.39065651363489</v>
      </c>
      <c r="E3" s="39">
        <f>E2+D3-(F2/0.85)</f>
        <v>-3050.7978656612804</v>
      </c>
      <c r="F3" s="44">
        <v>1.9064959577412485E-3</v>
      </c>
      <c r="G3" s="39">
        <f>IF($F3&lt;=0,MIN($M$2,G2+(0.85)*MIN($D3,$M$3)),G2-$F3)</f>
        <v>51141.469470176911</v>
      </c>
      <c r="H3" s="39">
        <f>IF($F3&lt;=0,MIN($M$2,H2+(0.85)*MIN($D3,$M$3)),H2-$F3)</f>
        <v>10503.765761586059</v>
      </c>
      <c r="I3" s="39">
        <f t="shared" ref="I3:I25" si="2">C3+F3</f>
        <v>41017.131906495961</v>
      </c>
      <c r="J3" s="40">
        <f t="shared" ref="J3:J25" si="3">I3/B3-1</f>
        <v>0.16918750057710819</v>
      </c>
      <c r="K3" s="23">
        <f t="shared" si="0"/>
        <v>0.19698611661890358</v>
      </c>
      <c r="M3">
        <v>13605.869999999997</v>
      </c>
      <c r="N3" t="s">
        <v>53</v>
      </c>
      <c r="P3" s="39"/>
    </row>
    <row r="4" spans="1:16">
      <c r="A4">
        <v>3</v>
      </c>
      <c r="B4" s="39" cm="1">
        <f t="array" ref="B4">INDEX(Dashboard!$F$29:$AC$29, 1, ROW(B3))</f>
        <v>34198.74</v>
      </c>
      <c r="C4" s="39" cm="1">
        <f t="array" ref="C4">INDEX(Dashboard!$F$28:$AC$28, 1, ROW(C3))</f>
        <v>40795.130000000005</v>
      </c>
      <c r="D4" s="39">
        <f t="shared" si="1"/>
        <v>562.26403156096058</v>
      </c>
      <c r="E4" s="39">
        <f t="shared" ref="E4:E25" si="4">E3+D4-(F3/0.85)</f>
        <v>-2488.5360770367406</v>
      </c>
      <c r="F4" s="44">
        <v>8.2808299570049821E-5</v>
      </c>
      <c r="G4" s="39">
        <f t="shared" ref="G4:G25" si="5">IF($F4&lt;=0,MIN($M$2,G3+(0.85)*MIN($D4,$M$3)),G3-$F4)</f>
        <v>51141.469387368612</v>
      </c>
      <c r="H4" s="39">
        <f t="shared" ref="H4:H25" si="6">IF($F4&lt;=0,MIN($M$2,H3+(0.85)*MIN($D4,$M$3)),H3-$F4)</f>
        <v>10503.76567877776</v>
      </c>
      <c r="I4" s="39">
        <f t="shared" si="2"/>
        <v>40795.130082808304</v>
      </c>
      <c r="J4" s="40">
        <f t="shared" si="3"/>
        <v>0.19288400925906357</v>
      </c>
      <c r="K4" s="23">
        <f t="shared" si="0"/>
        <v>0.1732896079369482</v>
      </c>
      <c r="L4" t="s">
        <v>50</v>
      </c>
      <c r="P4" s="39"/>
    </row>
    <row r="5" spans="1:16">
      <c r="A5">
        <v>4</v>
      </c>
      <c r="B5" s="39" cm="1">
        <f t="array" ref="B5">INDEX(Dashboard!$F$29:$AC$29, 1, ROW(B4))</f>
        <v>34116.74</v>
      </c>
      <c r="C5" s="39" cm="1">
        <f t="array" ref="C5">INDEX(Dashboard!$F$28:$AC$28, 1, ROW(C4))</f>
        <v>40451.130000000005</v>
      </c>
      <c r="D5" s="39">
        <f t="shared" si="1"/>
        <v>-504.62940633435937</v>
      </c>
      <c r="E5" s="39">
        <f t="shared" si="4"/>
        <v>-2993.165580792629</v>
      </c>
      <c r="F5" s="44">
        <v>5.9178715963127111E-5</v>
      </c>
      <c r="G5" s="39">
        <f t="shared" si="5"/>
        <v>51141.469328189894</v>
      </c>
      <c r="H5" s="39">
        <f t="shared" si="6"/>
        <v>10503.765619599044</v>
      </c>
      <c r="I5" s="39">
        <f t="shared" si="2"/>
        <v>40451.130059178722</v>
      </c>
      <c r="J5" s="40">
        <f t="shared" si="3"/>
        <v>0.18566809311730026</v>
      </c>
      <c r="K5" s="23">
        <f t="shared" si="0"/>
        <v>0.18050552407871151</v>
      </c>
      <c r="L5" s="41">
        <f>SUMSQ(K2:K25)</f>
        <v>1.1001704171023023</v>
      </c>
      <c r="P5" s="39"/>
    </row>
    <row r="6" spans="1:16">
      <c r="A6">
        <v>5</v>
      </c>
      <c r="B6" s="39" cm="1">
        <f t="array" ref="B6">INDEX(Dashboard!$F$29:$AC$29, 1, ROW(B5))</f>
        <v>34801.74</v>
      </c>
      <c r="C6" s="39" cm="1">
        <f t="array" ref="C6">INDEX(Dashboard!$F$28:$AC$28, 1, ROW(C5))</f>
        <v>40185.130000000005</v>
      </c>
      <c r="D6" s="39">
        <f t="shared" si="1"/>
        <v>-2261.2375945459353</v>
      </c>
      <c r="E6" s="39">
        <f t="shared" si="4"/>
        <v>-5254.4032449605829</v>
      </c>
      <c r="F6" s="44">
        <v>2489.8211334571065</v>
      </c>
      <c r="G6" s="39">
        <f t="shared" si="5"/>
        <v>48651.648194732785</v>
      </c>
      <c r="H6" s="39">
        <f t="shared" si="6"/>
        <v>8013.9444861419379</v>
      </c>
      <c r="I6" s="39">
        <f t="shared" si="2"/>
        <v>42674.951133457114</v>
      </c>
      <c r="J6" s="40">
        <f t="shared" si="3"/>
        <v>0.2262303877178875</v>
      </c>
      <c r="K6" s="23">
        <f t="shared" si="0"/>
        <v>0.13994322947812426</v>
      </c>
      <c r="P6" s="39"/>
    </row>
    <row r="7" spans="1:16">
      <c r="A7">
        <v>6</v>
      </c>
      <c r="B7" s="39" cm="1">
        <f t="array" ref="B7">INDEX(Dashboard!$F$29:$AC$29, 1, ROW(B6))</f>
        <v>36034.74</v>
      </c>
      <c r="C7" s="39" cm="1">
        <f t="array" ref="C7">INDEX(Dashboard!$F$28:$AC$28, 1, ROW(C6))</f>
        <v>39870.130000000005</v>
      </c>
      <c r="D7" s="39">
        <f t="shared" si="1"/>
        <v>-2118.4711572138767</v>
      </c>
      <c r="E7" s="39">
        <f t="shared" si="4"/>
        <v>-10302.075735653409</v>
      </c>
      <c r="F7" s="44">
        <v>4093.2413177805556</v>
      </c>
      <c r="G7" s="39">
        <f t="shared" si="5"/>
        <v>44558.406876952227</v>
      </c>
      <c r="H7" s="39">
        <f t="shared" si="6"/>
        <v>3920.7031683613823</v>
      </c>
      <c r="I7" s="39">
        <f t="shared" si="2"/>
        <v>43963.371317780562</v>
      </c>
      <c r="J7" s="40">
        <f t="shared" si="3"/>
        <v>0.22002743235501532</v>
      </c>
      <c r="K7" s="23">
        <f t="shared" si="0"/>
        <v>0.14614618484099645</v>
      </c>
      <c r="P7" s="39"/>
    </row>
    <row r="8" spans="1:16">
      <c r="A8">
        <v>7</v>
      </c>
      <c r="B8" s="39" cm="1">
        <f t="array" ref="B8">INDEX(Dashboard!$F$29:$AC$29, 1, ROW(B7))</f>
        <v>36325.74</v>
      </c>
      <c r="C8" s="39" cm="1">
        <f t="array" ref="C8">INDEX(Dashboard!$F$28:$AC$28, 1, ROW(C7))</f>
        <v>40353.130000000005</v>
      </c>
      <c r="D8" s="39">
        <f t="shared" si="1"/>
        <v>5137.0318430539046</v>
      </c>
      <c r="E8" s="39">
        <f t="shared" si="4"/>
        <v>-9980.6219135178053</v>
      </c>
      <c r="F8" s="44">
        <v>3920.7031715368826</v>
      </c>
      <c r="G8" s="39">
        <f t="shared" si="5"/>
        <v>40637.703705415348</v>
      </c>
      <c r="H8" s="39">
        <f t="shared" si="6"/>
        <v>-3.1755002964928281E-6</v>
      </c>
      <c r="I8" s="39">
        <f>C8+F8</f>
        <v>44273.833171536884</v>
      </c>
      <c r="J8" s="40">
        <f t="shared" si="3"/>
        <v>0.21880058524717971</v>
      </c>
      <c r="K8" s="23">
        <f t="shared" si="0"/>
        <v>0.14737303194883206</v>
      </c>
      <c r="P8" s="39"/>
    </row>
    <row r="9" spans="1:16">
      <c r="A9">
        <v>8</v>
      </c>
      <c r="B9" s="39" cm="1">
        <f t="array" ref="B9">INDEX(Dashboard!$F$29:$AC$29, 1, ROW(B8))</f>
        <v>35861.74</v>
      </c>
      <c r="C9" s="39" cm="1">
        <f t="array" ref="C9">INDEX(Dashboard!$F$28:$AC$28, 1, ROW(C8))</f>
        <v>47066.130000000005</v>
      </c>
      <c r="D9" s="39">
        <f t="shared" si="1"/>
        <v>14023.382906206614</v>
      </c>
      <c r="E9" s="39">
        <f t="shared" si="4"/>
        <v>-569.83097382517099</v>
      </c>
      <c r="F9" s="44">
        <v>0</v>
      </c>
      <c r="G9" s="39">
        <f t="shared" si="5"/>
        <v>52202.693205415344</v>
      </c>
      <c r="H9" s="39">
        <f t="shared" si="6"/>
        <v>11564.989496824497</v>
      </c>
      <c r="I9" s="39">
        <f t="shared" si="2"/>
        <v>47066.130000000005</v>
      </c>
      <c r="J9" s="40">
        <f t="shared" si="3"/>
        <v>0.312432971740914</v>
      </c>
      <c r="K9" s="23">
        <f t="shared" si="0"/>
        <v>5.3740645455097769E-2</v>
      </c>
      <c r="P9" s="39"/>
    </row>
    <row r="10" spans="1:16">
      <c r="A10">
        <v>9</v>
      </c>
      <c r="B10" s="39" cm="1">
        <f t="array" ref="B10">INDEX(Dashboard!$F$29:$AC$29, 1, ROW(B9))</f>
        <v>34730.74</v>
      </c>
      <c r="C10" s="39" cm="1">
        <f t="array" ref="C10">INDEX(Dashboard!$F$28:$AC$28, 1, ROW(C9))</f>
        <v>54630.130000000005</v>
      </c>
      <c r="D10" s="39">
        <f t="shared" si="1"/>
        <v>17851.677344498981</v>
      </c>
      <c r="E10" s="39">
        <f t="shared" si="4"/>
        <v>17281.846370673811</v>
      </c>
      <c r="F10" s="44">
        <v>0</v>
      </c>
      <c r="G10" s="39">
        <f t="shared" si="5"/>
        <v>54423.479999999989</v>
      </c>
      <c r="H10" s="39">
        <f t="shared" si="6"/>
        <v>23129.978996824495</v>
      </c>
      <c r="I10" s="39">
        <f t="shared" si="2"/>
        <v>54630.130000000005</v>
      </c>
      <c r="J10" s="40">
        <f t="shared" si="3"/>
        <v>0.57296187757588823</v>
      </c>
      <c r="K10" s="23">
        <f t="shared" si="0"/>
        <v>-0.20678826037987647</v>
      </c>
      <c r="P10" s="39"/>
    </row>
    <row r="11" spans="1:16">
      <c r="A11">
        <v>10</v>
      </c>
      <c r="B11" s="39" cm="1">
        <f t="array" ref="B11">INDEX(Dashboard!$F$29:$AC$29, 1, ROW(B10))</f>
        <v>33357.74</v>
      </c>
      <c r="C11" s="39" cm="1">
        <f t="array" ref="C11">INDEX(Dashboard!$F$28:$AC$28, 1, ROW(C10))</f>
        <v>56853.130000000005</v>
      </c>
      <c r="D11" s="39">
        <f t="shared" si="1"/>
        <v>19373.661532415077</v>
      </c>
      <c r="E11" s="39">
        <f t="shared" si="4"/>
        <v>36655.507903088888</v>
      </c>
      <c r="F11" s="44">
        <v>0</v>
      </c>
      <c r="G11" s="39">
        <f t="shared" si="5"/>
        <v>54423.479999999989</v>
      </c>
      <c r="H11" s="39">
        <f t="shared" si="6"/>
        <v>34694.968496824491</v>
      </c>
      <c r="I11" s="39">
        <f t="shared" si="2"/>
        <v>56853.130000000005</v>
      </c>
      <c r="J11" s="40">
        <f t="shared" si="3"/>
        <v>0.70434597787500008</v>
      </c>
      <c r="K11" s="23">
        <f t="shared" si="0"/>
        <v>-0.33817236067898832</v>
      </c>
      <c r="P11" s="39"/>
    </row>
    <row r="12" spans="1:16">
      <c r="A12">
        <v>11</v>
      </c>
      <c r="B12" s="39" cm="1">
        <f t="array" ref="B12">INDEX(Dashboard!$F$29:$AC$29, 1, ROW(B11))</f>
        <v>32636.739999999998</v>
      </c>
      <c r="C12" s="39" cm="1">
        <f t="array" ref="C12">INDEX(Dashboard!$F$28:$AC$28, 1, ROW(C11))</f>
        <v>57532.130000000005</v>
      </c>
      <c r="D12" s="39">
        <f t="shared" si="1"/>
        <v>19259.960157330817</v>
      </c>
      <c r="E12" s="39">
        <f t="shared" si="4"/>
        <v>55915.468060419706</v>
      </c>
      <c r="F12" s="44">
        <v>0</v>
      </c>
      <c r="G12" s="39">
        <f t="shared" si="5"/>
        <v>54423.479999999989</v>
      </c>
      <c r="H12" s="39">
        <f t="shared" si="6"/>
        <v>46259.957996824487</v>
      </c>
      <c r="I12" s="39">
        <f t="shared" si="2"/>
        <v>57532.130000000005</v>
      </c>
      <c r="J12" s="40">
        <f t="shared" si="3"/>
        <v>0.7628025960926248</v>
      </c>
      <c r="K12" s="23">
        <f t="shared" si="0"/>
        <v>-0.39662897889661303</v>
      </c>
      <c r="P12" s="39"/>
    </row>
    <row r="13" spans="1:16">
      <c r="A13">
        <v>12</v>
      </c>
      <c r="B13" s="39" cm="1">
        <f t="array" ref="B13">INDEX(Dashboard!$F$29:$AC$29, 1, ROW(B12))</f>
        <v>32782.74</v>
      </c>
      <c r="C13" s="39" cm="1">
        <f t="array" ref="C13">INDEX(Dashboard!$F$28:$AC$28, 1, ROW(C12))</f>
        <v>57589.130000000005</v>
      </c>
      <c r="D13" s="39">
        <f t="shared" si="1"/>
        <v>18590.546844392797</v>
      </c>
      <c r="E13" s="39">
        <f t="shared" si="4"/>
        <v>74506.014904812502</v>
      </c>
      <c r="F13" s="44">
        <v>0</v>
      </c>
      <c r="G13" s="39">
        <f t="shared" si="5"/>
        <v>54423.479999999989</v>
      </c>
      <c r="H13" s="39">
        <f t="shared" si="6"/>
        <v>54423.479999999989</v>
      </c>
      <c r="I13" s="39">
        <f t="shared" si="2"/>
        <v>57589.130000000005</v>
      </c>
      <c r="J13" s="40">
        <f t="shared" si="3"/>
        <v>0.75669056338792928</v>
      </c>
      <c r="K13" s="23">
        <f t="shared" si="0"/>
        <v>-0.39051694619191751</v>
      </c>
      <c r="P13" s="39"/>
    </row>
    <row r="14" spans="1:16">
      <c r="A14">
        <v>13</v>
      </c>
      <c r="B14" s="39" cm="1">
        <f t="array" ref="B14">INDEX(Dashboard!$F$29:$AC$29, 1, ROW(B13))</f>
        <v>33541.74</v>
      </c>
      <c r="C14" s="39" cm="1">
        <f t="array" ref="C14">INDEX(Dashboard!$F$28:$AC$28, 1, ROW(C13))</f>
        <v>57807.130000000005</v>
      </c>
      <c r="D14" s="39">
        <f t="shared" si="1"/>
        <v>16904.421593601</v>
      </c>
      <c r="E14" s="39">
        <f t="shared" si="4"/>
        <v>91410.436498413503</v>
      </c>
      <c r="F14" s="44">
        <v>0</v>
      </c>
      <c r="G14" s="39">
        <f t="shared" si="5"/>
        <v>54423.479999999989</v>
      </c>
      <c r="H14" s="39">
        <f t="shared" si="6"/>
        <v>54423.479999999989</v>
      </c>
      <c r="I14" s="39">
        <f t="shared" si="2"/>
        <v>57807.130000000005</v>
      </c>
      <c r="J14" s="40">
        <f t="shared" si="3"/>
        <v>0.72343861707830337</v>
      </c>
      <c r="K14" s="23">
        <f t="shared" si="0"/>
        <v>-0.3572649998822916</v>
      </c>
      <c r="P14" s="39"/>
    </row>
    <row r="15" spans="1:16">
      <c r="A15">
        <v>14</v>
      </c>
      <c r="B15" s="39" cm="1">
        <f t="array" ref="B15">INDEX(Dashboard!$F$29:$AC$29, 1, ROW(B14))</f>
        <v>34913.74</v>
      </c>
      <c r="C15" s="39" cm="1">
        <f t="array" ref="C15">INDEX(Dashboard!$F$28:$AC$28, 1, ROW(C14))</f>
        <v>57725.130000000005</v>
      </c>
      <c r="D15" s="39">
        <f t="shared" si="1"/>
        <v>14688.016342439863</v>
      </c>
      <c r="E15" s="39">
        <f t="shared" si="4"/>
        <v>106098.45284085337</v>
      </c>
      <c r="F15" s="44">
        <v>0</v>
      </c>
      <c r="G15" s="39">
        <f t="shared" si="5"/>
        <v>54423.479999999989</v>
      </c>
      <c r="H15" s="39">
        <f t="shared" si="6"/>
        <v>54423.479999999989</v>
      </c>
      <c r="I15" s="39">
        <f t="shared" si="2"/>
        <v>57725.130000000005</v>
      </c>
      <c r="J15" s="40">
        <f t="shared" si="3"/>
        <v>0.65336426289478045</v>
      </c>
      <c r="K15" s="23">
        <f t="shared" si="0"/>
        <v>-0.28719064569876868</v>
      </c>
      <c r="N15" s="45"/>
      <c r="P15" s="39"/>
    </row>
    <row r="16" spans="1:16">
      <c r="A16">
        <v>15</v>
      </c>
      <c r="B16" s="39" cm="1">
        <f t="array" ref="B16">INDEX(Dashboard!$F$29:$AC$29, 1, ROW(B15))</f>
        <v>36925.74</v>
      </c>
      <c r="C16" s="39" cm="1">
        <f t="array" ref="C16">INDEX(Dashboard!$F$28:$AC$28, 1, ROW(C15))</f>
        <v>57861.130000000005</v>
      </c>
      <c r="D16" s="39">
        <f t="shared" si="1"/>
        <v>12037.351153757365</v>
      </c>
      <c r="E16" s="39">
        <f t="shared" si="4"/>
        <v>118135.80399461073</v>
      </c>
      <c r="F16" s="44">
        <v>0</v>
      </c>
      <c r="G16" s="39">
        <f t="shared" si="5"/>
        <v>54423.479999999989</v>
      </c>
      <c r="H16" s="39">
        <f t="shared" si="6"/>
        <v>54423.479999999989</v>
      </c>
      <c r="I16" s="39">
        <f t="shared" si="2"/>
        <v>57861.130000000005</v>
      </c>
      <c r="J16" s="40">
        <f t="shared" si="3"/>
        <v>0.56695925389714619</v>
      </c>
      <c r="K16" s="23">
        <f t="shared" si="0"/>
        <v>-0.20078563670113442</v>
      </c>
      <c r="P16" s="39"/>
    </row>
    <row r="17" spans="1:16">
      <c r="A17">
        <v>16</v>
      </c>
      <c r="B17" s="39" cm="1">
        <f t="array" ref="B17">INDEX(Dashboard!$F$29:$AC$29, 1, ROW(B16))</f>
        <v>38974.74</v>
      </c>
      <c r="C17" s="39" cm="1">
        <f t="array" ref="C17">INDEX(Dashboard!$F$28:$AC$28, 1, ROW(C16))</f>
        <v>57606.130000000005</v>
      </c>
      <c r="D17" s="39">
        <f t="shared" si="1"/>
        <v>8170.3549647701584</v>
      </c>
      <c r="E17" s="39">
        <f t="shared" si="4"/>
        <v>126306.15895938089</v>
      </c>
      <c r="F17" s="44">
        <v>0</v>
      </c>
      <c r="G17" s="39">
        <f t="shared" si="5"/>
        <v>54423.479999999989</v>
      </c>
      <c r="H17" s="39">
        <f t="shared" si="6"/>
        <v>54423.479999999989</v>
      </c>
      <c r="I17" s="39">
        <f t="shared" si="2"/>
        <v>57606.130000000005</v>
      </c>
      <c r="J17" s="40">
        <f t="shared" si="3"/>
        <v>0.47803756997480962</v>
      </c>
      <c r="K17" s="23">
        <f t="shared" si="0"/>
        <v>-0.11186395277879785</v>
      </c>
      <c r="P17" s="39"/>
    </row>
    <row r="18" spans="1:16">
      <c r="A18">
        <v>17</v>
      </c>
      <c r="B18" s="39" cm="1">
        <f t="array" ref="B18">INDEX(Dashboard!$F$29:$AC$29, 1, ROW(B17))</f>
        <v>41551.74</v>
      </c>
      <c r="C18" s="39" cm="1">
        <f t="array" ref="C18">INDEX(Dashboard!$F$28:$AC$28, 1, ROW(C17))</f>
        <v>56752.130000000005</v>
      </c>
      <c r="D18" s="39">
        <f t="shared" si="1"/>
        <v>5122.3816510934339</v>
      </c>
      <c r="E18" s="39">
        <f t="shared" si="4"/>
        <v>131428.54061047433</v>
      </c>
      <c r="F18" s="44">
        <v>0</v>
      </c>
      <c r="G18" s="39">
        <f t="shared" si="5"/>
        <v>54423.479999999989</v>
      </c>
      <c r="H18" s="39">
        <f t="shared" si="6"/>
        <v>54423.479999999989</v>
      </c>
      <c r="I18" s="39">
        <f t="shared" si="2"/>
        <v>56752.130000000005</v>
      </c>
      <c r="J18" s="40">
        <f t="shared" si="3"/>
        <v>0.36581837487431357</v>
      </c>
      <c r="K18" s="23">
        <f t="shared" si="0"/>
        <v>3.5524232169820147E-4</v>
      </c>
      <c r="P18" s="39"/>
    </row>
    <row r="19" spans="1:16">
      <c r="A19">
        <v>18</v>
      </c>
      <c r="B19" s="39" cm="1">
        <f t="array" ref="B19">INDEX(Dashboard!$F$29:$AC$29, 1, ROW(B18))</f>
        <v>43590.74</v>
      </c>
      <c r="C19" s="39" cm="1">
        <f t="array" ref="C19">INDEX(Dashboard!$F$28:$AC$28, 1, ROW(C18))</f>
        <v>56088.130000000005</v>
      </c>
      <c r="D19" s="39">
        <f t="shared" si="1"/>
        <v>-4064.491036873449</v>
      </c>
      <c r="E19" s="39">
        <f t="shared" si="4"/>
        <v>127364.04957360087</v>
      </c>
      <c r="F19" s="44">
        <v>2.4094400042788547E-3</v>
      </c>
      <c r="G19" s="39">
        <f t="shared" si="5"/>
        <v>54423.477590559982</v>
      </c>
      <c r="H19" s="39">
        <f t="shared" si="6"/>
        <v>54423.477590559982</v>
      </c>
      <c r="I19" s="39">
        <f t="shared" si="2"/>
        <v>56088.132409440012</v>
      </c>
      <c r="J19" s="40">
        <f t="shared" si="3"/>
        <v>0.28669833110059639</v>
      </c>
      <c r="K19" s="23">
        <f t="shared" si="0"/>
        <v>7.9475286095415376E-2</v>
      </c>
      <c r="P19" s="39"/>
    </row>
    <row r="20" spans="1:16">
      <c r="A20">
        <v>19</v>
      </c>
      <c r="B20" s="39" cm="1">
        <f t="array" ref="B20">INDEX(Dashboard!$F$29:$AC$29, 1, ROW(B19))</f>
        <v>44399.74</v>
      </c>
      <c r="C20" s="39" cm="1">
        <f t="array" ref="C20">INDEX(Dashboard!$F$28:$AC$28, 1, ROW(C19))</f>
        <v>47847.130000000005</v>
      </c>
      <c r="D20" s="39">
        <f t="shared" si="1"/>
        <v>-8514.251849280532</v>
      </c>
      <c r="E20" s="39">
        <f t="shared" si="4"/>
        <v>118849.79488968506</v>
      </c>
      <c r="F20" s="44">
        <v>4754.7058717638956</v>
      </c>
      <c r="G20" s="39">
        <f t="shared" si="5"/>
        <v>49668.771718796088</v>
      </c>
      <c r="H20" s="39">
        <f t="shared" si="6"/>
        <v>49668.771718796088</v>
      </c>
      <c r="I20" s="39">
        <f t="shared" si="2"/>
        <v>52601.835871763898</v>
      </c>
      <c r="J20" s="40">
        <f t="shared" si="3"/>
        <v>0.18473297077334006</v>
      </c>
      <c r="K20" s="23">
        <f t="shared" si="0"/>
        <v>0.18144064642267171</v>
      </c>
      <c r="P20" s="39"/>
    </row>
    <row r="21" spans="1:16">
      <c r="A21">
        <v>20</v>
      </c>
      <c r="B21" s="39" cm="1">
        <f t="array" ref="B21">INDEX(Dashboard!$F$29:$AC$29, 1, ROW(B20))</f>
        <v>44238.74</v>
      </c>
      <c r="C21" s="39" cm="1">
        <f t="array" ref="C21">INDEX(Dashboard!$F$28:$AC$28, 1, ROW(C20))</f>
        <v>43209.130000000005</v>
      </c>
      <c r="D21" s="39">
        <f t="shared" si="1"/>
        <v>-7255.33553607473</v>
      </c>
      <c r="E21" s="39">
        <f t="shared" si="4"/>
        <v>106000.68773977044</v>
      </c>
      <c r="F21" s="44">
        <v>9241.5184858747034</v>
      </c>
      <c r="G21" s="39">
        <f t="shared" si="5"/>
        <v>40427.253232921386</v>
      </c>
      <c r="H21" s="39">
        <f t="shared" si="6"/>
        <v>40427.253232921386</v>
      </c>
      <c r="I21" s="39">
        <f t="shared" si="2"/>
        <v>52450.648485874706</v>
      </c>
      <c r="J21" s="40">
        <f t="shared" si="3"/>
        <v>0.18562708806522754</v>
      </c>
      <c r="K21" s="23">
        <f t="shared" si="0"/>
        <v>0.18054652913078423</v>
      </c>
      <c r="P21" s="39"/>
    </row>
    <row r="22" spans="1:16">
      <c r="A22">
        <v>21</v>
      </c>
      <c r="B22" s="39" cm="1">
        <f t="array" ref="B22">INDEX(Dashboard!$F$29:$AC$29, 1, ROW(B21))</f>
        <v>43015.74</v>
      </c>
      <c r="C22" s="39" cm="1">
        <f t="array" ref="C22">INDEX(Dashboard!$F$28:$AC$28, 1, ROW(C21))</f>
        <v>43038.130000000005</v>
      </c>
      <c r="D22" s="39">
        <f t="shared" si="1"/>
        <v>-5189.9067225226609</v>
      </c>
      <c r="E22" s="39">
        <f t="shared" si="4"/>
        <v>89938.406327983423</v>
      </c>
      <c r="F22" s="44">
        <v>8170.6473637597564</v>
      </c>
      <c r="G22" s="39">
        <f t="shared" si="5"/>
        <v>32256.605869161631</v>
      </c>
      <c r="H22" s="39">
        <f t="shared" si="6"/>
        <v>32256.605869161631</v>
      </c>
      <c r="I22" s="39">
        <f t="shared" si="2"/>
        <v>51208.777363759764</v>
      </c>
      <c r="J22" s="40">
        <f t="shared" si="3"/>
        <v>0.19046603321853262</v>
      </c>
      <c r="K22" s="23">
        <f t="shared" si="0"/>
        <v>0.17570758397747915</v>
      </c>
      <c r="P22" s="39"/>
    </row>
    <row r="23" spans="1:16">
      <c r="A23">
        <v>22</v>
      </c>
      <c r="B23" s="39" cm="1">
        <f t="array" ref="B23">INDEX(Dashboard!$F$29:$AC$29, 1, ROW(B22))</f>
        <v>41192.74</v>
      </c>
      <c r="C23" s="39" cm="1">
        <f t="array" ref="C23">INDEX(Dashboard!$F$28:$AC$28, 1, ROW(C22))</f>
        <v>42972.130000000005</v>
      </c>
      <c r="D23" s="39">
        <f t="shared" si="1"/>
        <v>-5329.8324716662319</v>
      </c>
      <c r="E23" s="39">
        <f t="shared" si="4"/>
        <v>74996.047546011599</v>
      </c>
      <c r="F23" s="44">
        <v>6393.1790047721333</v>
      </c>
      <c r="G23" s="39">
        <f t="shared" si="5"/>
        <v>25863.426864389497</v>
      </c>
      <c r="H23" s="39">
        <f t="shared" si="6"/>
        <v>25863.426864389497</v>
      </c>
      <c r="I23" s="39">
        <f t="shared" si="2"/>
        <v>49365.309004772134</v>
      </c>
      <c r="J23" s="40">
        <f t="shared" si="3"/>
        <v>0.19839828583318653</v>
      </c>
      <c r="K23" s="23">
        <f t="shared" si="0"/>
        <v>0.16777533136282524</v>
      </c>
      <c r="P23" s="39"/>
    </row>
    <row r="24" spans="1:16">
      <c r="A24">
        <v>23</v>
      </c>
      <c r="B24" s="39" cm="1">
        <f t="array" ref="B24">INDEX(Dashboard!$F$29:$AC$29, 1, ROW(B23))</f>
        <v>39708.74</v>
      </c>
      <c r="C24" s="39" cm="1">
        <f t="array" ref="C24">INDEX(Dashboard!$F$28:$AC$28, 1, ROW(C23))</f>
        <v>41097.130000000005</v>
      </c>
      <c r="D24" s="39">
        <f t="shared" si="1"/>
        <v>-3799.6410959356144</v>
      </c>
      <c r="E24" s="39">
        <f t="shared" si="4"/>
        <v>63675.019385638181</v>
      </c>
      <c r="F24" s="44">
        <v>6740.6213173415763</v>
      </c>
      <c r="G24" s="39">
        <f t="shared" si="5"/>
        <v>19122.805547047923</v>
      </c>
      <c r="H24" s="39">
        <f t="shared" si="6"/>
        <v>19122.805547047923</v>
      </c>
      <c r="I24" s="39">
        <f t="shared" si="2"/>
        <v>47837.751317341579</v>
      </c>
      <c r="J24" s="40">
        <f t="shared" si="3"/>
        <v>0.20471592191899268</v>
      </c>
      <c r="K24" s="23">
        <f t="shared" si="0"/>
        <v>0.16145769527701909</v>
      </c>
      <c r="P24" s="39"/>
    </row>
    <row r="25" spans="1:16">
      <c r="A25">
        <v>24</v>
      </c>
      <c r="B25" s="39" cm="1">
        <f t="array" ref="B25">INDEX(Dashboard!$F$29:$AC$29, 1, ROW(B24))</f>
        <v>38442.74</v>
      </c>
      <c r="C25" s="39" cm="1">
        <f t="array" ref="C25">INDEX(Dashboard!$F$28:$AC$28, 1, ROW(C24))</f>
        <v>41147.130000000005</v>
      </c>
      <c r="D25" s="39">
        <f t="shared" si="1"/>
        <v>0</v>
      </c>
      <c r="E25" s="39">
        <f t="shared" si="4"/>
        <v>55744.876659353977</v>
      </c>
      <c r="F25" s="44">
        <v>5337.0292556387849</v>
      </c>
      <c r="G25" s="39">
        <f t="shared" si="5"/>
        <v>13785.776291409138</v>
      </c>
      <c r="H25" s="39">
        <f t="shared" si="6"/>
        <v>13785.776291409138</v>
      </c>
      <c r="I25" s="39">
        <f t="shared" si="2"/>
        <v>46484.159255638791</v>
      </c>
      <c r="J25" s="40">
        <f t="shared" si="3"/>
        <v>0.20917913904260721</v>
      </c>
      <c r="K25" s="23">
        <f t="shared" si="0"/>
        <v>0.15699447815340456</v>
      </c>
      <c r="P25" s="39"/>
    </row>
    <row r="26" spans="1:16">
      <c r="E26" s="38" t="s">
        <v>46</v>
      </c>
      <c r="F26" s="23">
        <f>MIN(F2:F25)</f>
        <v>0</v>
      </c>
      <c r="G26" s="49">
        <f>MIN(G2:H25)</f>
        <v>-3.1755002964928281E-6</v>
      </c>
      <c r="H26" s="50"/>
    </row>
    <row r="27" spans="1:16">
      <c r="E27" s="38" t="s">
        <v>47</v>
      </c>
      <c r="F27" s="23">
        <f>MAX(F2:F25)</f>
        <v>9241.5184858747034</v>
      </c>
      <c r="G27" s="49">
        <f>MAX(G2:H25)</f>
        <v>54423.479999999989</v>
      </c>
      <c r="H27" s="50"/>
    </row>
    <row r="28" spans="1:16">
      <c r="B28" s="39"/>
      <c r="E28" s="38" t="s">
        <v>48</v>
      </c>
      <c r="F28" s="23">
        <f>SUM(F2:F25)</f>
        <v>54423.4800031755</v>
      </c>
      <c r="G28" s="49">
        <f>SUM(G2:H25)</f>
        <v>1847664.3731401658</v>
      </c>
      <c r="H28" s="50"/>
    </row>
    <row r="29" spans="1:16">
      <c r="E29" s="38" t="s">
        <v>56</v>
      </c>
      <c r="F29" s="23">
        <f>E25-SUM(F2:F25)</f>
        <v>1321.3966561784764</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O1" zoomScale="90" zoomScaleNormal="90" workbookViewId="0">
      <selection activeCell="F29" sqref="F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1" t="s">
        <v>19</v>
      </c>
      <c r="E2" s="7" t="s">
        <v>19</v>
      </c>
      <c r="F2" s="11"/>
      <c r="G2" s="12"/>
      <c r="H2" s="12"/>
      <c r="I2" s="12"/>
      <c r="J2" s="12"/>
      <c r="K2" s="12"/>
      <c r="L2" s="12"/>
      <c r="M2" s="12"/>
      <c r="N2" s="12"/>
      <c r="O2" s="12"/>
      <c r="P2" s="52" t="s">
        <v>20</v>
      </c>
      <c r="Q2" s="53"/>
      <c r="R2" s="12"/>
      <c r="S2" s="12"/>
      <c r="T2" s="12"/>
      <c r="U2" s="12"/>
      <c r="V2" s="12"/>
      <c r="W2" s="12"/>
      <c r="X2" s="12"/>
      <c r="Y2" s="12"/>
      <c r="Z2" s="12"/>
      <c r="AA2" s="12"/>
      <c r="AB2" s="12"/>
      <c r="AC2" s="13"/>
    </row>
    <row r="3" spans="1:29">
      <c r="D3" s="51"/>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1"/>
      <c r="E4" s="7" t="s">
        <v>18</v>
      </c>
      <c r="F4" s="8">
        <f>Final_Output!B2</f>
        <v>202</v>
      </c>
      <c r="G4" s="8">
        <f>Final_Output!C2</f>
        <v>202</v>
      </c>
      <c r="H4" s="8">
        <f>Final_Output!D2</f>
        <v>202</v>
      </c>
      <c r="I4" s="8">
        <f>Final_Output!E2</f>
        <v>202</v>
      </c>
      <c r="J4" s="8">
        <f>Final_Output!F2</f>
        <v>202</v>
      </c>
      <c r="K4" s="8">
        <f>Final_Output!G2</f>
        <v>202</v>
      </c>
      <c r="L4" s="8">
        <f>Final_Output!H2</f>
        <v>202</v>
      </c>
      <c r="M4" s="8">
        <f>Final_Output!I2</f>
        <v>202</v>
      </c>
      <c r="N4" s="8">
        <f>Final_Output!J2</f>
        <v>202</v>
      </c>
      <c r="O4" s="8">
        <f>Final_Output!K2</f>
        <v>202</v>
      </c>
      <c r="P4" s="8">
        <f>Final_Output!L2</f>
        <v>202</v>
      </c>
      <c r="Q4" s="8">
        <f>Final_Output!M2</f>
        <v>202</v>
      </c>
      <c r="R4" s="8">
        <f>Final_Output!N2</f>
        <v>202</v>
      </c>
      <c r="S4" s="8">
        <f>Final_Output!O2</f>
        <v>202</v>
      </c>
      <c r="T4" s="8">
        <f>Final_Output!P2</f>
        <v>202</v>
      </c>
      <c r="U4" s="8">
        <f>Final_Output!Q2</f>
        <v>202</v>
      </c>
      <c r="V4" s="8">
        <f>Final_Output!R2</f>
        <v>202</v>
      </c>
      <c r="W4" s="8">
        <f>Final_Output!S2</f>
        <v>202</v>
      </c>
      <c r="X4" s="8">
        <f>Final_Output!T2</f>
        <v>202</v>
      </c>
      <c r="Y4" s="8">
        <f>Final_Output!U2</f>
        <v>202</v>
      </c>
      <c r="Z4" s="8">
        <f>Final_Output!V2</f>
        <v>202</v>
      </c>
      <c r="AA4" s="8">
        <f>Final_Output!W2</f>
        <v>202</v>
      </c>
      <c r="AB4" s="8">
        <f>Final_Output!X2</f>
        <v>202</v>
      </c>
      <c r="AC4" s="8">
        <f>Final_Output!Y2</f>
        <v>202</v>
      </c>
    </row>
    <row r="5" spans="1:29">
      <c r="D5" s="51"/>
      <c r="E5" s="7" t="s">
        <v>8</v>
      </c>
      <c r="F5" s="8">
        <f>Final_Output!B3</f>
        <v>378</v>
      </c>
      <c r="G5" s="8">
        <f>Final_Output!C3</f>
        <v>378</v>
      </c>
      <c r="H5" s="8">
        <f>Final_Output!D3</f>
        <v>378</v>
      </c>
      <c r="I5" s="8">
        <f>Final_Output!E3</f>
        <v>378</v>
      </c>
      <c r="J5" s="8">
        <f>Final_Output!F3</f>
        <v>378</v>
      </c>
      <c r="K5" s="8">
        <f>Final_Output!G3</f>
        <v>378</v>
      </c>
      <c r="L5" s="8">
        <f>Final_Output!H3</f>
        <v>378</v>
      </c>
      <c r="M5" s="8">
        <f>Final_Output!I3</f>
        <v>378</v>
      </c>
      <c r="N5" s="8">
        <f>Final_Output!J3</f>
        <v>378</v>
      </c>
      <c r="O5" s="8">
        <f>Final_Output!K3</f>
        <v>378</v>
      </c>
      <c r="P5" s="8">
        <f>Final_Output!L3</f>
        <v>378</v>
      </c>
      <c r="Q5" s="8">
        <f>Final_Output!M3</f>
        <v>378</v>
      </c>
      <c r="R5" s="8">
        <f>Final_Output!N3</f>
        <v>378</v>
      </c>
      <c r="S5" s="8">
        <f>Final_Output!O3</f>
        <v>378</v>
      </c>
      <c r="T5" s="8">
        <f>Final_Output!P3</f>
        <v>378</v>
      </c>
      <c r="U5" s="8">
        <f>Final_Output!Q3</f>
        <v>378</v>
      </c>
      <c r="V5" s="8">
        <f>Final_Output!R3</f>
        <v>378</v>
      </c>
      <c r="W5" s="8">
        <f>Final_Output!S3</f>
        <v>378</v>
      </c>
      <c r="X5" s="8">
        <f>Final_Output!T3</f>
        <v>378</v>
      </c>
      <c r="Y5" s="8">
        <f>Final_Output!U3</f>
        <v>378</v>
      </c>
      <c r="Z5" s="8">
        <f>Final_Output!V3</f>
        <v>378</v>
      </c>
      <c r="AA5" s="8">
        <f>Final_Output!W3</f>
        <v>378</v>
      </c>
      <c r="AB5" s="8">
        <f>Final_Output!X3</f>
        <v>378</v>
      </c>
      <c r="AC5" s="8">
        <f>Final_Output!Y3</f>
        <v>378</v>
      </c>
    </row>
    <row r="6" spans="1:29">
      <c r="D6" s="51"/>
      <c r="E6" s="7" t="s">
        <v>9</v>
      </c>
      <c r="F6" s="8">
        <f>Final_Output!B4</f>
        <v>17217</v>
      </c>
      <c r="G6" s="8">
        <f>Final_Output!C4</f>
        <v>17217</v>
      </c>
      <c r="H6" s="8">
        <f>Final_Output!D4</f>
        <v>17217</v>
      </c>
      <c r="I6" s="8">
        <f>Final_Output!E4</f>
        <v>17217</v>
      </c>
      <c r="J6" s="8">
        <f>Final_Output!F4</f>
        <v>17217</v>
      </c>
      <c r="K6" s="8">
        <f>Final_Output!G4</f>
        <v>17217</v>
      </c>
      <c r="L6" s="8">
        <f>Final_Output!H4</f>
        <v>17217</v>
      </c>
      <c r="M6" s="8">
        <f>Final_Output!I4</f>
        <v>17217</v>
      </c>
      <c r="N6" s="8">
        <f>Final_Output!J4</f>
        <v>17217</v>
      </c>
      <c r="O6" s="8">
        <f>Final_Output!K4</f>
        <v>17217</v>
      </c>
      <c r="P6" s="8">
        <f>Final_Output!L4</f>
        <v>17217</v>
      </c>
      <c r="Q6" s="8">
        <f>Final_Output!M4</f>
        <v>17217</v>
      </c>
      <c r="R6" s="8">
        <f>Final_Output!N4</f>
        <v>17217</v>
      </c>
      <c r="S6" s="8">
        <f>Final_Output!O4</f>
        <v>17217</v>
      </c>
      <c r="T6" s="8">
        <f>Final_Output!P4</f>
        <v>17217</v>
      </c>
      <c r="U6" s="8">
        <f>Final_Output!Q4</f>
        <v>17217</v>
      </c>
      <c r="V6" s="8">
        <f>Final_Output!R4</f>
        <v>17217</v>
      </c>
      <c r="W6" s="8">
        <f>Final_Output!S4</f>
        <v>17217</v>
      </c>
      <c r="X6" s="8">
        <f>Final_Output!T4</f>
        <v>17217</v>
      </c>
      <c r="Y6" s="8">
        <f>Final_Output!U4</f>
        <v>17217</v>
      </c>
      <c r="Z6" s="8">
        <f>Final_Output!V4</f>
        <v>17217</v>
      </c>
      <c r="AA6" s="8">
        <f>Final_Output!W4</f>
        <v>17217</v>
      </c>
      <c r="AB6" s="8">
        <f>Final_Output!X4</f>
        <v>17217</v>
      </c>
      <c r="AC6" s="8">
        <f>Final_Output!Y4</f>
        <v>17217</v>
      </c>
    </row>
    <row r="7" spans="1:29">
      <c r="D7" s="51"/>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1"/>
      <c r="E8" s="7" t="s">
        <v>10</v>
      </c>
      <c r="F8" s="8">
        <f>Final_Output!B6</f>
        <v>1843</v>
      </c>
      <c r="G8" s="8">
        <f>Final_Output!C6</f>
        <v>1843</v>
      </c>
      <c r="H8" s="8">
        <f>Final_Output!D6</f>
        <v>1843</v>
      </c>
      <c r="I8" s="8">
        <f>Final_Output!E6</f>
        <v>1843</v>
      </c>
      <c r="J8" s="8">
        <f>Final_Output!F6</f>
        <v>1843</v>
      </c>
      <c r="K8" s="8">
        <f>Final_Output!G6</f>
        <v>1843</v>
      </c>
      <c r="L8" s="8">
        <f>Final_Output!H6</f>
        <v>1843</v>
      </c>
      <c r="M8" s="8">
        <f>Final_Output!I6</f>
        <v>1843</v>
      </c>
      <c r="N8" s="8">
        <f>Final_Output!J6</f>
        <v>1843</v>
      </c>
      <c r="O8" s="8">
        <f>Final_Output!K6</f>
        <v>1843</v>
      </c>
      <c r="P8" s="8">
        <f>Final_Output!L6</f>
        <v>1843</v>
      </c>
      <c r="Q8" s="8">
        <f>Final_Output!M6</f>
        <v>1843</v>
      </c>
      <c r="R8" s="8">
        <f>Final_Output!N6</f>
        <v>1843</v>
      </c>
      <c r="S8" s="8">
        <f>Final_Output!O6</f>
        <v>1843</v>
      </c>
      <c r="T8" s="8">
        <f>Final_Output!P6</f>
        <v>1843</v>
      </c>
      <c r="U8" s="8">
        <f>Final_Output!Q6</f>
        <v>1843</v>
      </c>
      <c r="V8" s="8">
        <f>Final_Output!R6</f>
        <v>1843</v>
      </c>
      <c r="W8" s="8">
        <f>Final_Output!S6</f>
        <v>1843</v>
      </c>
      <c r="X8" s="8">
        <f>Final_Output!T6</f>
        <v>1843</v>
      </c>
      <c r="Y8" s="8">
        <f>Final_Output!U6</f>
        <v>1843</v>
      </c>
      <c r="Z8" s="8">
        <f>Final_Output!V6</f>
        <v>1843</v>
      </c>
      <c r="AA8" s="8">
        <f>Final_Output!W6</f>
        <v>1843</v>
      </c>
      <c r="AB8" s="8">
        <f>Final_Output!X6</f>
        <v>1843</v>
      </c>
      <c r="AC8" s="8">
        <f>Final_Output!Y6</f>
        <v>1843</v>
      </c>
    </row>
    <row r="9" spans="1:29">
      <c r="D9" s="51"/>
      <c r="E9" s="7" t="s">
        <v>11</v>
      </c>
      <c r="F9" s="8">
        <f>Final_Output!B7</f>
        <v>8017</v>
      </c>
      <c r="G9" s="8">
        <f>Final_Output!C7</f>
        <v>8017</v>
      </c>
      <c r="H9" s="8">
        <f>Final_Output!D7</f>
        <v>8017</v>
      </c>
      <c r="I9" s="8">
        <f>Final_Output!E7</f>
        <v>8017</v>
      </c>
      <c r="J9" s="8">
        <f>Final_Output!F7</f>
        <v>8017</v>
      </c>
      <c r="K9" s="8">
        <f>Final_Output!G7</f>
        <v>8017</v>
      </c>
      <c r="L9" s="8">
        <f>Final_Output!H7</f>
        <v>8017</v>
      </c>
      <c r="M9" s="8">
        <f>Final_Output!I7</f>
        <v>8017</v>
      </c>
      <c r="N9" s="8">
        <f>Final_Output!J7</f>
        <v>8017</v>
      </c>
      <c r="O9" s="8">
        <f>Final_Output!K7</f>
        <v>8017</v>
      </c>
      <c r="P9" s="8">
        <f>Final_Output!L7</f>
        <v>8017</v>
      </c>
      <c r="Q9" s="8">
        <f>Final_Output!M7</f>
        <v>8017</v>
      </c>
      <c r="R9" s="8">
        <f>Final_Output!N7</f>
        <v>8017</v>
      </c>
      <c r="S9" s="8">
        <f>Final_Output!O7</f>
        <v>8017</v>
      </c>
      <c r="T9" s="8">
        <f>Final_Output!P7</f>
        <v>8017</v>
      </c>
      <c r="U9" s="8">
        <f>Final_Output!Q7</f>
        <v>8017</v>
      </c>
      <c r="V9" s="8">
        <f>Final_Output!R7</f>
        <v>8017</v>
      </c>
      <c r="W9" s="8">
        <f>Final_Output!S7</f>
        <v>8017</v>
      </c>
      <c r="X9" s="8">
        <f>Final_Output!T7</f>
        <v>8017</v>
      </c>
      <c r="Y9" s="8">
        <f>Final_Output!U7</f>
        <v>8017</v>
      </c>
      <c r="Z9" s="8">
        <f>Final_Output!V7</f>
        <v>8017</v>
      </c>
      <c r="AA9" s="8">
        <f>Final_Output!W7</f>
        <v>8017</v>
      </c>
      <c r="AB9" s="8">
        <f>Final_Output!X7</f>
        <v>8017</v>
      </c>
      <c r="AC9" s="8">
        <f>Final_Output!Y7</f>
        <v>8017</v>
      </c>
    </row>
    <row r="10" spans="1:29">
      <c r="D10" s="51"/>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0</v>
      </c>
      <c r="W10" s="8">
        <f>Final_Output!S8</f>
        <v>2016</v>
      </c>
      <c r="X10" s="8">
        <f>Final_Output!T8</f>
        <v>2062</v>
      </c>
      <c r="Y10" s="8">
        <f>Final_Output!U8</f>
        <v>1989</v>
      </c>
      <c r="Z10" s="8">
        <f>Final_Output!V8</f>
        <v>1931</v>
      </c>
      <c r="AA10" s="8">
        <f>Final_Output!W8</f>
        <v>1788</v>
      </c>
      <c r="AB10" s="8">
        <f>Final_Output!X8</f>
        <v>0</v>
      </c>
      <c r="AC10" s="8">
        <f>Final_Output!Y8</f>
        <v>0</v>
      </c>
    </row>
    <row r="11" spans="1:29">
      <c r="D11" s="51"/>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1"/>
      <c r="E12" s="7" t="s">
        <v>13</v>
      </c>
      <c r="F12" s="8">
        <f>Final_Output!B10</f>
        <v>1242</v>
      </c>
      <c r="G12" s="8">
        <f>Final_Output!C10</f>
        <v>1242</v>
      </c>
      <c r="H12" s="8">
        <f>Final_Output!D10</f>
        <v>1242</v>
      </c>
      <c r="I12" s="8">
        <f>Final_Output!E10</f>
        <v>1242</v>
      </c>
      <c r="J12" s="8">
        <f>Final_Output!F10</f>
        <v>1242</v>
      </c>
      <c r="K12" s="8">
        <f>Final_Output!G10</f>
        <v>1242</v>
      </c>
      <c r="L12" s="8">
        <f>Final_Output!H10</f>
        <v>1242</v>
      </c>
      <c r="M12" s="8">
        <f>Final_Output!I10</f>
        <v>1242</v>
      </c>
      <c r="N12" s="8">
        <f>Final_Output!J10</f>
        <v>1242</v>
      </c>
      <c r="O12" s="8">
        <f>Final_Output!K10</f>
        <v>1242</v>
      </c>
      <c r="P12" s="8">
        <f>Final_Output!L10</f>
        <v>1242</v>
      </c>
      <c r="Q12" s="8">
        <f>Final_Output!M10</f>
        <v>1242</v>
      </c>
      <c r="R12" s="8">
        <f>Final_Output!N10</f>
        <v>1242</v>
      </c>
      <c r="S12" s="8">
        <f>Final_Output!O10</f>
        <v>1242</v>
      </c>
      <c r="T12" s="8">
        <f>Final_Output!P10</f>
        <v>1242</v>
      </c>
      <c r="U12" s="8">
        <f>Final_Output!Q10</f>
        <v>1242</v>
      </c>
      <c r="V12" s="8">
        <f>Final_Output!R10</f>
        <v>1242</v>
      </c>
      <c r="W12" s="8">
        <f>Final_Output!S10</f>
        <v>1242</v>
      </c>
      <c r="X12" s="8">
        <f>Final_Output!T10</f>
        <v>1242</v>
      </c>
      <c r="Y12" s="8">
        <f>Final_Output!U10</f>
        <v>1242</v>
      </c>
      <c r="Z12" s="8">
        <f>Final_Output!V10</f>
        <v>1242</v>
      </c>
      <c r="AA12" s="8">
        <f>Final_Output!W10</f>
        <v>1242</v>
      </c>
      <c r="AB12" s="8">
        <f>Final_Output!X10</f>
        <v>1242</v>
      </c>
      <c r="AC12" s="8">
        <f>Final_Output!Y10</f>
        <v>1242</v>
      </c>
    </row>
    <row r="13" spans="1:29">
      <c r="A13" s="1" t="s">
        <v>0</v>
      </c>
      <c r="D13" s="51"/>
      <c r="E13" s="7" t="s">
        <v>14</v>
      </c>
      <c r="F13" s="8">
        <f>Final_Output!B11</f>
        <v>2889</v>
      </c>
      <c r="G13" s="8">
        <f>Final_Output!C11</f>
        <v>2889</v>
      </c>
      <c r="H13" s="8">
        <f>Final_Output!D11</f>
        <v>2889</v>
      </c>
      <c r="I13" s="8">
        <f>Final_Output!E11</f>
        <v>2889</v>
      </c>
      <c r="J13" s="8">
        <f>Final_Output!F11</f>
        <v>2889</v>
      </c>
      <c r="K13" s="8">
        <f>Final_Output!G11</f>
        <v>2889</v>
      </c>
      <c r="L13" s="8">
        <f>Final_Output!H11</f>
        <v>2889</v>
      </c>
      <c r="M13" s="8">
        <f>Final_Output!I11</f>
        <v>2889</v>
      </c>
      <c r="N13" s="8">
        <f>Final_Output!J11</f>
        <v>2889</v>
      </c>
      <c r="O13" s="8">
        <f>Final_Output!K11</f>
        <v>2889</v>
      </c>
      <c r="P13" s="8">
        <f>Final_Output!L11</f>
        <v>2889</v>
      </c>
      <c r="Q13" s="8">
        <f>Final_Output!M11</f>
        <v>2889</v>
      </c>
      <c r="R13" s="8">
        <f>Final_Output!N11</f>
        <v>2889</v>
      </c>
      <c r="S13" s="8">
        <f>Final_Output!O11</f>
        <v>2889</v>
      </c>
      <c r="T13" s="8">
        <f>Final_Output!P11</f>
        <v>2889</v>
      </c>
      <c r="U13" s="8">
        <f>Final_Output!Q11</f>
        <v>2889</v>
      </c>
      <c r="V13" s="8">
        <f>Final_Output!R11</f>
        <v>2889</v>
      </c>
      <c r="W13" s="8">
        <f>Final_Output!S11</f>
        <v>2889</v>
      </c>
      <c r="X13" s="8">
        <f>Final_Output!T11</f>
        <v>2889</v>
      </c>
      <c r="Y13" s="8">
        <f>Final_Output!U11</f>
        <v>2889</v>
      </c>
      <c r="Z13" s="8">
        <f>Final_Output!V11</f>
        <v>2889</v>
      </c>
      <c r="AA13" s="8">
        <f>Final_Output!W11</f>
        <v>2889</v>
      </c>
      <c r="AB13" s="8">
        <f>Final_Output!X11</f>
        <v>2889</v>
      </c>
      <c r="AC13" s="8">
        <f>Final_Output!Y11</f>
        <v>2889</v>
      </c>
    </row>
    <row r="14" spans="1:29">
      <c r="A14" s="2" t="s">
        <v>1</v>
      </c>
      <c r="D14" s="51"/>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1"/>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1"/>
      <c r="E16" s="7" t="s">
        <v>22</v>
      </c>
      <c r="F16" s="8">
        <f>Final_Output!B14</f>
        <v>1457</v>
      </c>
      <c r="G16" s="8">
        <f>Final_Output!C14</f>
        <v>1457</v>
      </c>
      <c r="H16" s="8">
        <f>Final_Output!D14</f>
        <v>1457</v>
      </c>
      <c r="I16" s="8">
        <f>Final_Output!E14</f>
        <v>1457</v>
      </c>
      <c r="J16" s="8">
        <f>Final_Output!F14</f>
        <v>1457</v>
      </c>
      <c r="K16" s="8">
        <f>Final_Output!G14</f>
        <v>1457</v>
      </c>
      <c r="L16" s="8">
        <f>Final_Output!H14</f>
        <v>1457</v>
      </c>
      <c r="M16" s="8">
        <f>Final_Output!I14</f>
        <v>1457</v>
      </c>
      <c r="N16" s="8">
        <f>Final_Output!J14</f>
        <v>1457</v>
      </c>
      <c r="O16" s="8">
        <f>Final_Output!K14</f>
        <v>1457</v>
      </c>
      <c r="P16" s="8">
        <f>Final_Output!L14</f>
        <v>1457</v>
      </c>
      <c r="Q16" s="8">
        <f>Final_Output!M14</f>
        <v>1457</v>
      </c>
      <c r="R16" s="8">
        <f>Final_Output!N14</f>
        <v>1457</v>
      </c>
      <c r="S16" s="8">
        <f>Final_Output!O14</f>
        <v>1457</v>
      </c>
      <c r="T16" s="8">
        <f>Final_Output!P14</f>
        <v>1457</v>
      </c>
      <c r="U16" s="8">
        <f>Final_Output!Q14</f>
        <v>1457</v>
      </c>
      <c r="V16" s="8">
        <f>Final_Output!R14</f>
        <v>1457</v>
      </c>
      <c r="W16" s="8">
        <f>Final_Output!S14</f>
        <v>1457</v>
      </c>
      <c r="X16" s="8">
        <f>Final_Output!T14</f>
        <v>1457</v>
      </c>
      <c r="Y16" s="8">
        <f>Final_Output!U14</f>
        <v>1457</v>
      </c>
      <c r="Z16" s="8">
        <f>Final_Output!V14</f>
        <v>1457</v>
      </c>
      <c r="AA16" s="8">
        <f>Final_Output!W14</f>
        <v>1457</v>
      </c>
      <c r="AB16" s="8">
        <f>Final_Output!X14</f>
        <v>1457</v>
      </c>
      <c r="AC16" s="8">
        <f>Final_Output!Y14</f>
        <v>1457</v>
      </c>
    </row>
    <row r="17" spans="1:29">
      <c r="A17" s="5" t="s">
        <v>5</v>
      </c>
      <c r="D17" s="51"/>
      <c r="E17" s="7" t="s">
        <v>7</v>
      </c>
      <c r="F17" s="8">
        <f>Final_Output!B15</f>
        <v>13606</v>
      </c>
      <c r="G17" s="8">
        <f>Final_Output!C15</f>
        <v>13606</v>
      </c>
      <c r="H17" s="8">
        <f>Final_Output!D15</f>
        <v>13606</v>
      </c>
      <c r="I17" s="8">
        <f>Final_Output!E15</f>
        <v>13606</v>
      </c>
      <c r="J17" s="8">
        <f>Final_Output!F15</f>
        <v>13606</v>
      </c>
      <c r="K17" s="8">
        <f>Final_Output!G15</f>
        <v>13606</v>
      </c>
      <c r="L17" s="8">
        <f>Final_Output!H15</f>
        <v>13606</v>
      </c>
      <c r="M17" s="8">
        <f>Final_Output!I15</f>
        <v>13606</v>
      </c>
      <c r="N17" s="8">
        <f>Final_Output!J15</f>
        <v>13606</v>
      </c>
      <c r="O17" s="8">
        <f>Final_Output!K15</f>
        <v>13606</v>
      </c>
      <c r="P17" s="8">
        <f>Final_Output!L15</f>
        <v>13606</v>
      </c>
      <c r="Q17" s="8">
        <f>Final_Output!M15</f>
        <v>13606</v>
      </c>
      <c r="R17" s="8">
        <f>Final_Output!N15</f>
        <v>13606</v>
      </c>
      <c r="S17" s="8">
        <f>Final_Output!O15</f>
        <v>13606</v>
      </c>
      <c r="T17" s="8">
        <f>Final_Output!P15</f>
        <v>13606</v>
      </c>
      <c r="U17" s="8">
        <f>Final_Output!Q15</f>
        <v>13606</v>
      </c>
      <c r="V17" s="8">
        <f>Final_Output!R15</f>
        <v>13606</v>
      </c>
      <c r="W17" s="8">
        <f>Final_Output!S15</f>
        <v>13606</v>
      </c>
      <c r="X17" s="8">
        <f>Final_Output!T15</f>
        <v>13606</v>
      </c>
      <c r="Y17" s="8">
        <f>Final_Output!U15</f>
        <v>13606</v>
      </c>
      <c r="Z17" s="8">
        <f>Final_Output!V15</f>
        <v>13606</v>
      </c>
      <c r="AA17" s="8">
        <f>Final_Output!W15</f>
        <v>13606</v>
      </c>
      <c r="AB17" s="8">
        <f>Final_Output!X15</f>
        <v>13606</v>
      </c>
      <c r="AC17" s="8">
        <f>Final_Output!Y15</f>
        <v>13606</v>
      </c>
    </row>
    <row r="18" spans="1:29">
      <c r="A18" s="6" t="s">
        <v>6</v>
      </c>
      <c r="D18" s="51"/>
      <c r="E18" s="7" t="s">
        <v>26</v>
      </c>
      <c r="F18" s="8">
        <f>Final_Output!B16</f>
        <v>0</v>
      </c>
      <c r="G18" s="8">
        <f>Final_Output!C16</f>
        <v>0</v>
      </c>
      <c r="H18" s="8">
        <f>Final_Output!D16</f>
        <v>0</v>
      </c>
      <c r="I18" s="8">
        <f>Final_Output!E16</f>
        <v>0</v>
      </c>
      <c r="J18" s="8">
        <f>Final_Output!F16</f>
        <v>0</v>
      </c>
      <c r="K18" s="8">
        <f>Final_Output!G16</f>
        <v>0</v>
      </c>
      <c r="L18" s="8">
        <f>Final_Output!H16</f>
        <v>21</v>
      </c>
      <c r="M18" s="8">
        <f>Final_Output!I16</f>
        <v>410</v>
      </c>
      <c r="N18" s="8">
        <f>Final_Output!J16</f>
        <v>1062</v>
      </c>
      <c r="O18" s="8">
        <f>Final_Output!K16</f>
        <v>1391</v>
      </c>
      <c r="P18" s="8">
        <f>Final_Output!L16</f>
        <v>1544</v>
      </c>
      <c r="Q18" s="8">
        <f>Final_Output!M16</f>
        <v>1607</v>
      </c>
      <c r="R18" s="8">
        <f>Final_Output!N16</f>
        <v>1659</v>
      </c>
      <c r="S18" s="8">
        <f>Final_Output!O16</f>
        <v>1627</v>
      </c>
      <c r="T18" s="8">
        <f>Final_Output!P16</f>
        <v>1622</v>
      </c>
      <c r="U18" s="8">
        <f>Final_Output!Q16</f>
        <v>1551</v>
      </c>
      <c r="V18" s="8">
        <f>Final_Output!R16</f>
        <v>1394</v>
      </c>
      <c r="W18" s="8">
        <f>Final_Output!S16</f>
        <v>1062</v>
      </c>
      <c r="X18" s="8">
        <f>Final_Output!T16</f>
        <v>430</v>
      </c>
      <c r="Y18" s="8">
        <f>Final_Output!U16</f>
        <v>25</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154</v>
      </c>
      <c r="M19" s="8">
        <f>Final_Output!I17</f>
        <v>1261</v>
      </c>
      <c r="N19" s="8">
        <f>Final_Output!J17</f>
        <v>2543</v>
      </c>
      <c r="O19" s="8">
        <f>Final_Output!K17</f>
        <v>3200</v>
      </c>
      <c r="P19" s="8">
        <f>Final_Output!L17</f>
        <v>3497</v>
      </c>
      <c r="Q19" s="8">
        <f>Final_Output!M17</f>
        <v>3634</v>
      </c>
      <c r="R19" s="8">
        <f>Final_Output!N17</f>
        <v>3644</v>
      </c>
      <c r="S19" s="8">
        <f>Final_Output!O17</f>
        <v>3590</v>
      </c>
      <c r="T19" s="8">
        <f>Final_Output!P17</f>
        <v>3518</v>
      </c>
      <c r="U19" s="8">
        <f>Final_Output!Q17</f>
        <v>3210</v>
      </c>
      <c r="V19" s="8">
        <f>Final_Output!R17</f>
        <v>2769</v>
      </c>
      <c r="W19" s="8">
        <f>Final_Output!S17</f>
        <v>1873</v>
      </c>
      <c r="X19" s="8">
        <f>Final_Output!T17</f>
        <v>486</v>
      </c>
      <c r="Y19" s="8">
        <f>Final_Output!U17</f>
        <v>11</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74</v>
      </c>
      <c r="N21" s="8">
        <f>Final_Output!J19</f>
        <v>494</v>
      </c>
      <c r="O21" s="8">
        <f>Final_Output!K19</f>
        <v>725</v>
      </c>
      <c r="P21" s="8">
        <f>Final_Output!L19</f>
        <v>775</v>
      </c>
      <c r="Q21" s="8">
        <f>Final_Output!M19</f>
        <v>778</v>
      </c>
      <c r="R21" s="8">
        <f>Final_Output!N19</f>
        <v>781</v>
      </c>
      <c r="S21" s="8">
        <f>Final_Output!O19</f>
        <v>751</v>
      </c>
      <c r="T21" s="8">
        <f>Final_Output!P19</f>
        <v>709</v>
      </c>
      <c r="U21" s="8">
        <f>Final_Output!Q19</f>
        <v>701</v>
      </c>
      <c r="V21" s="8">
        <f>Final_Output!R19</f>
        <v>672</v>
      </c>
      <c r="W21" s="8">
        <f>Final_Output!S19</f>
        <v>604</v>
      </c>
      <c r="X21" s="8">
        <f>Final_Output!T19</f>
        <v>285</v>
      </c>
      <c r="Y21" s="8">
        <f>Final_Output!U19</f>
        <v>34</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69</v>
      </c>
      <c r="M22" s="8">
        <f>Final_Output!I20</f>
        <v>1511</v>
      </c>
      <c r="N22" s="8">
        <f>Final_Output!J20</f>
        <v>3336</v>
      </c>
      <c r="O22" s="8">
        <f>Final_Output!K20</f>
        <v>3756</v>
      </c>
      <c r="P22" s="8">
        <f>Final_Output!L20</f>
        <v>3783</v>
      </c>
      <c r="Q22" s="8">
        <f>Final_Output!M20</f>
        <v>3694</v>
      </c>
      <c r="R22" s="8">
        <f>Final_Output!N20</f>
        <v>3816</v>
      </c>
      <c r="S22" s="8">
        <f>Final_Output!O20</f>
        <v>3762</v>
      </c>
      <c r="T22" s="8">
        <f>Final_Output!P20</f>
        <v>3778</v>
      </c>
      <c r="U22" s="8">
        <f>Final_Output!Q20</f>
        <v>3771</v>
      </c>
      <c r="V22" s="8">
        <f>Final_Output!R20</f>
        <v>3611</v>
      </c>
      <c r="W22" s="8">
        <f>Final_Output!S20</f>
        <v>3266</v>
      </c>
      <c r="X22" s="8">
        <f>Final_Output!T20</f>
        <v>1494</v>
      </c>
      <c r="Y22" s="8">
        <f>Final_Output!U20</f>
        <v>68</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450</v>
      </c>
      <c r="M23" s="8">
        <f>Final_Output!I21</f>
        <v>4466</v>
      </c>
      <c r="N23" s="8">
        <f>Final_Output!J21</f>
        <v>8113</v>
      </c>
      <c r="O23" s="8">
        <f>Final_Output!K21</f>
        <v>8733</v>
      </c>
      <c r="P23" s="8">
        <f>Final_Output!L21</f>
        <v>8938</v>
      </c>
      <c r="Q23" s="8">
        <f>Final_Output!M21</f>
        <v>8957</v>
      </c>
      <c r="R23" s="8">
        <f>Final_Output!N21</f>
        <v>8965</v>
      </c>
      <c r="S23" s="8">
        <f>Final_Output!O21</f>
        <v>8946</v>
      </c>
      <c r="T23" s="8">
        <f>Final_Output!P21</f>
        <v>8916</v>
      </c>
      <c r="U23" s="8">
        <f>Final_Output!Q21</f>
        <v>8529</v>
      </c>
      <c r="V23" s="8">
        <f>Final_Output!R21</f>
        <v>8034</v>
      </c>
      <c r="W23" s="8">
        <f>Final_Output!S21</f>
        <v>6569</v>
      </c>
      <c r="X23" s="8">
        <f>Final_Output!T21</f>
        <v>2159</v>
      </c>
      <c r="Y23" s="8">
        <f>Final_Output!U21</f>
        <v>52</v>
      </c>
      <c r="Z23" s="8">
        <f>Final_Output!V21</f>
        <v>0</v>
      </c>
      <c r="AA23" s="8">
        <f>Final_Output!W21</f>
        <v>0</v>
      </c>
      <c r="AB23" s="8">
        <f>Final_Output!X21</f>
        <v>0</v>
      </c>
      <c r="AC23" s="8">
        <f>Final_Output!Y21</f>
        <v>0</v>
      </c>
    </row>
    <row r="24" spans="1:29">
      <c r="E24" s="7" t="s">
        <v>31</v>
      </c>
      <c r="F24" s="8">
        <f>Final_Output!B22</f>
        <v>770</v>
      </c>
      <c r="G24" s="8">
        <f>Final_Output!C22</f>
        <v>750</v>
      </c>
      <c r="H24" s="8">
        <f>Final_Output!D22</f>
        <v>670</v>
      </c>
      <c r="I24" s="8">
        <f>Final_Output!E22</f>
        <v>585</v>
      </c>
      <c r="J24" s="8">
        <f>Final_Output!F22</f>
        <v>521</v>
      </c>
      <c r="K24" s="8">
        <f>Final_Output!G22</f>
        <v>459</v>
      </c>
      <c r="L24" s="8">
        <f>Final_Output!H22</f>
        <v>404</v>
      </c>
      <c r="M24" s="8">
        <f>Final_Output!I22</f>
        <v>345</v>
      </c>
      <c r="N24" s="8">
        <f>Final_Output!J22</f>
        <v>266</v>
      </c>
      <c r="O24" s="8">
        <f>Final_Output!K22</f>
        <v>258</v>
      </c>
      <c r="P24" s="8">
        <f>Final_Output!L22</f>
        <v>235</v>
      </c>
      <c r="Q24" s="8">
        <f>Final_Output!M22</f>
        <v>185</v>
      </c>
      <c r="R24" s="8">
        <f>Final_Output!N22</f>
        <v>183</v>
      </c>
      <c r="S24" s="8">
        <f>Final_Output!O22</f>
        <v>202</v>
      </c>
      <c r="T24" s="8">
        <f>Final_Output!P22</f>
        <v>237</v>
      </c>
      <c r="U24" s="8">
        <f>Final_Output!Q22</f>
        <v>308</v>
      </c>
      <c r="V24" s="8">
        <f>Final_Output!R22</f>
        <v>417</v>
      </c>
      <c r="W24" s="8">
        <f>Final_Output!S22</f>
        <v>522</v>
      </c>
      <c r="X24" s="8">
        <f>Final_Output!T22</f>
        <v>604</v>
      </c>
      <c r="Y24" s="8">
        <f>Final_Output!U22</f>
        <v>615</v>
      </c>
      <c r="Z24" s="8">
        <f>Final_Output!V22</f>
        <v>704</v>
      </c>
      <c r="AA24" s="8">
        <f>Final_Output!W22</f>
        <v>721</v>
      </c>
      <c r="AB24" s="8">
        <f>Final_Output!X22</f>
        <v>741</v>
      </c>
      <c r="AC24" s="8">
        <f>Final_Output!Y22</f>
        <v>791</v>
      </c>
    </row>
    <row r="25" spans="1:29">
      <c r="E25" s="7" t="s">
        <v>32</v>
      </c>
      <c r="F25" s="8">
        <f>Final_Output!B23</f>
        <v>2016</v>
      </c>
      <c r="G25" s="8">
        <f>Final_Output!C23</f>
        <v>1987</v>
      </c>
      <c r="H25" s="8">
        <f>Final_Output!D23</f>
        <v>1845</v>
      </c>
      <c r="I25" s="8">
        <f>Final_Output!E23</f>
        <v>1586</v>
      </c>
      <c r="J25" s="8">
        <f>Final_Output!F23</f>
        <v>1384</v>
      </c>
      <c r="K25" s="8">
        <f>Final_Output!G23</f>
        <v>1131</v>
      </c>
      <c r="L25" s="8">
        <f>Final_Output!H23</f>
        <v>975</v>
      </c>
      <c r="M25" s="8">
        <f>Final_Output!I23</f>
        <v>719</v>
      </c>
      <c r="N25" s="8">
        <f>Final_Output!J23</f>
        <v>536</v>
      </c>
      <c r="O25" s="8">
        <f>Final_Output!K23</f>
        <v>510</v>
      </c>
      <c r="P25" s="8">
        <f>Final_Output!L23</f>
        <v>480</v>
      </c>
      <c r="Q25" s="8">
        <f>Final_Output!M23</f>
        <v>454</v>
      </c>
      <c r="R25" s="8">
        <f>Final_Output!N23</f>
        <v>479</v>
      </c>
      <c r="S25" s="8">
        <f>Final_Output!O23</f>
        <v>567</v>
      </c>
      <c r="T25" s="8">
        <f>Final_Output!P23</f>
        <v>801</v>
      </c>
      <c r="U25" s="8">
        <f>Final_Output!Q23</f>
        <v>1256</v>
      </c>
      <c r="V25" s="8">
        <f>Final_Output!R23</f>
        <v>1575</v>
      </c>
      <c r="W25" s="8">
        <f>Final_Output!S23</f>
        <v>1896</v>
      </c>
      <c r="X25" s="8">
        <f>Final_Output!T23</f>
        <v>2047</v>
      </c>
      <c r="Y25" s="8">
        <f>Final_Output!U23</f>
        <v>2135</v>
      </c>
      <c r="Z25" s="8">
        <f>Final_Output!V23</f>
        <v>2123</v>
      </c>
      <c r="AA25" s="8">
        <f>Final_Output!W23</f>
        <v>2183</v>
      </c>
      <c r="AB25" s="8">
        <f>Final_Output!X23</f>
        <v>2076</v>
      </c>
      <c r="AC25" s="8">
        <f>Final_Output!Y23</f>
        <v>2076</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54672</v>
      </c>
      <c r="G27" s="17">
        <f t="shared" ref="G27:AC27" si="0">SUM(G4:G25)</f>
        <v>54623</v>
      </c>
      <c r="H27" s="17">
        <f t="shared" si="0"/>
        <v>54401</v>
      </c>
      <c r="I27" s="17">
        <f t="shared" si="0"/>
        <v>54057</v>
      </c>
      <c r="J27" s="17">
        <f t="shared" si="0"/>
        <v>53791</v>
      </c>
      <c r="K27" s="17">
        <f t="shared" si="0"/>
        <v>53476</v>
      </c>
      <c r="L27" s="17">
        <f t="shared" si="0"/>
        <v>53959</v>
      </c>
      <c r="M27" s="17">
        <f t="shared" si="0"/>
        <v>60672</v>
      </c>
      <c r="N27" s="17">
        <f t="shared" si="0"/>
        <v>68236</v>
      </c>
      <c r="O27" s="17">
        <f t="shared" si="0"/>
        <v>70459</v>
      </c>
      <c r="P27" s="17">
        <f t="shared" si="0"/>
        <v>71138</v>
      </c>
      <c r="Q27" s="17">
        <f t="shared" si="0"/>
        <v>71195</v>
      </c>
      <c r="R27" s="17">
        <f t="shared" si="0"/>
        <v>71413</v>
      </c>
      <c r="S27" s="17">
        <f t="shared" si="0"/>
        <v>71331</v>
      </c>
      <c r="T27" s="17">
        <f t="shared" si="0"/>
        <v>71467</v>
      </c>
      <c r="U27" s="17">
        <f t="shared" si="0"/>
        <v>71212</v>
      </c>
      <c r="V27" s="17">
        <f t="shared" si="0"/>
        <v>70358</v>
      </c>
      <c r="W27" s="17">
        <f t="shared" si="0"/>
        <v>69694</v>
      </c>
      <c r="X27" s="17">
        <f t="shared" si="0"/>
        <v>61453</v>
      </c>
      <c r="Y27" s="17">
        <f t="shared" si="0"/>
        <v>56815</v>
      </c>
      <c r="Z27" s="17">
        <f t="shared" si="0"/>
        <v>56644</v>
      </c>
      <c r="AA27" s="17">
        <f t="shared" si="0"/>
        <v>56578</v>
      </c>
      <c r="AB27" s="17">
        <f t="shared" si="0"/>
        <v>54703</v>
      </c>
      <c r="AC27" s="17">
        <f t="shared" si="0"/>
        <v>54753</v>
      </c>
    </row>
    <row r="28" spans="1:29">
      <c r="E28" s="16" t="s">
        <v>55</v>
      </c>
      <c r="F28" s="17">
        <f>SUM(F4:F25)-PRM_Setting!$M$3</f>
        <v>41066.130000000005</v>
      </c>
      <c r="G28" s="17">
        <f>SUM(G4:G25)-PRM_Setting!$M$3</f>
        <v>41017.130000000005</v>
      </c>
      <c r="H28" s="17">
        <f>SUM(H4:H25)-PRM_Setting!$M$3</f>
        <v>40795.130000000005</v>
      </c>
      <c r="I28" s="17">
        <f>SUM(I4:I25)-PRM_Setting!$M$3</f>
        <v>40451.130000000005</v>
      </c>
      <c r="J28" s="17">
        <f>SUM(J4:J25)-PRM_Setting!$M$3</f>
        <v>40185.130000000005</v>
      </c>
      <c r="K28" s="17">
        <f>SUM(K4:K25)-PRM_Setting!$M$3</f>
        <v>39870.130000000005</v>
      </c>
      <c r="L28" s="17">
        <f>SUM(L4:L25)-PRM_Setting!$M$3</f>
        <v>40353.130000000005</v>
      </c>
      <c r="M28" s="17">
        <f>SUM(M4:M25)-PRM_Setting!$M$3</f>
        <v>47066.130000000005</v>
      </c>
      <c r="N28" s="17">
        <f>SUM(N4:N25)-PRM_Setting!$M$3</f>
        <v>54630.130000000005</v>
      </c>
      <c r="O28" s="17">
        <f>SUM(O4:O25)-PRM_Setting!$M$3</f>
        <v>56853.130000000005</v>
      </c>
      <c r="P28" s="17">
        <f>SUM(P4:P25)-PRM_Setting!$M$3</f>
        <v>57532.130000000005</v>
      </c>
      <c r="Q28" s="17">
        <f>SUM(Q4:Q25)-PRM_Setting!$M$3</f>
        <v>57589.130000000005</v>
      </c>
      <c r="R28" s="17">
        <f>SUM(R4:R25)-PRM_Setting!$M$3</f>
        <v>57807.130000000005</v>
      </c>
      <c r="S28" s="17">
        <f>SUM(S4:S25)-PRM_Setting!$M$3</f>
        <v>57725.130000000005</v>
      </c>
      <c r="T28" s="17">
        <f>SUM(T4:T25)-PRM_Setting!$M$3</f>
        <v>57861.130000000005</v>
      </c>
      <c r="U28" s="17">
        <f>SUM(U4:U25)-PRM_Setting!$M$3</f>
        <v>57606.130000000005</v>
      </c>
      <c r="V28" s="17">
        <f>SUM(V4:V25)-PRM_Setting!$M$3</f>
        <v>56752.130000000005</v>
      </c>
      <c r="W28" s="17">
        <f>SUM(W4:W25)-PRM_Setting!$M$3</f>
        <v>56088.130000000005</v>
      </c>
      <c r="X28" s="17">
        <f>SUM(X4:X25)-PRM_Setting!$M$3</f>
        <v>47847.130000000005</v>
      </c>
      <c r="Y28" s="17">
        <f>SUM(Y4:Y25)-PRM_Setting!$M$3</f>
        <v>43209.130000000005</v>
      </c>
      <c r="Z28" s="17">
        <f>SUM(Z4:Z25)-PRM_Setting!$M$3</f>
        <v>43038.130000000005</v>
      </c>
      <c r="AA28" s="17">
        <f>SUM(AA4:AA25)-PRM_Setting!$M$3</f>
        <v>42972.130000000005</v>
      </c>
      <c r="AB28" s="17">
        <f>SUM(AB4:AB25)-PRM_Setting!$M$3</f>
        <v>41097.130000000005</v>
      </c>
      <c r="AC28" s="17">
        <f>SUM(AC4:AC25)-PRM_Setting!$M$3</f>
        <v>41147.130000000005</v>
      </c>
    </row>
    <row r="29" spans="1:29">
      <c r="E29" s="16" t="s">
        <v>2</v>
      </c>
      <c r="F29" s="17">
        <f>Managed_load!Y4</f>
        <v>36389.74</v>
      </c>
      <c r="G29" s="17">
        <f>Managed_load!Z4</f>
        <v>35081.74</v>
      </c>
      <c r="H29" s="17">
        <f>Managed_load!AA4</f>
        <v>34198.74</v>
      </c>
      <c r="I29" s="17">
        <f>Managed_load!AB4</f>
        <v>34116.74</v>
      </c>
      <c r="J29" s="17">
        <f>Managed_load!AC4</f>
        <v>34801.74</v>
      </c>
      <c r="K29" s="17">
        <f>Managed_load!AD4</f>
        <v>36034.74</v>
      </c>
      <c r="L29" s="17">
        <f>Managed_load!AE4</f>
        <v>36325.74</v>
      </c>
      <c r="M29" s="17">
        <f>Managed_load!AF4</f>
        <v>35861.74</v>
      </c>
      <c r="N29" s="17">
        <f>Managed_load!AG4</f>
        <v>34730.74</v>
      </c>
      <c r="O29" s="17">
        <f>Managed_load!AH4</f>
        <v>33357.74</v>
      </c>
      <c r="P29" s="17">
        <f>Managed_load!AI4</f>
        <v>32636.739999999998</v>
      </c>
      <c r="Q29" s="17">
        <f>Managed_load!AJ4</f>
        <v>32782.74</v>
      </c>
      <c r="R29" s="17">
        <f>Managed_load!AK4</f>
        <v>33541.74</v>
      </c>
      <c r="S29" s="17">
        <f>Managed_load!AL4</f>
        <v>34913.74</v>
      </c>
      <c r="T29" s="17">
        <f>Managed_load!AM4</f>
        <v>36925.74</v>
      </c>
      <c r="U29" s="17">
        <f>Managed_load!AN4</f>
        <v>38974.74</v>
      </c>
      <c r="V29" s="17">
        <f>Managed_load!AO4</f>
        <v>41551.74</v>
      </c>
      <c r="W29" s="17">
        <f>Managed_load!AP4</f>
        <v>43590.74</v>
      </c>
      <c r="X29" s="17">
        <f>Managed_load!AQ4</f>
        <v>44399.74</v>
      </c>
      <c r="Y29" s="17">
        <f>Managed_load!AR4</f>
        <v>44238.74</v>
      </c>
      <c r="Z29" s="17">
        <f>Managed_load!AS4</f>
        <v>43015.74</v>
      </c>
      <c r="AA29" s="17">
        <f>Managed_load!AT4</f>
        <v>41192.74</v>
      </c>
      <c r="AB29" s="17">
        <f>Managed_load!AU4</f>
        <v>39708.74</v>
      </c>
      <c r="AC29" s="17">
        <f>Managed_load!AV4</f>
        <v>38442.74</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202</v>
      </c>
      <c r="C2" s="31">
        <f>ROUND(INDEX(Output!$B$2:$W$25, COLUMN(B2)-COLUMN($A$2)+1, ROW(B2)-1), 0)</f>
        <v>202</v>
      </c>
      <c r="D2" s="31">
        <f>ROUND(INDEX(Output!$B$2:$W$25, COLUMN(C2)-COLUMN($A$2)+1, ROW(C2)-1), 0)</f>
        <v>202</v>
      </c>
      <c r="E2" s="31">
        <f>ROUND(INDEX(Output!$B$2:$W$25, COLUMN(D2)-COLUMN($A$2)+1, ROW(D2)-1), 0)</f>
        <v>202</v>
      </c>
      <c r="F2" s="31">
        <f>ROUND(INDEX(Output!$B$2:$W$25, COLUMN(E2)-COLUMN($A$2)+1, ROW(E2)-1), 0)</f>
        <v>202</v>
      </c>
      <c r="G2" s="31">
        <f>ROUND(INDEX(Output!$B$2:$W$25, COLUMN(F2)-COLUMN($A$2)+1, ROW(F2)-1), 0)</f>
        <v>202</v>
      </c>
      <c r="H2" s="31">
        <f>ROUND(INDEX(Output!$B$2:$W$25, COLUMN(G2)-COLUMN($A$2)+1, ROW(G2)-1), 0)</f>
        <v>202</v>
      </c>
      <c r="I2" s="31">
        <f>ROUND(INDEX(Output!$B$2:$W$25, COLUMN(H2)-COLUMN($A$2)+1, ROW(H2)-1), 0)</f>
        <v>202</v>
      </c>
      <c r="J2" s="31">
        <f>ROUND(INDEX(Output!$B$2:$W$25, COLUMN(I2)-COLUMN($A$2)+1, ROW(I2)-1), 0)</f>
        <v>202</v>
      </c>
      <c r="K2" s="31">
        <f>ROUND(INDEX(Output!$B$2:$W$25, COLUMN(J2)-COLUMN($A$2)+1, ROW(J2)-1), 0)</f>
        <v>202</v>
      </c>
      <c r="L2" s="31">
        <f>ROUND(INDEX(Output!$B$2:$W$25, COLUMN(K2)-COLUMN($A$2)+1, ROW(K2)-1), 0)</f>
        <v>202</v>
      </c>
      <c r="M2" s="31">
        <f>ROUND(INDEX(Output!$B$2:$W$25, COLUMN(L2)-COLUMN($A$2)+1, ROW(L2)-1), 0)</f>
        <v>202</v>
      </c>
      <c r="N2" s="31">
        <f>ROUND(INDEX(Output!$B$2:$W$25, COLUMN(M2)-COLUMN($A$2)+1, ROW(M2)-1), 0)</f>
        <v>202</v>
      </c>
      <c r="O2" s="31">
        <f>ROUND(INDEX(Output!$B$2:$W$25, COLUMN(N2)-COLUMN($A$2)+1, ROW(N2)-1), 0)</f>
        <v>202</v>
      </c>
      <c r="P2" s="31">
        <f>ROUND(INDEX(Output!$B$2:$W$25, COLUMN(O2)-COLUMN($A$2)+1, ROW(O2)-1), 0)</f>
        <v>202</v>
      </c>
      <c r="Q2" s="31">
        <f>ROUND(INDEX(Output!$B$2:$W$25, COLUMN(P2)-COLUMN($A$2)+1, ROW(P2)-1), 0)</f>
        <v>202</v>
      </c>
      <c r="R2" s="31">
        <f>ROUND(INDEX(Output!$B$2:$W$25, COLUMN(Q2)-COLUMN($A$2)+1, ROW(Q2)-1), 0)</f>
        <v>202</v>
      </c>
      <c r="S2" s="31">
        <f>ROUND(INDEX(Output!$B$2:$W$25, COLUMN(R2)-COLUMN($A$2)+1, ROW(R2)-1), 0)</f>
        <v>202</v>
      </c>
      <c r="T2" s="31">
        <f>ROUND(INDEX(Output!$B$2:$W$25, COLUMN(S2)-COLUMN($A$2)+1, ROW(S2)-1), 0)</f>
        <v>202</v>
      </c>
      <c r="U2" s="31">
        <f>ROUND(INDEX(Output!$B$2:$W$25, COLUMN(T2)-COLUMN($A$2)+1, ROW(T2)-1), 0)</f>
        <v>202</v>
      </c>
      <c r="V2" s="31">
        <f>ROUND(INDEX(Output!$B$2:$W$25, COLUMN(U2)-COLUMN($A$2)+1, ROW(U2)-1), 0)</f>
        <v>202</v>
      </c>
      <c r="W2" s="31">
        <f>ROUND(INDEX(Output!$B$2:$W$25, COLUMN(V2)-COLUMN($A$2)+1, ROW(V2)-1), 0)</f>
        <v>202</v>
      </c>
      <c r="X2" s="31">
        <f>ROUND(INDEX(Output!$B$2:$W$25, COLUMN(W2)-COLUMN($A$2)+1, ROW(W2)-1), 0)</f>
        <v>202</v>
      </c>
      <c r="Y2" s="31">
        <f>ROUND(INDEX(Output!$B$2:$W$25, COLUMN(X2)-COLUMN($A$2)+1, ROW(X2)-1), 0)</f>
        <v>202</v>
      </c>
    </row>
    <row r="3" spans="1:25">
      <c r="A3" s="27" t="s">
        <v>8</v>
      </c>
      <c r="B3" s="31">
        <f>ROUND(INDEX(Output!$B$2:$W$25, COLUMN(A3)-COLUMN($A$2)+1, ROW(A3)-1), 0)</f>
        <v>378</v>
      </c>
      <c r="C3" s="31">
        <f>ROUND(INDEX(Output!$B$2:$W$25, COLUMN(B3)-COLUMN($A$2)+1, ROW(B3)-1), 0)</f>
        <v>378</v>
      </c>
      <c r="D3" s="31">
        <f>ROUND(INDEX(Output!$B$2:$W$25, COLUMN(C3)-COLUMN($A$2)+1, ROW(C3)-1), 0)</f>
        <v>378</v>
      </c>
      <c r="E3" s="31">
        <f>ROUND(INDEX(Output!$B$2:$W$25, COLUMN(D3)-COLUMN($A$2)+1, ROW(D3)-1), 0)</f>
        <v>378</v>
      </c>
      <c r="F3" s="31">
        <f>ROUND(INDEX(Output!$B$2:$W$25, COLUMN(E3)-COLUMN($A$2)+1, ROW(E3)-1), 0)</f>
        <v>378</v>
      </c>
      <c r="G3" s="31">
        <f>ROUND(INDEX(Output!$B$2:$W$25, COLUMN(F3)-COLUMN($A$2)+1, ROW(F3)-1), 0)</f>
        <v>378</v>
      </c>
      <c r="H3" s="31">
        <f>ROUND(INDEX(Output!$B$2:$W$25, COLUMN(G3)-COLUMN($A$2)+1, ROW(G3)-1), 0)</f>
        <v>378</v>
      </c>
      <c r="I3" s="31">
        <f>ROUND(INDEX(Output!$B$2:$W$25, COLUMN(H3)-COLUMN($A$2)+1, ROW(H3)-1), 0)</f>
        <v>378</v>
      </c>
      <c r="J3" s="31">
        <f>ROUND(INDEX(Output!$B$2:$W$25, COLUMN(I3)-COLUMN($A$2)+1, ROW(I3)-1), 0)</f>
        <v>378</v>
      </c>
      <c r="K3" s="31">
        <f>ROUND(INDEX(Output!$B$2:$W$25, COLUMN(J3)-COLUMN($A$2)+1, ROW(J3)-1), 0)</f>
        <v>378</v>
      </c>
      <c r="L3" s="31">
        <f>ROUND(INDEX(Output!$B$2:$W$25, COLUMN(K3)-COLUMN($A$2)+1, ROW(K3)-1), 0)</f>
        <v>378</v>
      </c>
      <c r="M3" s="31">
        <f>ROUND(INDEX(Output!$B$2:$W$25, COLUMN(L3)-COLUMN($A$2)+1, ROW(L3)-1), 0)</f>
        <v>378</v>
      </c>
      <c r="N3" s="31">
        <f>ROUND(INDEX(Output!$B$2:$W$25, COLUMN(M3)-COLUMN($A$2)+1, ROW(M3)-1), 0)</f>
        <v>378</v>
      </c>
      <c r="O3" s="31">
        <f>ROUND(INDEX(Output!$B$2:$W$25, COLUMN(N3)-COLUMN($A$2)+1, ROW(N3)-1), 0)</f>
        <v>378</v>
      </c>
      <c r="P3" s="31">
        <f>ROUND(INDEX(Output!$B$2:$W$25, COLUMN(O3)-COLUMN($A$2)+1, ROW(O3)-1), 0)</f>
        <v>378</v>
      </c>
      <c r="Q3" s="31">
        <f>ROUND(INDEX(Output!$B$2:$W$25, COLUMN(P3)-COLUMN($A$2)+1, ROW(P3)-1), 0)</f>
        <v>378</v>
      </c>
      <c r="R3" s="31">
        <f>ROUND(INDEX(Output!$B$2:$W$25, COLUMN(Q3)-COLUMN($A$2)+1, ROW(Q3)-1), 0)</f>
        <v>378</v>
      </c>
      <c r="S3" s="31">
        <f>ROUND(INDEX(Output!$B$2:$W$25, COLUMN(R3)-COLUMN($A$2)+1, ROW(R3)-1), 0)</f>
        <v>378</v>
      </c>
      <c r="T3" s="31">
        <f>ROUND(INDEX(Output!$B$2:$W$25, COLUMN(S3)-COLUMN($A$2)+1, ROW(S3)-1), 0)</f>
        <v>378</v>
      </c>
      <c r="U3" s="31">
        <f>ROUND(INDEX(Output!$B$2:$W$25, COLUMN(T3)-COLUMN($A$2)+1, ROW(T3)-1), 0)</f>
        <v>378</v>
      </c>
      <c r="V3" s="31">
        <f>ROUND(INDEX(Output!$B$2:$W$25, COLUMN(U3)-COLUMN($A$2)+1, ROW(U3)-1), 0)</f>
        <v>378</v>
      </c>
      <c r="W3" s="31">
        <f>ROUND(INDEX(Output!$B$2:$W$25, COLUMN(V3)-COLUMN($A$2)+1, ROW(V3)-1), 0)</f>
        <v>378</v>
      </c>
      <c r="X3" s="31">
        <f>ROUND(INDEX(Output!$B$2:$W$25, COLUMN(W3)-COLUMN($A$2)+1, ROW(W3)-1), 0)</f>
        <v>378</v>
      </c>
      <c r="Y3" s="31">
        <f>ROUND(INDEX(Output!$B$2:$W$25, COLUMN(X3)-COLUMN($A$2)+1, ROW(X3)-1), 0)</f>
        <v>378</v>
      </c>
    </row>
    <row r="4" spans="1:25">
      <c r="A4" s="27" t="s">
        <v>9</v>
      </c>
      <c r="B4" s="31">
        <f>ROUND(INDEX(Output!$B$2:$W$25, COLUMN(A4)-COLUMN($A$2)+1, ROW(A4)-1), 0)</f>
        <v>17217</v>
      </c>
      <c r="C4" s="31">
        <f>ROUND(INDEX(Output!$B$2:$W$25, COLUMN(B4)-COLUMN($A$2)+1, ROW(B4)-1), 0)</f>
        <v>17217</v>
      </c>
      <c r="D4" s="31">
        <f>ROUND(INDEX(Output!$B$2:$W$25, COLUMN(C4)-COLUMN($A$2)+1, ROW(C4)-1), 0)</f>
        <v>17217</v>
      </c>
      <c r="E4" s="31">
        <f>ROUND(INDEX(Output!$B$2:$W$25, COLUMN(D4)-COLUMN($A$2)+1, ROW(D4)-1), 0)</f>
        <v>17217</v>
      </c>
      <c r="F4" s="31">
        <f>ROUND(INDEX(Output!$B$2:$W$25, COLUMN(E4)-COLUMN($A$2)+1, ROW(E4)-1), 0)</f>
        <v>17217</v>
      </c>
      <c r="G4" s="31">
        <f>ROUND(INDEX(Output!$B$2:$W$25, COLUMN(F4)-COLUMN($A$2)+1, ROW(F4)-1), 0)</f>
        <v>17217</v>
      </c>
      <c r="H4" s="31">
        <f>ROUND(INDEX(Output!$B$2:$W$25, COLUMN(G4)-COLUMN($A$2)+1, ROW(G4)-1), 0)</f>
        <v>17217</v>
      </c>
      <c r="I4" s="31">
        <f>ROUND(INDEX(Output!$B$2:$W$25, COLUMN(H4)-COLUMN($A$2)+1, ROW(H4)-1), 0)</f>
        <v>17217</v>
      </c>
      <c r="J4" s="31">
        <f>ROUND(INDEX(Output!$B$2:$W$25, COLUMN(I4)-COLUMN($A$2)+1, ROW(I4)-1), 0)</f>
        <v>17217</v>
      </c>
      <c r="K4" s="31">
        <f>ROUND(INDEX(Output!$B$2:$W$25, COLUMN(J4)-COLUMN($A$2)+1, ROW(J4)-1), 0)</f>
        <v>17217</v>
      </c>
      <c r="L4" s="31">
        <f>ROUND(INDEX(Output!$B$2:$W$25, COLUMN(K4)-COLUMN($A$2)+1, ROW(K4)-1), 0)</f>
        <v>17217</v>
      </c>
      <c r="M4" s="31">
        <f>ROUND(INDEX(Output!$B$2:$W$25, COLUMN(L4)-COLUMN($A$2)+1, ROW(L4)-1), 0)</f>
        <v>17217</v>
      </c>
      <c r="N4" s="31">
        <f>ROUND(INDEX(Output!$B$2:$W$25, COLUMN(M4)-COLUMN($A$2)+1, ROW(M4)-1), 0)</f>
        <v>17217</v>
      </c>
      <c r="O4" s="31">
        <f>ROUND(INDEX(Output!$B$2:$W$25, COLUMN(N4)-COLUMN($A$2)+1, ROW(N4)-1), 0)</f>
        <v>17217</v>
      </c>
      <c r="P4" s="31">
        <f>ROUND(INDEX(Output!$B$2:$W$25, COLUMN(O4)-COLUMN($A$2)+1, ROW(O4)-1), 0)</f>
        <v>17217</v>
      </c>
      <c r="Q4" s="31">
        <f>ROUND(INDEX(Output!$B$2:$W$25, COLUMN(P4)-COLUMN($A$2)+1, ROW(P4)-1), 0)</f>
        <v>17217</v>
      </c>
      <c r="R4" s="31">
        <f>ROUND(INDEX(Output!$B$2:$W$25, COLUMN(Q4)-COLUMN($A$2)+1, ROW(Q4)-1), 0)</f>
        <v>17217</v>
      </c>
      <c r="S4" s="31">
        <f>ROUND(INDEX(Output!$B$2:$W$25, COLUMN(R4)-COLUMN($A$2)+1, ROW(R4)-1), 0)</f>
        <v>17217</v>
      </c>
      <c r="T4" s="31">
        <f>ROUND(INDEX(Output!$B$2:$W$25, COLUMN(S4)-COLUMN($A$2)+1, ROW(S4)-1), 0)</f>
        <v>17217</v>
      </c>
      <c r="U4" s="31">
        <f>ROUND(INDEX(Output!$B$2:$W$25, COLUMN(T4)-COLUMN($A$2)+1, ROW(T4)-1), 0)</f>
        <v>17217</v>
      </c>
      <c r="V4" s="31">
        <f>ROUND(INDEX(Output!$B$2:$W$25, COLUMN(U4)-COLUMN($A$2)+1, ROW(U4)-1), 0)</f>
        <v>17217</v>
      </c>
      <c r="W4" s="31">
        <f>ROUND(INDEX(Output!$B$2:$W$25, COLUMN(V4)-COLUMN($A$2)+1, ROW(V4)-1), 0)</f>
        <v>17217</v>
      </c>
      <c r="X4" s="31">
        <f>ROUND(INDEX(Output!$B$2:$W$25, COLUMN(W4)-COLUMN($A$2)+1, ROW(W4)-1), 0)</f>
        <v>17217</v>
      </c>
      <c r="Y4" s="31">
        <f>ROUND(INDEX(Output!$B$2:$W$25, COLUMN(X4)-COLUMN($A$2)+1, ROW(X4)-1), 0)</f>
        <v>17217</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1843</v>
      </c>
      <c r="C6" s="31">
        <f>ROUND(INDEX(Output!$B$2:$W$25, COLUMN(B6)-COLUMN($A$2)+1, ROW(B6)-1), 0)</f>
        <v>1843</v>
      </c>
      <c r="D6" s="31">
        <f>ROUND(INDEX(Output!$B$2:$W$25, COLUMN(C6)-COLUMN($A$2)+1, ROW(C6)-1), 0)</f>
        <v>1843</v>
      </c>
      <c r="E6" s="31">
        <f>ROUND(INDEX(Output!$B$2:$W$25, COLUMN(D6)-COLUMN($A$2)+1, ROW(D6)-1), 0)</f>
        <v>1843</v>
      </c>
      <c r="F6" s="31">
        <f>ROUND(INDEX(Output!$B$2:$W$25, COLUMN(E6)-COLUMN($A$2)+1, ROW(E6)-1), 0)</f>
        <v>1843</v>
      </c>
      <c r="G6" s="31">
        <f>ROUND(INDEX(Output!$B$2:$W$25, COLUMN(F6)-COLUMN($A$2)+1, ROW(F6)-1), 0)</f>
        <v>1843</v>
      </c>
      <c r="H6" s="31">
        <f>ROUND(INDEX(Output!$B$2:$W$25, COLUMN(G6)-COLUMN($A$2)+1, ROW(G6)-1), 0)</f>
        <v>1843</v>
      </c>
      <c r="I6" s="31">
        <f>ROUND(INDEX(Output!$B$2:$W$25, COLUMN(H6)-COLUMN($A$2)+1, ROW(H6)-1), 0)</f>
        <v>1843</v>
      </c>
      <c r="J6" s="31">
        <f>ROUND(INDEX(Output!$B$2:$W$25, COLUMN(I6)-COLUMN($A$2)+1, ROW(I6)-1), 0)</f>
        <v>1843</v>
      </c>
      <c r="K6" s="31">
        <f>ROUND(INDEX(Output!$B$2:$W$25, COLUMN(J6)-COLUMN($A$2)+1, ROW(J6)-1), 0)</f>
        <v>1843</v>
      </c>
      <c r="L6" s="31">
        <f>ROUND(INDEX(Output!$B$2:$W$25, COLUMN(K6)-COLUMN($A$2)+1, ROW(K6)-1), 0)</f>
        <v>1843</v>
      </c>
      <c r="M6" s="31">
        <f>ROUND(INDEX(Output!$B$2:$W$25, COLUMN(L6)-COLUMN($A$2)+1, ROW(L6)-1), 0)</f>
        <v>1843</v>
      </c>
      <c r="N6" s="31">
        <f>ROUND(INDEX(Output!$B$2:$W$25, COLUMN(M6)-COLUMN($A$2)+1, ROW(M6)-1), 0)</f>
        <v>1843</v>
      </c>
      <c r="O6" s="31">
        <f>ROUND(INDEX(Output!$B$2:$W$25, COLUMN(N6)-COLUMN($A$2)+1, ROW(N6)-1), 0)</f>
        <v>1843</v>
      </c>
      <c r="P6" s="31">
        <f>ROUND(INDEX(Output!$B$2:$W$25, COLUMN(O6)-COLUMN($A$2)+1, ROW(O6)-1), 0)</f>
        <v>1843</v>
      </c>
      <c r="Q6" s="31">
        <f>ROUND(INDEX(Output!$B$2:$W$25, COLUMN(P6)-COLUMN($A$2)+1, ROW(P6)-1), 0)</f>
        <v>1843</v>
      </c>
      <c r="R6" s="31">
        <f>ROUND(INDEX(Output!$B$2:$W$25, COLUMN(Q6)-COLUMN($A$2)+1, ROW(Q6)-1), 0)</f>
        <v>1843</v>
      </c>
      <c r="S6" s="31">
        <f>ROUND(INDEX(Output!$B$2:$W$25, COLUMN(R6)-COLUMN($A$2)+1, ROW(R6)-1), 0)</f>
        <v>1843</v>
      </c>
      <c r="T6" s="31">
        <f>ROUND(INDEX(Output!$B$2:$W$25, COLUMN(S6)-COLUMN($A$2)+1, ROW(S6)-1), 0)</f>
        <v>1843</v>
      </c>
      <c r="U6" s="31">
        <f>ROUND(INDEX(Output!$B$2:$W$25, COLUMN(T6)-COLUMN($A$2)+1, ROW(T6)-1), 0)</f>
        <v>1843</v>
      </c>
      <c r="V6" s="31">
        <f>ROUND(INDEX(Output!$B$2:$W$25, COLUMN(U6)-COLUMN($A$2)+1, ROW(U6)-1), 0)</f>
        <v>1843</v>
      </c>
      <c r="W6" s="31">
        <f>ROUND(INDEX(Output!$B$2:$W$25, COLUMN(V6)-COLUMN($A$2)+1, ROW(V6)-1), 0)</f>
        <v>1843</v>
      </c>
      <c r="X6" s="31">
        <f>ROUND(INDEX(Output!$B$2:$W$25, COLUMN(W6)-COLUMN($A$2)+1, ROW(W6)-1), 0)</f>
        <v>1843</v>
      </c>
      <c r="Y6" s="31">
        <f>ROUND(INDEX(Output!$B$2:$W$25, COLUMN(X6)-COLUMN($A$2)+1, ROW(X6)-1), 0)</f>
        <v>1843</v>
      </c>
    </row>
    <row r="7" spans="1:25">
      <c r="A7" s="27" t="s">
        <v>11</v>
      </c>
      <c r="B7" s="31">
        <f>ROUND(INDEX(Output!$B$2:$W$25, COLUMN(A7)-COLUMN($A$2)+1, ROW(A7)-1), 0)</f>
        <v>8017</v>
      </c>
      <c r="C7" s="31">
        <f>ROUND(INDEX(Output!$B$2:$W$25, COLUMN(B7)-COLUMN($A$2)+1, ROW(B7)-1), 0)</f>
        <v>8017</v>
      </c>
      <c r="D7" s="31">
        <f>ROUND(INDEX(Output!$B$2:$W$25, COLUMN(C7)-COLUMN($A$2)+1, ROW(C7)-1), 0)</f>
        <v>8017</v>
      </c>
      <c r="E7" s="31">
        <f>ROUND(INDEX(Output!$B$2:$W$25, COLUMN(D7)-COLUMN($A$2)+1, ROW(D7)-1), 0)</f>
        <v>8017</v>
      </c>
      <c r="F7" s="31">
        <f>ROUND(INDEX(Output!$B$2:$W$25, COLUMN(E7)-COLUMN($A$2)+1, ROW(E7)-1), 0)</f>
        <v>8017</v>
      </c>
      <c r="G7" s="31">
        <f>ROUND(INDEX(Output!$B$2:$W$25, COLUMN(F7)-COLUMN($A$2)+1, ROW(F7)-1), 0)</f>
        <v>8017</v>
      </c>
      <c r="H7" s="31">
        <f>ROUND(INDEX(Output!$B$2:$W$25, COLUMN(G7)-COLUMN($A$2)+1, ROW(G7)-1), 0)</f>
        <v>8017</v>
      </c>
      <c r="I7" s="31">
        <f>ROUND(INDEX(Output!$B$2:$W$25, COLUMN(H7)-COLUMN($A$2)+1, ROW(H7)-1), 0)</f>
        <v>8017</v>
      </c>
      <c r="J7" s="31">
        <f>ROUND(INDEX(Output!$B$2:$W$25, COLUMN(I7)-COLUMN($A$2)+1, ROW(I7)-1), 0)</f>
        <v>8017</v>
      </c>
      <c r="K7" s="31">
        <f>ROUND(INDEX(Output!$B$2:$W$25, COLUMN(J7)-COLUMN($A$2)+1, ROW(J7)-1), 0)</f>
        <v>8017</v>
      </c>
      <c r="L7" s="31">
        <f>ROUND(INDEX(Output!$B$2:$W$25, COLUMN(K7)-COLUMN($A$2)+1, ROW(K7)-1), 0)</f>
        <v>8017</v>
      </c>
      <c r="M7" s="31">
        <f>ROUND(INDEX(Output!$B$2:$W$25, COLUMN(L7)-COLUMN($A$2)+1, ROW(L7)-1), 0)</f>
        <v>8017</v>
      </c>
      <c r="N7" s="31">
        <f>ROUND(INDEX(Output!$B$2:$W$25, COLUMN(M7)-COLUMN($A$2)+1, ROW(M7)-1), 0)</f>
        <v>8017</v>
      </c>
      <c r="O7" s="31">
        <f>ROUND(INDEX(Output!$B$2:$W$25, COLUMN(N7)-COLUMN($A$2)+1, ROW(N7)-1), 0)</f>
        <v>8017</v>
      </c>
      <c r="P7" s="31">
        <f>ROUND(INDEX(Output!$B$2:$W$25, COLUMN(O7)-COLUMN($A$2)+1, ROW(O7)-1), 0)</f>
        <v>8017</v>
      </c>
      <c r="Q7" s="31">
        <f>ROUND(INDEX(Output!$B$2:$W$25, COLUMN(P7)-COLUMN($A$2)+1, ROW(P7)-1), 0)</f>
        <v>8017</v>
      </c>
      <c r="R7" s="31">
        <f>ROUND(INDEX(Output!$B$2:$W$25, COLUMN(Q7)-COLUMN($A$2)+1, ROW(Q7)-1), 0)</f>
        <v>8017</v>
      </c>
      <c r="S7" s="31">
        <f>ROUND(INDEX(Output!$B$2:$W$25, COLUMN(R7)-COLUMN($A$2)+1, ROW(R7)-1), 0)</f>
        <v>8017</v>
      </c>
      <c r="T7" s="31">
        <f>ROUND(INDEX(Output!$B$2:$W$25, COLUMN(S7)-COLUMN($A$2)+1, ROW(S7)-1), 0)</f>
        <v>8017</v>
      </c>
      <c r="U7" s="31">
        <f>ROUND(INDEX(Output!$B$2:$W$25, COLUMN(T7)-COLUMN($A$2)+1, ROW(T7)-1), 0)</f>
        <v>8017</v>
      </c>
      <c r="V7" s="31">
        <f>ROUND(INDEX(Output!$B$2:$W$25, COLUMN(U7)-COLUMN($A$2)+1, ROW(U7)-1), 0)</f>
        <v>8017</v>
      </c>
      <c r="W7" s="31">
        <f>ROUND(INDEX(Output!$B$2:$W$25, COLUMN(V7)-COLUMN($A$2)+1, ROW(V7)-1), 0)</f>
        <v>8017</v>
      </c>
      <c r="X7" s="31">
        <f>ROUND(INDEX(Output!$B$2:$W$25, COLUMN(W7)-COLUMN($A$2)+1, ROW(W7)-1), 0)</f>
        <v>8017</v>
      </c>
      <c r="Y7" s="31">
        <f>ROUND(INDEX(Output!$B$2:$W$25, COLUMN(X7)-COLUMN($A$2)+1, ROW(X7)-1), 0)</f>
        <v>8017</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0</v>
      </c>
      <c r="S8" s="31">
        <f>ROUND(INDEX(Output!$B$2:$W$25, COLUMN(R8)-COLUMN($A$2)+1, ROW(R8)-1), 0)</f>
        <v>2016</v>
      </c>
      <c r="T8" s="31">
        <f>ROUND(INDEX(Output!$B$2:$W$25, COLUMN(S8)-COLUMN($A$2)+1, ROW(S8)-1), 0)</f>
        <v>2062</v>
      </c>
      <c r="U8" s="31">
        <f>ROUND(INDEX(Output!$B$2:$W$25, COLUMN(T8)-COLUMN($A$2)+1, ROW(T8)-1), 0)</f>
        <v>1989</v>
      </c>
      <c r="V8" s="31">
        <f>ROUND(INDEX(Output!$B$2:$W$25, COLUMN(U8)-COLUMN($A$2)+1, ROW(U8)-1), 0)</f>
        <v>1931</v>
      </c>
      <c r="W8" s="31">
        <f>ROUND(INDEX(Output!$B$2:$W$25, COLUMN(V8)-COLUMN($A$2)+1, ROW(V8)-1), 0)</f>
        <v>1788</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1242</v>
      </c>
      <c r="C10" s="31">
        <f>ROUND(INDEX(Output!$B$2:$W$25, COLUMN(B10)-COLUMN($A$2)+1, ROW(B10)-1), 0)</f>
        <v>1242</v>
      </c>
      <c r="D10" s="31">
        <f>ROUND(INDEX(Output!$B$2:$W$25, COLUMN(C10)-COLUMN($A$2)+1, ROW(C10)-1), 0)</f>
        <v>1242</v>
      </c>
      <c r="E10" s="31">
        <f>ROUND(INDEX(Output!$B$2:$W$25, COLUMN(D10)-COLUMN($A$2)+1, ROW(D10)-1), 0)</f>
        <v>1242</v>
      </c>
      <c r="F10" s="31">
        <f>ROUND(INDEX(Output!$B$2:$W$25, COLUMN(E10)-COLUMN($A$2)+1, ROW(E10)-1), 0)</f>
        <v>1242</v>
      </c>
      <c r="G10" s="31">
        <f>ROUND(INDEX(Output!$B$2:$W$25, COLUMN(F10)-COLUMN($A$2)+1, ROW(F10)-1), 0)</f>
        <v>1242</v>
      </c>
      <c r="H10" s="31">
        <f>ROUND(INDEX(Output!$B$2:$W$25, COLUMN(G10)-COLUMN($A$2)+1, ROW(G10)-1), 0)</f>
        <v>1242</v>
      </c>
      <c r="I10" s="31">
        <f>ROUND(INDEX(Output!$B$2:$W$25, COLUMN(H10)-COLUMN($A$2)+1, ROW(H10)-1), 0)</f>
        <v>1242</v>
      </c>
      <c r="J10" s="31">
        <f>ROUND(INDEX(Output!$B$2:$W$25, COLUMN(I10)-COLUMN($A$2)+1, ROW(I10)-1), 0)</f>
        <v>1242</v>
      </c>
      <c r="K10" s="31">
        <f>ROUND(INDEX(Output!$B$2:$W$25, COLUMN(J10)-COLUMN($A$2)+1, ROW(J10)-1), 0)</f>
        <v>1242</v>
      </c>
      <c r="L10" s="31">
        <f>ROUND(INDEX(Output!$B$2:$W$25, COLUMN(K10)-COLUMN($A$2)+1, ROW(K10)-1), 0)</f>
        <v>1242</v>
      </c>
      <c r="M10" s="31">
        <f>ROUND(INDEX(Output!$B$2:$W$25, COLUMN(L10)-COLUMN($A$2)+1, ROW(L10)-1), 0)</f>
        <v>1242</v>
      </c>
      <c r="N10" s="31">
        <f>ROUND(INDEX(Output!$B$2:$W$25, COLUMN(M10)-COLUMN($A$2)+1, ROW(M10)-1), 0)</f>
        <v>1242</v>
      </c>
      <c r="O10" s="31">
        <f>ROUND(INDEX(Output!$B$2:$W$25, COLUMN(N10)-COLUMN($A$2)+1, ROW(N10)-1), 0)</f>
        <v>1242</v>
      </c>
      <c r="P10" s="31">
        <f>ROUND(INDEX(Output!$B$2:$W$25, COLUMN(O10)-COLUMN($A$2)+1, ROW(O10)-1), 0)</f>
        <v>1242</v>
      </c>
      <c r="Q10" s="31">
        <f>ROUND(INDEX(Output!$B$2:$W$25, COLUMN(P10)-COLUMN($A$2)+1, ROW(P10)-1), 0)</f>
        <v>1242</v>
      </c>
      <c r="R10" s="31">
        <f>ROUND(INDEX(Output!$B$2:$W$25, COLUMN(Q10)-COLUMN($A$2)+1, ROW(Q10)-1), 0)</f>
        <v>1242</v>
      </c>
      <c r="S10" s="31">
        <f>ROUND(INDEX(Output!$B$2:$W$25, COLUMN(R10)-COLUMN($A$2)+1, ROW(R10)-1), 0)</f>
        <v>1242</v>
      </c>
      <c r="T10" s="31">
        <f>ROUND(INDEX(Output!$B$2:$W$25, COLUMN(S10)-COLUMN($A$2)+1, ROW(S10)-1), 0)</f>
        <v>1242</v>
      </c>
      <c r="U10" s="31">
        <f>ROUND(INDEX(Output!$B$2:$W$25, COLUMN(T10)-COLUMN($A$2)+1, ROW(T10)-1), 0)</f>
        <v>1242</v>
      </c>
      <c r="V10" s="31">
        <f>ROUND(INDEX(Output!$B$2:$W$25, COLUMN(U10)-COLUMN($A$2)+1, ROW(U10)-1), 0)</f>
        <v>1242</v>
      </c>
      <c r="W10" s="31">
        <f>ROUND(INDEX(Output!$B$2:$W$25, COLUMN(V10)-COLUMN($A$2)+1, ROW(V10)-1), 0)</f>
        <v>1242</v>
      </c>
      <c r="X10" s="31">
        <f>ROUND(INDEX(Output!$B$2:$W$25, COLUMN(W10)-COLUMN($A$2)+1, ROW(W10)-1), 0)</f>
        <v>1242</v>
      </c>
      <c r="Y10" s="31">
        <f>ROUND(INDEX(Output!$B$2:$W$25, COLUMN(X10)-COLUMN($A$2)+1, ROW(X10)-1), 0)</f>
        <v>1242</v>
      </c>
    </row>
    <row r="11" spans="1:25">
      <c r="A11" s="27" t="s">
        <v>14</v>
      </c>
      <c r="B11" s="31">
        <f>ROUND(INDEX(Output!$B$2:$W$25, COLUMN(A11)-COLUMN($A$2)+1, ROW(A11)-1), 0)</f>
        <v>2889</v>
      </c>
      <c r="C11" s="31">
        <f>ROUND(INDEX(Output!$B$2:$W$25, COLUMN(B11)-COLUMN($A$2)+1, ROW(B11)-1), 0)</f>
        <v>2889</v>
      </c>
      <c r="D11" s="31">
        <f>ROUND(INDEX(Output!$B$2:$W$25, COLUMN(C11)-COLUMN($A$2)+1, ROW(C11)-1), 0)</f>
        <v>2889</v>
      </c>
      <c r="E11" s="31">
        <f>ROUND(INDEX(Output!$B$2:$W$25, COLUMN(D11)-COLUMN($A$2)+1, ROW(D11)-1), 0)</f>
        <v>2889</v>
      </c>
      <c r="F11" s="31">
        <f>ROUND(INDEX(Output!$B$2:$W$25, COLUMN(E11)-COLUMN($A$2)+1, ROW(E11)-1), 0)</f>
        <v>2889</v>
      </c>
      <c r="G11" s="31">
        <f>ROUND(INDEX(Output!$B$2:$W$25, COLUMN(F11)-COLUMN($A$2)+1, ROW(F11)-1), 0)</f>
        <v>2889</v>
      </c>
      <c r="H11" s="31">
        <f>ROUND(INDEX(Output!$B$2:$W$25, COLUMN(G11)-COLUMN($A$2)+1, ROW(G11)-1), 0)</f>
        <v>2889</v>
      </c>
      <c r="I11" s="31">
        <f>ROUND(INDEX(Output!$B$2:$W$25, COLUMN(H11)-COLUMN($A$2)+1, ROW(H11)-1), 0)</f>
        <v>2889</v>
      </c>
      <c r="J11" s="31">
        <f>ROUND(INDEX(Output!$B$2:$W$25, COLUMN(I11)-COLUMN($A$2)+1, ROW(I11)-1), 0)</f>
        <v>2889</v>
      </c>
      <c r="K11" s="31">
        <f>ROUND(INDEX(Output!$B$2:$W$25, COLUMN(J11)-COLUMN($A$2)+1, ROW(J11)-1), 0)</f>
        <v>2889</v>
      </c>
      <c r="L11" s="31">
        <f>ROUND(INDEX(Output!$B$2:$W$25, COLUMN(K11)-COLUMN($A$2)+1, ROW(K11)-1), 0)</f>
        <v>2889</v>
      </c>
      <c r="M11" s="31">
        <f>ROUND(INDEX(Output!$B$2:$W$25, COLUMN(L11)-COLUMN($A$2)+1, ROW(L11)-1), 0)</f>
        <v>2889</v>
      </c>
      <c r="N11" s="31">
        <f>ROUND(INDEX(Output!$B$2:$W$25, COLUMN(M11)-COLUMN($A$2)+1, ROW(M11)-1), 0)</f>
        <v>2889</v>
      </c>
      <c r="O11" s="31">
        <f>ROUND(INDEX(Output!$B$2:$W$25, COLUMN(N11)-COLUMN($A$2)+1, ROW(N11)-1), 0)</f>
        <v>2889</v>
      </c>
      <c r="P11" s="31">
        <f>ROUND(INDEX(Output!$B$2:$W$25, COLUMN(O11)-COLUMN($A$2)+1, ROW(O11)-1), 0)</f>
        <v>2889</v>
      </c>
      <c r="Q11" s="31">
        <f>ROUND(INDEX(Output!$B$2:$W$25, COLUMN(P11)-COLUMN($A$2)+1, ROW(P11)-1), 0)</f>
        <v>2889</v>
      </c>
      <c r="R11" s="31">
        <f>ROUND(INDEX(Output!$B$2:$W$25, COLUMN(Q11)-COLUMN($A$2)+1, ROW(Q11)-1), 0)</f>
        <v>2889</v>
      </c>
      <c r="S11" s="31">
        <f>ROUND(INDEX(Output!$B$2:$W$25, COLUMN(R11)-COLUMN($A$2)+1, ROW(R11)-1), 0)</f>
        <v>2889</v>
      </c>
      <c r="T11" s="31">
        <f>ROUND(INDEX(Output!$B$2:$W$25, COLUMN(S11)-COLUMN($A$2)+1, ROW(S11)-1), 0)</f>
        <v>2889</v>
      </c>
      <c r="U11" s="31">
        <f>ROUND(INDEX(Output!$B$2:$W$25, COLUMN(T11)-COLUMN($A$2)+1, ROW(T11)-1), 0)</f>
        <v>2889</v>
      </c>
      <c r="V11" s="31">
        <f>ROUND(INDEX(Output!$B$2:$W$25, COLUMN(U11)-COLUMN($A$2)+1, ROW(U11)-1), 0)</f>
        <v>2889</v>
      </c>
      <c r="W11" s="31">
        <f>ROUND(INDEX(Output!$B$2:$W$25, COLUMN(V11)-COLUMN($A$2)+1, ROW(V11)-1), 0)</f>
        <v>2889</v>
      </c>
      <c r="X11" s="31">
        <f>ROUND(INDEX(Output!$B$2:$W$25, COLUMN(W11)-COLUMN($A$2)+1, ROW(W11)-1), 0)</f>
        <v>2889</v>
      </c>
      <c r="Y11" s="31">
        <f>ROUND(INDEX(Output!$B$2:$W$25, COLUMN(X11)-COLUMN($A$2)+1, ROW(X11)-1), 0)</f>
        <v>2889</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1457</v>
      </c>
      <c r="C14" s="31">
        <f>ROUND(INDEX(Output!$B$2:$W$25, COLUMN(B14)-COLUMN($A$2)+1, ROW(B14)-1), 0)</f>
        <v>1457</v>
      </c>
      <c r="D14" s="31">
        <f>ROUND(INDEX(Output!$B$2:$W$25, COLUMN(C14)-COLUMN($A$2)+1, ROW(C14)-1), 0)</f>
        <v>1457</v>
      </c>
      <c r="E14" s="31">
        <f>ROUND(INDEX(Output!$B$2:$W$25, COLUMN(D14)-COLUMN($A$2)+1, ROW(D14)-1), 0)</f>
        <v>1457</v>
      </c>
      <c r="F14" s="31">
        <f>ROUND(INDEX(Output!$B$2:$W$25, COLUMN(E14)-COLUMN($A$2)+1, ROW(E14)-1), 0)</f>
        <v>1457</v>
      </c>
      <c r="G14" s="31">
        <f>ROUND(INDEX(Output!$B$2:$W$25, COLUMN(F14)-COLUMN($A$2)+1, ROW(F14)-1), 0)</f>
        <v>1457</v>
      </c>
      <c r="H14" s="31">
        <f>ROUND(INDEX(Output!$B$2:$W$25, COLUMN(G14)-COLUMN($A$2)+1, ROW(G14)-1), 0)</f>
        <v>1457</v>
      </c>
      <c r="I14" s="31">
        <f>ROUND(INDEX(Output!$B$2:$W$25, COLUMN(H14)-COLUMN($A$2)+1, ROW(H14)-1), 0)</f>
        <v>1457</v>
      </c>
      <c r="J14" s="31">
        <f>ROUND(INDEX(Output!$B$2:$W$25, COLUMN(I14)-COLUMN($A$2)+1, ROW(I14)-1), 0)</f>
        <v>1457</v>
      </c>
      <c r="K14" s="31">
        <f>ROUND(INDEX(Output!$B$2:$W$25, COLUMN(J14)-COLUMN($A$2)+1, ROW(J14)-1), 0)</f>
        <v>1457</v>
      </c>
      <c r="L14" s="31">
        <f>ROUND(INDEX(Output!$B$2:$W$25, COLUMN(K14)-COLUMN($A$2)+1, ROW(K14)-1), 0)</f>
        <v>1457</v>
      </c>
      <c r="M14" s="31">
        <f>ROUND(INDEX(Output!$B$2:$W$25, COLUMN(L14)-COLUMN($A$2)+1, ROW(L14)-1), 0)</f>
        <v>1457</v>
      </c>
      <c r="N14" s="31">
        <f>ROUND(INDEX(Output!$B$2:$W$25, COLUMN(M14)-COLUMN($A$2)+1, ROW(M14)-1), 0)</f>
        <v>1457</v>
      </c>
      <c r="O14" s="31">
        <f>ROUND(INDEX(Output!$B$2:$W$25, COLUMN(N14)-COLUMN($A$2)+1, ROW(N14)-1), 0)</f>
        <v>1457</v>
      </c>
      <c r="P14" s="31">
        <f>ROUND(INDEX(Output!$B$2:$W$25, COLUMN(O14)-COLUMN($A$2)+1, ROW(O14)-1), 0)</f>
        <v>1457</v>
      </c>
      <c r="Q14" s="31">
        <f>ROUND(INDEX(Output!$B$2:$W$25, COLUMN(P14)-COLUMN($A$2)+1, ROW(P14)-1), 0)</f>
        <v>1457</v>
      </c>
      <c r="R14" s="31">
        <f>ROUND(INDEX(Output!$B$2:$W$25, COLUMN(Q14)-COLUMN($A$2)+1, ROW(Q14)-1), 0)</f>
        <v>1457</v>
      </c>
      <c r="S14" s="31">
        <f>ROUND(INDEX(Output!$B$2:$W$25, COLUMN(R14)-COLUMN($A$2)+1, ROW(R14)-1), 0)</f>
        <v>1457</v>
      </c>
      <c r="T14" s="31">
        <f>ROUND(INDEX(Output!$B$2:$W$25, COLUMN(S14)-COLUMN($A$2)+1, ROW(S14)-1), 0)</f>
        <v>1457</v>
      </c>
      <c r="U14" s="31">
        <f>ROUND(INDEX(Output!$B$2:$W$25, COLUMN(T14)-COLUMN($A$2)+1, ROW(T14)-1), 0)</f>
        <v>1457</v>
      </c>
      <c r="V14" s="31">
        <f>ROUND(INDEX(Output!$B$2:$W$25, COLUMN(U14)-COLUMN($A$2)+1, ROW(U14)-1), 0)</f>
        <v>1457</v>
      </c>
      <c r="W14" s="31">
        <f>ROUND(INDEX(Output!$B$2:$W$25, COLUMN(V14)-COLUMN($A$2)+1, ROW(V14)-1), 0)</f>
        <v>1457</v>
      </c>
      <c r="X14" s="31">
        <f>ROUND(INDEX(Output!$B$2:$W$25, COLUMN(W14)-COLUMN($A$2)+1, ROW(W14)-1), 0)</f>
        <v>1457</v>
      </c>
      <c r="Y14" s="31">
        <f>ROUND(INDEX(Output!$B$2:$W$25, COLUMN(X14)-COLUMN($A$2)+1, ROW(X14)-1), 0)</f>
        <v>1457</v>
      </c>
    </row>
    <row r="15" spans="1:25">
      <c r="A15" s="27" t="s">
        <v>7</v>
      </c>
      <c r="B15" s="31">
        <f>ROUND(INDEX(Output!$B$2:$W$25, COLUMN(A15)-COLUMN($A$2)+1, ROW(A15)-1), 0)</f>
        <v>13606</v>
      </c>
      <c r="C15" s="31">
        <f>ROUND(INDEX(Output!$B$2:$W$25, COLUMN(B15)-COLUMN($A$2)+1, ROW(B15)-1), 0)</f>
        <v>13606</v>
      </c>
      <c r="D15" s="31">
        <f>ROUND(INDEX(Output!$B$2:$W$25, COLUMN(C15)-COLUMN($A$2)+1, ROW(C15)-1), 0)</f>
        <v>13606</v>
      </c>
      <c r="E15" s="31">
        <f>ROUND(INDEX(Output!$B$2:$W$25, COLUMN(D15)-COLUMN($A$2)+1, ROW(D15)-1), 0)</f>
        <v>13606</v>
      </c>
      <c r="F15" s="31">
        <f>ROUND(INDEX(Output!$B$2:$W$25, COLUMN(E15)-COLUMN($A$2)+1, ROW(E15)-1), 0)</f>
        <v>13606</v>
      </c>
      <c r="G15" s="31">
        <f>ROUND(INDEX(Output!$B$2:$W$25, COLUMN(F15)-COLUMN($A$2)+1, ROW(F15)-1), 0)</f>
        <v>13606</v>
      </c>
      <c r="H15" s="31">
        <f>ROUND(INDEX(Output!$B$2:$W$25, COLUMN(G15)-COLUMN($A$2)+1, ROW(G15)-1), 0)</f>
        <v>13606</v>
      </c>
      <c r="I15" s="31">
        <f>ROUND(INDEX(Output!$B$2:$W$25, COLUMN(H15)-COLUMN($A$2)+1, ROW(H15)-1), 0)</f>
        <v>13606</v>
      </c>
      <c r="J15" s="31">
        <f>ROUND(INDEX(Output!$B$2:$W$25, COLUMN(I15)-COLUMN($A$2)+1, ROW(I15)-1), 0)</f>
        <v>13606</v>
      </c>
      <c r="K15" s="31">
        <f>ROUND(INDEX(Output!$B$2:$W$25, COLUMN(J15)-COLUMN($A$2)+1, ROW(J15)-1), 0)</f>
        <v>13606</v>
      </c>
      <c r="L15" s="31">
        <f>ROUND(INDEX(Output!$B$2:$W$25, COLUMN(K15)-COLUMN($A$2)+1, ROW(K15)-1), 0)</f>
        <v>13606</v>
      </c>
      <c r="M15" s="31">
        <f>ROUND(INDEX(Output!$B$2:$W$25, COLUMN(L15)-COLUMN($A$2)+1, ROW(L15)-1), 0)</f>
        <v>13606</v>
      </c>
      <c r="N15" s="31">
        <f>ROUND(INDEX(Output!$B$2:$W$25, COLUMN(M15)-COLUMN($A$2)+1, ROW(M15)-1), 0)</f>
        <v>13606</v>
      </c>
      <c r="O15" s="31">
        <f>ROUND(INDEX(Output!$B$2:$W$25, COLUMN(N15)-COLUMN($A$2)+1, ROW(N15)-1), 0)</f>
        <v>13606</v>
      </c>
      <c r="P15" s="31">
        <f>ROUND(INDEX(Output!$B$2:$W$25, COLUMN(O15)-COLUMN($A$2)+1, ROW(O15)-1), 0)</f>
        <v>13606</v>
      </c>
      <c r="Q15" s="31">
        <f>ROUND(INDEX(Output!$B$2:$W$25, COLUMN(P15)-COLUMN($A$2)+1, ROW(P15)-1), 0)</f>
        <v>13606</v>
      </c>
      <c r="R15" s="31">
        <f>ROUND(INDEX(Output!$B$2:$W$25, COLUMN(Q15)-COLUMN($A$2)+1, ROW(Q15)-1), 0)</f>
        <v>13606</v>
      </c>
      <c r="S15" s="31">
        <f>ROUND(INDEX(Output!$B$2:$W$25, COLUMN(R15)-COLUMN($A$2)+1, ROW(R15)-1), 0)</f>
        <v>13606</v>
      </c>
      <c r="T15" s="31">
        <f>ROUND(INDEX(Output!$B$2:$W$25, COLUMN(S15)-COLUMN($A$2)+1, ROW(S15)-1), 0)</f>
        <v>13606</v>
      </c>
      <c r="U15" s="31">
        <f>ROUND(INDEX(Output!$B$2:$W$25, COLUMN(T15)-COLUMN($A$2)+1, ROW(T15)-1), 0)</f>
        <v>13606</v>
      </c>
      <c r="V15" s="31">
        <f>ROUND(INDEX(Output!$B$2:$W$25, COLUMN(U15)-COLUMN($A$2)+1, ROW(U15)-1), 0)</f>
        <v>13606</v>
      </c>
      <c r="W15" s="31">
        <f>ROUND(INDEX(Output!$B$2:$W$25, COLUMN(V15)-COLUMN($A$2)+1, ROW(V15)-1), 0)</f>
        <v>13606</v>
      </c>
      <c r="X15" s="31">
        <f>ROUND(INDEX(Output!$B$2:$W$25, COLUMN(W15)-COLUMN($A$2)+1, ROW(W15)-1), 0)</f>
        <v>13606</v>
      </c>
      <c r="Y15" s="31">
        <f>ROUND(INDEX(Output!$B$2:$W$25, COLUMN(X15)-COLUMN($A$2)+1, ROW(X15)-1), 0)</f>
        <v>13606</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21</v>
      </c>
      <c r="I16" s="31">
        <f>ROUND(INDEX(Output!$B$2:$W$25, COLUMN(H16)-COLUMN($A$2)+1, ROW(H16)-1), 0)</f>
        <v>410</v>
      </c>
      <c r="J16" s="31">
        <f>ROUND(INDEX(Output!$B$2:$W$25, COLUMN(I16)-COLUMN($A$2)+1, ROW(I16)-1), 0)</f>
        <v>1062</v>
      </c>
      <c r="K16" s="31">
        <f>ROUND(INDEX(Output!$B$2:$W$25, COLUMN(J16)-COLUMN($A$2)+1, ROW(J16)-1), 0)</f>
        <v>1391</v>
      </c>
      <c r="L16" s="31">
        <f>ROUND(INDEX(Output!$B$2:$W$25, COLUMN(K16)-COLUMN($A$2)+1, ROW(K16)-1), 0)</f>
        <v>1544</v>
      </c>
      <c r="M16" s="31">
        <f>ROUND(INDEX(Output!$B$2:$W$25, COLUMN(L16)-COLUMN($A$2)+1, ROW(L16)-1), 0)</f>
        <v>1607</v>
      </c>
      <c r="N16" s="31">
        <f>ROUND(INDEX(Output!$B$2:$W$25, COLUMN(M16)-COLUMN($A$2)+1, ROW(M16)-1), 0)</f>
        <v>1659</v>
      </c>
      <c r="O16" s="31">
        <f>ROUND(INDEX(Output!$B$2:$W$25, COLUMN(N16)-COLUMN($A$2)+1, ROW(N16)-1), 0)</f>
        <v>1627</v>
      </c>
      <c r="P16" s="31">
        <f>ROUND(INDEX(Output!$B$2:$W$25, COLUMN(O16)-COLUMN($A$2)+1, ROW(O16)-1), 0)</f>
        <v>1622</v>
      </c>
      <c r="Q16" s="31">
        <f>ROUND(INDEX(Output!$B$2:$W$25, COLUMN(P16)-COLUMN($A$2)+1, ROW(P16)-1), 0)</f>
        <v>1551</v>
      </c>
      <c r="R16" s="31">
        <f>ROUND(INDEX(Output!$B$2:$W$25, COLUMN(Q16)-COLUMN($A$2)+1, ROW(Q16)-1), 0)</f>
        <v>1394</v>
      </c>
      <c r="S16" s="31">
        <f>ROUND(INDEX(Output!$B$2:$W$25, COLUMN(R16)-COLUMN($A$2)+1, ROW(R16)-1), 0)</f>
        <v>1062</v>
      </c>
      <c r="T16" s="31">
        <f>ROUND(INDEX(Output!$B$2:$W$25, COLUMN(S16)-COLUMN($A$2)+1, ROW(S16)-1), 0)</f>
        <v>430</v>
      </c>
      <c r="U16" s="31">
        <f>ROUND(INDEX(Output!$B$2:$W$25, COLUMN(T16)-COLUMN($A$2)+1, ROW(T16)-1), 0)</f>
        <v>25</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154</v>
      </c>
      <c r="I17" s="31">
        <f>ROUND(INDEX(Output!$B$2:$W$25, COLUMN(H17)-COLUMN($A$2)+1, ROW(H17)-1), 0)</f>
        <v>1261</v>
      </c>
      <c r="J17" s="31">
        <f>ROUND(INDEX(Output!$B$2:$W$25, COLUMN(I17)-COLUMN($A$2)+1, ROW(I17)-1), 0)</f>
        <v>2543</v>
      </c>
      <c r="K17" s="31">
        <f>ROUND(INDEX(Output!$B$2:$W$25, COLUMN(J17)-COLUMN($A$2)+1, ROW(J17)-1), 0)</f>
        <v>3200</v>
      </c>
      <c r="L17" s="31">
        <f>ROUND(INDEX(Output!$B$2:$W$25, COLUMN(K17)-COLUMN($A$2)+1, ROW(K17)-1), 0)</f>
        <v>3497</v>
      </c>
      <c r="M17" s="31">
        <f>ROUND(INDEX(Output!$B$2:$W$25, COLUMN(L17)-COLUMN($A$2)+1, ROW(L17)-1), 0)</f>
        <v>3634</v>
      </c>
      <c r="N17" s="31">
        <f>ROUND(INDEX(Output!$B$2:$W$25, COLUMN(M17)-COLUMN($A$2)+1, ROW(M17)-1), 0)</f>
        <v>3644</v>
      </c>
      <c r="O17" s="31">
        <f>ROUND(INDEX(Output!$B$2:$W$25, COLUMN(N17)-COLUMN($A$2)+1, ROW(N17)-1), 0)</f>
        <v>3590</v>
      </c>
      <c r="P17" s="31">
        <f>ROUND(INDEX(Output!$B$2:$W$25, COLUMN(O17)-COLUMN($A$2)+1, ROW(O17)-1), 0)</f>
        <v>3518</v>
      </c>
      <c r="Q17" s="31">
        <f>ROUND(INDEX(Output!$B$2:$W$25, COLUMN(P17)-COLUMN($A$2)+1, ROW(P17)-1), 0)</f>
        <v>3210</v>
      </c>
      <c r="R17" s="31">
        <f>ROUND(INDEX(Output!$B$2:$W$25, COLUMN(Q17)-COLUMN($A$2)+1, ROW(Q17)-1), 0)</f>
        <v>2769</v>
      </c>
      <c r="S17" s="31">
        <f>ROUND(INDEX(Output!$B$2:$W$25, COLUMN(R17)-COLUMN($A$2)+1, ROW(R17)-1), 0)</f>
        <v>1873</v>
      </c>
      <c r="T17" s="31">
        <f>ROUND(INDEX(Output!$B$2:$W$25, COLUMN(S17)-COLUMN($A$2)+1, ROW(S17)-1), 0)</f>
        <v>486</v>
      </c>
      <c r="U17" s="31">
        <f>ROUND(INDEX(Output!$B$2:$W$25, COLUMN(T17)-COLUMN($A$2)+1, ROW(T17)-1), 0)</f>
        <v>11</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74</v>
      </c>
      <c r="J19" s="31">
        <f>ROUND(INDEX(Output!$B$2:$W$25, COLUMN(I19)-COLUMN($A$2)+1, ROW(I19)-1), 0)</f>
        <v>494</v>
      </c>
      <c r="K19" s="31">
        <f>ROUND(INDEX(Output!$B$2:$W$25, COLUMN(J19)-COLUMN($A$2)+1, ROW(J19)-1), 0)</f>
        <v>725</v>
      </c>
      <c r="L19" s="31">
        <f>ROUND(INDEX(Output!$B$2:$W$25, COLUMN(K19)-COLUMN($A$2)+1, ROW(K19)-1), 0)</f>
        <v>775</v>
      </c>
      <c r="M19" s="31">
        <f>ROUND(INDEX(Output!$B$2:$W$25, COLUMN(L19)-COLUMN($A$2)+1, ROW(L19)-1), 0)</f>
        <v>778</v>
      </c>
      <c r="N19" s="31">
        <f>ROUND(INDEX(Output!$B$2:$W$25, COLUMN(M19)-COLUMN($A$2)+1, ROW(M19)-1), 0)</f>
        <v>781</v>
      </c>
      <c r="O19" s="31">
        <f>ROUND(INDEX(Output!$B$2:$W$25, COLUMN(N19)-COLUMN($A$2)+1, ROW(N19)-1), 0)</f>
        <v>751</v>
      </c>
      <c r="P19" s="31">
        <f>ROUND(INDEX(Output!$B$2:$W$25, COLUMN(O19)-COLUMN($A$2)+1, ROW(O19)-1), 0)</f>
        <v>709</v>
      </c>
      <c r="Q19" s="31">
        <f>ROUND(INDEX(Output!$B$2:$W$25, COLUMN(P19)-COLUMN($A$2)+1, ROW(P19)-1), 0)</f>
        <v>701</v>
      </c>
      <c r="R19" s="31">
        <f>ROUND(INDEX(Output!$B$2:$W$25, COLUMN(Q19)-COLUMN($A$2)+1, ROW(Q19)-1), 0)</f>
        <v>672</v>
      </c>
      <c r="S19" s="31">
        <f>ROUND(INDEX(Output!$B$2:$W$25, COLUMN(R19)-COLUMN($A$2)+1, ROW(R19)-1), 0)</f>
        <v>604</v>
      </c>
      <c r="T19" s="31">
        <f>ROUND(INDEX(Output!$B$2:$W$25, COLUMN(S19)-COLUMN($A$2)+1, ROW(S19)-1), 0)</f>
        <v>285</v>
      </c>
      <c r="U19" s="31">
        <f>ROUND(INDEX(Output!$B$2:$W$25, COLUMN(T19)-COLUMN($A$2)+1, ROW(T19)-1), 0)</f>
        <v>34</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69</v>
      </c>
      <c r="I20" s="31">
        <f>ROUND(INDEX(Output!$B$2:$W$25, COLUMN(H20)-COLUMN($A$2)+1, ROW(H20)-1), 0)</f>
        <v>1511</v>
      </c>
      <c r="J20" s="31">
        <f>ROUND(INDEX(Output!$B$2:$W$25, COLUMN(I20)-COLUMN($A$2)+1, ROW(I20)-1), 0)</f>
        <v>3336</v>
      </c>
      <c r="K20" s="31">
        <f>ROUND(INDEX(Output!$B$2:$W$25, COLUMN(J20)-COLUMN($A$2)+1, ROW(J20)-1), 0)</f>
        <v>3756</v>
      </c>
      <c r="L20" s="31">
        <f>ROUND(INDEX(Output!$B$2:$W$25, COLUMN(K20)-COLUMN($A$2)+1, ROW(K20)-1), 0)</f>
        <v>3783</v>
      </c>
      <c r="M20" s="31">
        <f>ROUND(INDEX(Output!$B$2:$W$25, COLUMN(L20)-COLUMN($A$2)+1, ROW(L20)-1), 0)</f>
        <v>3694</v>
      </c>
      <c r="N20" s="31">
        <f>ROUND(INDEX(Output!$B$2:$W$25, COLUMN(M20)-COLUMN($A$2)+1, ROW(M20)-1), 0)</f>
        <v>3816</v>
      </c>
      <c r="O20" s="31">
        <f>ROUND(INDEX(Output!$B$2:$W$25, COLUMN(N20)-COLUMN($A$2)+1, ROW(N20)-1), 0)</f>
        <v>3762</v>
      </c>
      <c r="P20" s="31">
        <f>ROUND(INDEX(Output!$B$2:$W$25, COLUMN(O20)-COLUMN($A$2)+1, ROW(O20)-1), 0)</f>
        <v>3778</v>
      </c>
      <c r="Q20" s="31">
        <f>ROUND(INDEX(Output!$B$2:$W$25, COLUMN(P20)-COLUMN($A$2)+1, ROW(P20)-1), 0)</f>
        <v>3771</v>
      </c>
      <c r="R20" s="31">
        <f>ROUND(INDEX(Output!$B$2:$W$25, COLUMN(Q20)-COLUMN($A$2)+1, ROW(Q20)-1), 0)</f>
        <v>3611</v>
      </c>
      <c r="S20" s="31">
        <f>ROUND(INDEX(Output!$B$2:$W$25, COLUMN(R20)-COLUMN($A$2)+1, ROW(R20)-1), 0)</f>
        <v>3266</v>
      </c>
      <c r="T20" s="31">
        <f>ROUND(INDEX(Output!$B$2:$W$25, COLUMN(S20)-COLUMN($A$2)+1, ROW(S20)-1), 0)</f>
        <v>1494</v>
      </c>
      <c r="U20" s="31">
        <f>ROUND(INDEX(Output!$B$2:$W$25, COLUMN(T20)-COLUMN($A$2)+1, ROW(T20)-1), 0)</f>
        <v>68</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450</v>
      </c>
      <c r="I21" s="31">
        <f>ROUND(INDEX(Output!$B$2:$W$25, COLUMN(H21)-COLUMN($A$2)+1, ROW(H21)-1), 0)</f>
        <v>4466</v>
      </c>
      <c r="J21" s="31">
        <f>ROUND(INDEX(Output!$B$2:$W$25, COLUMN(I21)-COLUMN($A$2)+1, ROW(I21)-1), 0)</f>
        <v>8113</v>
      </c>
      <c r="K21" s="31">
        <f>ROUND(INDEX(Output!$B$2:$W$25, COLUMN(J21)-COLUMN($A$2)+1, ROW(J21)-1), 0)</f>
        <v>8733</v>
      </c>
      <c r="L21" s="31">
        <f>ROUND(INDEX(Output!$B$2:$W$25, COLUMN(K21)-COLUMN($A$2)+1, ROW(K21)-1), 0)</f>
        <v>8938</v>
      </c>
      <c r="M21" s="31">
        <f>ROUND(INDEX(Output!$B$2:$W$25, COLUMN(L21)-COLUMN($A$2)+1, ROW(L21)-1), 0)</f>
        <v>8957</v>
      </c>
      <c r="N21" s="31">
        <f>ROUND(INDEX(Output!$B$2:$W$25, COLUMN(M21)-COLUMN($A$2)+1, ROW(M21)-1), 0)</f>
        <v>8965</v>
      </c>
      <c r="O21" s="31">
        <f>ROUND(INDEX(Output!$B$2:$W$25, COLUMN(N21)-COLUMN($A$2)+1, ROW(N21)-1), 0)</f>
        <v>8946</v>
      </c>
      <c r="P21" s="31">
        <f>ROUND(INDEX(Output!$B$2:$W$25, COLUMN(O21)-COLUMN($A$2)+1, ROW(O21)-1), 0)</f>
        <v>8916</v>
      </c>
      <c r="Q21" s="31">
        <f>ROUND(INDEX(Output!$B$2:$W$25, COLUMN(P21)-COLUMN($A$2)+1, ROW(P21)-1), 0)</f>
        <v>8529</v>
      </c>
      <c r="R21" s="31">
        <f>ROUND(INDEX(Output!$B$2:$W$25, COLUMN(Q21)-COLUMN($A$2)+1, ROW(Q21)-1), 0)</f>
        <v>8034</v>
      </c>
      <c r="S21" s="31">
        <f>ROUND(INDEX(Output!$B$2:$W$25, COLUMN(R21)-COLUMN($A$2)+1, ROW(R21)-1), 0)</f>
        <v>6569</v>
      </c>
      <c r="T21" s="31">
        <f>ROUND(INDEX(Output!$B$2:$W$25, COLUMN(S21)-COLUMN($A$2)+1, ROW(S21)-1), 0)</f>
        <v>2159</v>
      </c>
      <c r="U21" s="31">
        <f>ROUND(INDEX(Output!$B$2:$W$25, COLUMN(T21)-COLUMN($A$2)+1, ROW(T21)-1), 0)</f>
        <v>52</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770</v>
      </c>
      <c r="C22" s="31">
        <f>ROUND(INDEX(Output!$B$2:$W$25, COLUMN(B22)-COLUMN($A$2)+1, ROW(B22)-1), 0)</f>
        <v>750</v>
      </c>
      <c r="D22" s="31">
        <f>ROUND(INDEX(Output!$B$2:$W$25, COLUMN(C22)-COLUMN($A$2)+1, ROW(C22)-1), 0)</f>
        <v>670</v>
      </c>
      <c r="E22" s="31">
        <f>ROUND(INDEX(Output!$B$2:$W$25, COLUMN(D22)-COLUMN($A$2)+1, ROW(D22)-1), 0)</f>
        <v>585</v>
      </c>
      <c r="F22" s="31">
        <f>ROUND(INDEX(Output!$B$2:$W$25, COLUMN(E22)-COLUMN($A$2)+1, ROW(E22)-1), 0)</f>
        <v>521</v>
      </c>
      <c r="G22" s="31">
        <f>ROUND(INDEX(Output!$B$2:$W$25, COLUMN(F22)-COLUMN($A$2)+1, ROW(F22)-1), 0)</f>
        <v>459</v>
      </c>
      <c r="H22" s="31">
        <f>ROUND(INDEX(Output!$B$2:$W$25, COLUMN(G22)-COLUMN($A$2)+1, ROW(G22)-1), 0)</f>
        <v>404</v>
      </c>
      <c r="I22" s="31">
        <f>ROUND(INDEX(Output!$B$2:$W$25, COLUMN(H22)-COLUMN($A$2)+1, ROW(H22)-1), 0)</f>
        <v>345</v>
      </c>
      <c r="J22" s="31">
        <f>ROUND(INDEX(Output!$B$2:$W$25, COLUMN(I22)-COLUMN($A$2)+1, ROW(I22)-1), 0)</f>
        <v>266</v>
      </c>
      <c r="K22" s="31">
        <f>ROUND(INDEX(Output!$B$2:$W$25, COLUMN(J22)-COLUMN($A$2)+1, ROW(J22)-1), 0)</f>
        <v>258</v>
      </c>
      <c r="L22" s="31">
        <f>ROUND(INDEX(Output!$B$2:$W$25, COLUMN(K22)-COLUMN($A$2)+1, ROW(K22)-1), 0)</f>
        <v>235</v>
      </c>
      <c r="M22" s="31">
        <f>ROUND(INDEX(Output!$B$2:$W$25, COLUMN(L22)-COLUMN($A$2)+1, ROW(L22)-1), 0)</f>
        <v>185</v>
      </c>
      <c r="N22" s="31">
        <f>ROUND(INDEX(Output!$B$2:$W$25, COLUMN(M22)-COLUMN($A$2)+1, ROW(M22)-1), 0)</f>
        <v>183</v>
      </c>
      <c r="O22" s="31">
        <f>ROUND(INDEX(Output!$B$2:$W$25, COLUMN(N22)-COLUMN($A$2)+1, ROW(N22)-1), 0)</f>
        <v>202</v>
      </c>
      <c r="P22" s="31">
        <f>ROUND(INDEX(Output!$B$2:$W$25, COLUMN(O22)-COLUMN($A$2)+1, ROW(O22)-1), 0)</f>
        <v>237</v>
      </c>
      <c r="Q22" s="31">
        <f>ROUND(INDEX(Output!$B$2:$W$25, COLUMN(P22)-COLUMN($A$2)+1, ROW(P22)-1), 0)</f>
        <v>308</v>
      </c>
      <c r="R22" s="31">
        <f>ROUND(INDEX(Output!$B$2:$W$25, COLUMN(Q22)-COLUMN($A$2)+1, ROW(Q22)-1), 0)</f>
        <v>417</v>
      </c>
      <c r="S22" s="31">
        <f>ROUND(INDEX(Output!$B$2:$W$25, COLUMN(R22)-COLUMN($A$2)+1, ROW(R22)-1), 0)</f>
        <v>522</v>
      </c>
      <c r="T22" s="31">
        <f>ROUND(INDEX(Output!$B$2:$W$25, COLUMN(S22)-COLUMN($A$2)+1, ROW(S22)-1), 0)</f>
        <v>604</v>
      </c>
      <c r="U22" s="31">
        <f>ROUND(INDEX(Output!$B$2:$W$25, COLUMN(T22)-COLUMN($A$2)+1, ROW(T22)-1), 0)</f>
        <v>615</v>
      </c>
      <c r="V22" s="31">
        <f>ROUND(INDEX(Output!$B$2:$W$25, COLUMN(U22)-COLUMN($A$2)+1, ROW(U22)-1), 0)</f>
        <v>704</v>
      </c>
      <c r="W22" s="31">
        <f>ROUND(INDEX(Output!$B$2:$W$25, COLUMN(V22)-COLUMN($A$2)+1, ROW(V22)-1), 0)</f>
        <v>721</v>
      </c>
      <c r="X22" s="31">
        <f>ROUND(INDEX(Output!$B$2:$W$25, COLUMN(W22)-COLUMN($A$2)+1, ROW(W22)-1), 0)</f>
        <v>741</v>
      </c>
      <c r="Y22" s="31">
        <f>ROUND(INDEX(Output!$B$2:$W$25, COLUMN(X22)-COLUMN($A$2)+1, ROW(X22)-1), 0)</f>
        <v>791</v>
      </c>
    </row>
    <row r="23" spans="1:25">
      <c r="A23" s="27" t="s">
        <v>32</v>
      </c>
      <c r="B23" s="31">
        <f>ROUND(INDEX(Output!$B$2:$W$25, COLUMN(A23)-COLUMN($A$2)+1, ROW(A23)-1), 0)</f>
        <v>2016</v>
      </c>
      <c r="C23" s="31">
        <f>ROUND(INDEX(Output!$B$2:$W$25, COLUMN(B23)-COLUMN($A$2)+1, ROW(B23)-1), 0)</f>
        <v>1987</v>
      </c>
      <c r="D23" s="31">
        <f>ROUND(INDEX(Output!$B$2:$W$25, COLUMN(C23)-COLUMN($A$2)+1, ROW(C23)-1), 0)</f>
        <v>1845</v>
      </c>
      <c r="E23" s="31">
        <f>ROUND(INDEX(Output!$B$2:$W$25, COLUMN(D23)-COLUMN($A$2)+1, ROW(D23)-1), 0)</f>
        <v>1586</v>
      </c>
      <c r="F23" s="31">
        <f>ROUND(INDEX(Output!$B$2:$W$25, COLUMN(E23)-COLUMN($A$2)+1, ROW(E23)-1), 0)</f>
        <v>1384</v>
      </c>
      <c r="G23" s="31">
        <f>ROUND(INDEX(Output!$B$2:$W$25, COLUMN(F23)-COLUMN($A$2)+1, ROW(F23)-1), 0)</f>
        <v>1131</v>
      </c>
      <c r="H23" s="31">
        <f>ROUND(INDEX(Output!$B$2:$W$25, COLUMN(G23)-COLUMN($A$2)+1, ROW(G23)-1), 0)</f>
        <v>975</v>
      </c>
      <c r="I23" s="31">
        <f>ROUND(INDEX(Output!$B$2:$W$25, COLUMN(H23)-COLUMN($A$2)+1, ROW(H23)-1), 0)</f>
        <v>719</v>
      </c>
      <c r="J23" s="31">
        <f>ROUND(INDEX(Output!$B$2:$W$25, COLUMN(I23)-COLUMN($A$2)+1, ROW(I23)-1), 0)</f>
        <v>536</v>
      </c>
      <c r="K23" s="31">
        <f>ROUND(INDEX(Output!$B$2:$W$25, COLUMN(J23)-COLUMN($A$2)+1, ROW(J23)-1), 0)</f>
        <v>510</v>
      </c>
      <c r="L23" s="31">
        <f>ROUND(INDEX(Output!$B$2:$W$25, COLUMN(K23)-COLUMN($A$2)+1, ROW(K23)-1), 0)</f>
        <v>480</v>
      </c>
      <c r="M23" s="31">
        <f>ROUND(INDEX(Output!$B$2:$W$25, COLUMN(L23)-COLUMN($A$2)+1, ROW(L23)-1), 0)</f>
        <v>454</v>
      </c>
      <c r="N23" s="31">
        <f>ROUND(INDEX(Output!$B$2:$W$25, COLUMN(M23)-COLUMN($A$2)+1, ROW(M23)-1), 0)</f>
        <v>479</v>
      </c>
      <c r="O23" s="31">
        <f>ROUND(INDEX(Output!$B$2:$W$25, COLUMN(N23)-COLUMN($A$2)+1, ROW(N23)-1), 0)</f>
        <v>567</v>
      </c>
      <c r="P23" s="31">
        <f>ROUND(INDEX(Output!$B$2:$W$25, COLUMN(O23)-COLUMN($A$2)+1, ROW(O23)-1), 0)</f>
        <v>801</v>
      </c>
      <c r="Q23" s="31">
        <f>ROUND(INDEX(Output!$B$2:$W$25, COLUMN(P23)-COLUMN($A$2)+1, ROW(P23)-1), 0)</f>
        <v>1256</v>
      </c>
      <c r="R23" s="31">
        <f>ROUND(INDEX(Output!$B$2:$W$25, COLUMN(Q23)-COLUMN($A$2)+1, ROW(Q23)-1), 0)</f>
        <v>1575</v>
      </c>
      <c r="S23" s="31">
        <f>ROUND(INDEX(Output!$B$2:$W$25, COLUMN(R23)-COLUMN($A$2)+1, ROW(R23)-1), 0)</f>
        <v>1896</v>
      </c>
      <c r="T23" s="31">
        <f>ROUND(INDEX(Output!$B$2:$W$25, COLUMN(S23)-COLUMN($A$2)+1, ROW(S23)-1), 0)</f>
        <v>2047</v>
      </c>
      <c r="U23" s="31">
        <f>ROUND(INDEX(Output!$B$2:$W$25, COLUMN(T23)-COLUMN($A$2)+1, ROW(T23)-1), 0)</f>
        <v>2135</v>
      </c>
      <c r="V23" s="31">
        <f>ROUND(INDEX(Output!$B$2:$W$25, COLUMN(U23)-COLUMN($A$2)+1, ROW(U23)-1), 0)</f>
        <v>2123</v>
      </c>
      <c r="W23" s="31">
        <f>ROUND(INDEX(Output!$B$2:$W$25, COLUMN(V23)-COLUMN($A$2)+1, ROW(V23)-1), 0)</f>
        <v>2183</v>
      </c>
      <c r="X23" s="31">
        <f>ROUND(INDEX(Output!$B$2:$W$25, COLUMN(W23)-COLUMN($A$2)+1, ROW(W23)-1), 0)</f>
        <v>2076</v>
      </c>
      <c r="Y23" s="31">
        <f>ROUND(INDEX(Output!$B$2:$W$25, COLUMN(X23)-COLUMN($A$2)+1, ROW(X23)-1), 0)</f>
        <v>2076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Apr_Profiles!B2*INDEX(Apr_Profiles!$AA$2:$AA$23, MATCH(Apr_Profiles!B$1,Apr_Profiles!$Z$2:$Z$23, 0))</f>
        <v>202.40361600000003</v>
      </c>
      <c r="C2" s="32">
        <f>Apr_Profiles!C2*INDEX(Apr_Profiles!$AA$2:$AA$23, MATCH(Apr_Profiles!C$1,Apr_Profiles!$Z$2:$Z$23, 0))</f>
        <v>377.54564400000004</v>
      </c>
      <c r="D2" s="32">
        <f>Apr_Profiles!D2*INDEX(Apr_Profiles!$AA$2:$AA$23, MATCH(Apr_Profiles!D$1,Apr_Profiles!$Z$2:$Z$23, 0))</f>
        <v>17217.450000000004</v>
      </c>
      <c r="E2" s="32">
        <f>Apr_Profiles!E2*INDEX(Apr_Profiles!$AA$2:$AA$23, MATCH(Apr_Profiles!E$1,Apr_Profiles!$Z$2:$Z$23, 0))</f>
        <v>0</v>
      </c>
      <c r="F2" s="32">
        <f>Apr_Profiles!F2*INDEX(Apr_Profiles!$AA$2:$AA$23, MATCH(Apr_Profiles!F$1,Apr_Profiles!$Z$2:$Z$23, 0))</f>
        <v>1843.2379190000001</v>
      </c>
      <c r="G2" s="32">
        <f>Apr_Profiles!G2*INDEX(Apr_Profiles!$AA$2:$AA$23, MATCH(Apr_Profiles!G$1,Apr_Profiles!$Z$2:$Z$23, 0))</f>
        <v>8017.3300000000008</v>
      </c>
      <c r="H2" s="32">
        <f>Apr_Profiles!H2*INDEX(Apr_Profiles!$AA$2:$AA$23, MATCH(Apr_Profiles!H$1,Apr_Profiles!$Z$2:$Z$23, 0))</f>
        <v>0</v>
      </c>
      <c r="I2" s="32">
        <f>Apr_Profiles!I2*INDEX(Apr_Profiles!$AA$2:$AA$23, MATCH(Apr_Profiles!I$1,Apr_Profiles!$Z$2:$Z$23, 0))</f>
        <v>254.7</v>
      </c>
      <c r="J2" s="32">
        <f>Apr_Profiles!J2*INDEX(Apr_Profiles!$AA$2:$AA$23, MATCH(Apr_Profiles!J$1,Apr_Profiles!$Z$2:$Z$23, 0))</f>
        <v>1242.209004</v>
      </c>
      <c r="K2" s="32">
        <f>Apr_Profiles!K2*INDEX(Apr_Profiles!$AA$2:$AA$23, MATCH(Apr_Profiles!K$1,Apr_Profiles!$Z$2:$Z$23, 0))</f>
        <v>2888.8654999999999</v>
      </c>
      <c r="L2" s="32">
        <f>Apr_Profiles!L2*INDEX(Apr_Profiles!$AA$2:$AA$23, MATCH(Apr_Profiles!L$1,Apr_Profiles!$Z$2:$Z$23, 0))</f>
        <v>2500</v>
      </c>
      <c r="M2" s="32">
        <f>Apr_Profiles!M2*INDEX(Apr_Profiles!$AA$2:$AA$23, MATCH(Apr_Profiles!M$1,Apr_Profiles!$Z$2:$Z$23, 0))</f>
        <v>2280</v>
      </c>
      <c r="N2" s="32">
        <f>Apr_Profiles!N2*INDEX(Apr_Profiles!$AA$2:$AA$23, MATCH(Apr_Profiles!N$1,Apr_Profiles!$Z$2:$Z$23, 0))</f>
        <v>1457.08</v>
      </c>
      <c r="O2" s="32">
        <f>Apr_Profiles!O2*INDEX(Apr_Profiles!$AA$2:$AA$23, MATCH(Apr_Profiles!O$1,Apr_Profiles!$Z$2:$Z$23, 0))</f>
        <v>13605.869999999997</v>
      </c>
      <c r="P2" s="32">
        <f>Apr_Profiles!P2*INDEX(Apr_Profiles!$AA$2:$AA$23, MATCH(Apr_Profiles!P$1,Apr_Profiles!$Z$2:$Z$23, 0))</f>
        <v>0</v>
      </c>
      <c r="Q2" s="32">
        <f>Apr_Profiles!Q2*INDEX(Apr_Profiles!$AA$2:$AA$23, MATCH(Apr_Profiles!Q$1,Apr_Profiles!$Z$2:$Z$23, 0))</f>
        <v>-8.3277363403428385E-5</v>
      </c>
      <c r="R2" s="32">
        <f>Apr_Profiles!R2*INDEX(Apr_Profiles!$AA$2:$AA$23, MATCH(Apr_Profiles!R$1,Apr_Profiles!$Z$2:$Z$23, 0))</f>
        <v>0</v>
      </c>
      <c r="S2" s="32">
        <f>Apr_Profiles!S2*INDEX(Apr_Profiles!$AA$2:$AA$23, MATCH(Apr_Profiles!S$1,Apr_Profiles!$Z$2:$Z$23, 0))</f>
        <v>0</v>
      </c>
      <c r="T2" s="32">
        <f>Apr_Profiles!T2*INDEX(Apr_Profiles!$AA$2:$AA$23, MATCH(Apr_Profiles!T$1,Apr_Profiles!$Z$2:$Z$23, 0))</f>
        <v>0</v>
      </c>
      <c r="U2" s="32">
        <f>Apr_Profiles!U2*INDEX(Apr_Profiles!$AA$2:$AA$23, MATCH(Apr_Profiles!U$1,Apr_Profiles!$Z$2:$Z$23, 0))</f>
        <v>0</v>
      </c>
      <c r="V2" s="32">
        <f>Apr_Profiles!V2*INDEX(Apr_Profiles!$AA$2:$AA$23, MATCH(Apr_Profiles!V$1,Apr_Profiles!$Z$2:$Z$23, 0))</f>
        <v>769.82119707180277</v>
      </c>
      <c r="W2" s="32">
        <f>Apr_Profiles!W2*INDEX(Apr_Profiles!$AA$2:$AA$23, MATCH(Apr_Profiles!W$1,Apr_Profiles!$Z$2:$Z$23, 0))</f>
        <v>2015.7519655178523</v>
      </c>
      <c r="X2" s="33">
        <f t="shared" ref="X2:X25" si="0">SUM(B2:W2)</f>
        <v>54672.264762312298</v>
      </c>
    </row>
    <row r="3" spans="1:24">
      <c r="A3" s="27">
        <v>2</v>
      </c>
      <c r="B3" s="32">
        <f>Apr_Profiles!B3*INDEX(Apr_Profiles!$AA$2:$AA$23, MATCH(Apr_Profiles!B$1,Apr_Profiles!$Z$2:$Z$23, 0))</f>
        <v>202.40361600000003</v>
      </c>
      <c r="C3" s="32">
        <f>Apr_Profiles!C3*INDEX(Apr_Profiles!$AA$2:$AA$23, MATCH(Apr_Profiles!C$1,Apr_Profiles!$Z$2:$Z$23, 0))</f>
        <v>377.54564400000004</v>
      </c>
      <c r="D3" s="32">
        <f>Apr_Profiles!D3*INDEX(Apr_Profiles!$AA$2:$AA$23, MATCH(Apr_Profiles!D$1,Apr_Profiles!$Z$2:$Z$23, 0))</f>
        <v>17217.450000000004</v>
      </c>
      <c r="E3" s="32">
        <f>Apr_Profiles!E3*INDEX(Apr_Profiles!$AA$2:$AA$23, MATCH(Apr_Profiles!E$1,Apr_Profiles!$Z$2:$Z$23, 0))</f>
        <v>0</v>
      </c>
      <c r="F3" s="32">
        <f>Apr_Profiles!F3*INDEX(Apr_Profiles!$AA$2:$AA$23, MATCH(Apr_Profiles!F$1,Apr_Profiles!$Z$2:$Z$23, 0))</f>
        <v>1843.2379190000001</v>
      </c>
      <c r="G3" s="32">
        <f>Apr_Profiles!G3*INDEX(Apr_Profiles!$AA$2:$AA$23, MATCH(Apr_Profiles!G$1,Apr_Profiles!$Z$2:$Z$23, 0))</f>
        <v>8017.3300000000008</v>
      </c>
      <c r="H3" s="32">
        <f>Apr_Profiles!H3*INDEX(Apr_Profiles!$AA$2:$AA$23, MATCH(Apr_Profiles!H$1,Apr_Profiles!$Z$2:$Z$23, 0))</f>
        <v>0</v>
      </c>
      <c r="I3" s="32">
        <f>Apr_Profiles!I3*INDEX(Apr_Profiles!$AA$2:$AA$23, MATCH(Apr_Profiles!I$1,Apr_Profiles!$Z$2:$Z$23, 0))</f>
        <v>254.7</v>
      </c>
      <c r="J3" s="32">
        <f>Apr_Profiles!J3*INDEX(Apr_Profiles!$AA$2:$AA$23, MATCH(Apr_Profiles!J$1,Apr_Profiles!$Z$2:$Z$23, 0))</f>
        <v>1242.209004</v>
      </c>
      <c r="K3" s="32">
        <f>Apr_Profiles!K3*INDEX(Apr_Profiles!$AA$2:$AA$23, MATCH(Apr_Profiles!K$1,Apr_Profiles!$Z$2:$Z$23, 0))</f>
        <v>2888.8654999999999</v>
      </c>
      <c r="L3" s="32">
        <f>Apr_Profiles!L3*INDEX(Apr_Profiles!$AA$2:$AA$23, MATCH(Apr_Profiles!L$1,Apr_Profiles!$Z$2:$Z$23, 0))</f>
        <v>2500</v>
      </c>
      <c r="M3" s="32">
        <f>Apr_Profiles!M3*INDEX(Apr_Profiles!$AA$2:$AA$23, MATCH(Apr_Profiles!M$1,Apr_Profiles!$Z$2:$Z$23, 0))</f>
        <v>2280</v>
      </c>
      <c r="N3" s="32">
        <f>Apr_Profiles!N3*INDEX(Apr_Profiles!$AA$2:$AA$23, MATCH(Apr_Profiles!N$1,Apr_Profiles!$Z$2:$Z$23, 0))</f>
        <v>1457.08</v>
      </c>
      <c r="O3" s="32">
        <f>Apr_Profiles!O3*INDEX(Apr_Profiles!$AA$2:$AA$23, MATCH(Apr_Profiles!O$1,Apr_Profiles!$Z$2:$Z$23, 0))</f>
        <v>13605.869999999997</v>
      </c>
      <c r="P3" s="32">
        <f>Apr_Profiles!P3*INDEX(Apr_Profiles!$AA$2:$AA$23, MATCH(Apr_Profiles!P$1,Apr_Profiles!$Z$2:$Z$23, 0))</f>
        <v>0</v>
      </c>
      <c r="Q3" s="32">
        <f>Apr_Profiles!Q3*INDEX(Apr_Profiles!$AA$2:$AA$23, MATCH(Apr_Profiles!Q$1,Apr_Profiles!$Z$2:$Z$23, 0))</f>
        <v>-2.4959326281020211E-3</v>
      </c>
      <c r="R3" s="32">
        <f>Apr_Profiles!R3*INDEX(Apr_Profiles!$AA$2:$AA$23, MATCH(Apr_Profiles!R$1,Apr_Profiles!$Z$2:$Z$23, 0))</f>
        <v>0</v>
      </c>
      <c r="S3" s="32">
        <f>Apr_Profiles!S3*INDEX(Apr_Profiles!$AA$2:$AA$23, MATCH(Apr_Profiles!S$1,Apr_Profiles!$Z$2:$Z$23, 0))</f>
        <v>0</v>
      </c>
      <c r="T3" s="32">
        <f>Apr_Profiles!T3*INDEX(Apr_Profiles!$AA$2:$AA$23, MATCH(Apr_Profiles!T$1,Apr_Profiles!$Z$2:$Z$23, 0))</f>
        <v>0</v>
      </c>
      <c r="U3" s="32">
        <f>Apr_Profiles!U3*INDEX(Apr_Profiles!$AA$2:$AA$23, MATCH(Apr_Profiles!U$1,Apr_Profiles!$Z$2:$Z$23, 0))</f>
        <v>0</v>
      </c>
      <c r="V3" s="32">
        <f>Apr_Profiles!V3*INDEX(Apr_Profiles!$AA$2:$AA$23, MATCH(Apr_Profiles!V$1,Apr_Profiles!$Z$2:$Z$23, 0))</f>
        <v>749.68198200257234</v>
      </c>
      <c r="W3" s="32">
        <f>Apr_Profiles!W3*INDEX(Apr_Profiles!$AA$2:$AA$23, MATCH(Apr_Profiles!W$1,Apr_Profiles!$Z$2:$Z$23, 0))</f>
        <v>1986.991273580571</v>
      </c>
      <c r="X3" s="33">
        <f t="shared" si="0"/>
        <v>54623.362442650519</v>
      </c>
    </row>
    <row r="4" spans="1:24">
      <c r="A4" s="27">
        <v>3</v>
      </c>
      <c r="B4" s="32">
        <f>Apr_Profiles!B4*INDEX(Apr_Profiles!$AA$2:$AA$23, MATCH(Apr_Profiles!B$1,Apr_Profiles!$Z$2:$Z$23, 0))</f>
        <v>202.40361600000003</v>
      </c>
      <c r="C4" s="32">
        <f>Apr_Profiles!C4*INDEX(Apr_Profiles!$AA$2:$AA$23, MATCH(Apr_Profiles!C$1,Apr_Profiles!$Z$2:$Z$23, 0))</f>
        <v>377.54564400000004</v>
      </c>
      <c r="D4" s="32">
        <f>Apr_Profiles!D4*INDEX(Apr_Profiles!$AA$2:$AA$23, MATCH(Apr_Profiles!D$1,Apr_Profiles!$Z$2:$Z$23, 0))</f>
        <v>17217.450000000004</v>
      </c>
      <c r="E4" s="32">
        <f>Apr_Profiles!E4*INDEX(Apr_Profiles!$AA$2:$AA$23, MATCH(Apr_Profiles!E$1,Apr_Profiles!$Z$2:$Z$23, 0))</f>
        <v>0</v>
      </c>
      <c r="F4" s="32">
        <f>Apr_Profiles!F4*INDEX(Apr_Profiles!$AA$2:$AA$23, MATCH(Apr_Profiles!F$1,Apr_Profiles!$Z$2:$Z$23, 0))</f>
        <v>1843.2379190000001</v>
      </c>
      <c r="G4" s="32">
        <f>Apr_Profiles!G4*INDEX(Apr_Profiles!$AA$2:$AA$23, MATCH(Apr_Profiles!G$1,Apr_Profiles!$Z$2:$Z$23, 0))</f>
        <v>8017.3300000000008</v>
      </c>
      <c r="H4" s="32">
        <f>Apr_Profiles!H4*INDEX(Apr_Profiles!$AA$2:$AA$23, MATCH(Apr_Profiles!H$1,Apr_Profiles!$Z$2:$Z$23, 0))</f>
        <v>0</v>
      </c>
      <c r="I4" s="32">
        <f>Apr_Profiles!I4*INDEX(Apr_Profiles!$AA$2:$AA$23, MATCH(Apr_Profiles!I$1,Apr_Profiles!$Z$2:$Z$23, 0))</f>
        <v>254.7</v>
      </c>
      <c r="J4" s="32">
        <f>Apr_Profiles!J4*INDEX(Apr_Profiles!$AA$2:$AA$23, MATCH(Apr_Profiles!J$1,Apr_Profiles!$Z$2:$Z$23, 0))</f>
        <v>1242.209004</v>
      </c>
      <c r="K4" s="32">
        <f>Apr_Profiles!K4*INDEX(Apr_Profiles!$AA$2:$AA$23, MATCH(Apr_Profiles!K$1,Apr_Profiles!$Z$2:$Z$23, 0))</f>
        <v>2888.8654999999999</v>
      </c>
      <c r="L4" s="32">
        <f>Apr_Profiles!L4*INDEX(Apr_Profiles!$AA$2:$AA$23, MATCH(Apr_Profiles!L$1,Apr_Profiles!$Z$2:$Z$23, 0))</f>
        <v>2500</v>
      </c>
      <c r="M4" s="32">
        <f>Apr_Profiles!M4*INDEX(Apr_Profiles!$AA$2:$AA$23, MATCH(Apr_Profiles!M$1,Apr_Profiles!$Z$2:$Z$23, 0))</f>
        <v>2280</v>
      </c>
      <c r="N4" s="32">
        <f>Apr_Profiles!N4*INDEX(Apr_Profiles!$AA$2:$AA$23, MATCH(Apr_Profiles!N$1,Apr_Profiles!$Z$2:$Z$23, 0))</f>
        <v>1457.08</v>
      </c>
      <c r="O4" s="32">
        <f>Apr_Profiles!O4*INDEX(Apr_Profiles!$AA$2:$AA$23, MATCH(Apr_Profiles!O$1,Apr_Profiles!$Z$2:$Z$23, 0))</f>
        <v>13605.869999999997</v>
      </c>
      <c r="P4" s="32">
        <f>Apr_Profiles!P4*INDEX(Apr_Profiles!$AA$2:$AA$23, MATCH(Apr_Profiles!P$1,Apr_Profiles!$Z$2:$Z$23, 0))</f>
        <v>0</v>
      </c>
      <c r="Q4" s="32">
        <f>Apr_Profiles!Q4*INDEX(Apr_Profiles!$AA$2:$AA$23, MATCH(Apr_Profiles!Q$1,Apr_Profiles!$Z$2:$Z$23, 0))</f>
        <v>-4.1188360334842898E-3</v>
      </c>
      <c r="R4" s="32">
        <f>Apr_Profiles!R4*INDEX(Apr_Profiles!$AA$2:$AA$23, MATCH(Apr_Profiles!R$1,Apr_Profiles!$Z$2:$Z$23, 0))</f>
        <v>0</v>
      </c>
      <c r="S4" s="32">
        <f>Apr_Profiles!S4*INDEX(Apr_Profiles!$AA$2:$AA$23, MATCH(Apr_Profiles!S$1,Apr_Profiles!$Z$2:$Z$23, 0))</f>
        <v>0</v>
      </c>
      <c r="T4" s="32">
        <f>Apr_Profiles!T4*INDEX(Apr_Profiles!$AA$2:$AA$23, MATCH(Apr_Profiles!T$1,Apr_Profiles!$Z$2:$Z$23, 0))</f>
        <v>0</v>
      </c>
      <c r="U4" s="32">
        <f>Apr_Profiles!U4*INDEX(Apr_Profiles!$AA$2:$AA$23, MATCH(Apr_Profiles!U$1,Apr_Profiles!$Z$2:$Z$23, 0))</f>
        <v>0</v>
      </c>
      <c r="V4" s="32">
        <f>Apr_Profiles!V4*INDEX(Apr_Profiles!$AA$2:$AA$23, MATCH(Apr_Profiles!V$1,Apr_Profiles!$Z$2:$Z$23, 0))</f>
        <v>670.34837899753347</v>
      </c>
      <c r="W4" s="32">
        <f>Apr_Profiles!W4*INDEX(Apr_Profiles!$AA$2:$AA$23, MATCH(Apr_Profiles!W$1,Apr_Profiles!$Z$2:$Z$23, 0))</f>
        <v>1844.7107508269041</v>
      </c>
      <c r="X4" s="33">
        <f t="shared" si="0"/>
        <v>54401.746693988411</v>
      </c>
    </row>
    <row r="5" spans="1:24">
      <c r="A5" s="27">
        <v>4</v>
      </c>
      <c r="B5" s="32">
        <f>Apr_Profiles!B5*INDEX(Apr_Profiles!$AA$2:$AA$23, MATCH(Apr_Profiles!B$1,Apr_Profiles!$Z$2:$Z$23, 0))</f>
        <v>202.40361600000003</v>
      </c>
      <c r="C5" s="32">
        <f>Apr_Profiles!C5*INDEX(Apr_Profiles!$AA$2:$AA$23, MATCH(Apr_Profiles!C$1,Apr_Profiles!$Z$2:$Z$23, 0))</f>
        <v>377.54564400000004</v>
      </c>
      <c r="D5" s="32">
        <f>Apr_Profiles!D5*INDEX(Apr_Profiles!$AA$2:$AA$23, MATCH(Apr_Profiles!D$1,Apr_Profiles!$Z$2:$Z$23, 0))</f>
        <v>17217.450000000004</v>
      </c>
      <c r="E5" s="32">
        <f>Apr_Profiles!E5*INDEX(Apr_Profiles!$AA$2:$AA$23, MATCH(Apr_Profiles!E$1,Apr_Profiles!$Z$2:$Z$23, 0))</f>
        <v>0</v>
      </c>
      <c r="F5" s="32">
        <f>Apr_Profiles!F5*INDEX(Apr_Profiles!$AA$2:$AA$23, MATCH(Apr_Profiles!F$1,Apr_Profiles!$Z$2:$Z$23, 0))</f>
        <v>1843.2379190000001</v>
      </c>
      <c r="G5" s="32">
        <f>Apr_Profiles!G5*INDEX(Apr_Profiles!$AA$2:$AA$23, MATCH(Apr_Profiles!G$1,Apr_Profiles!$Z$2:$Z$23, 0))</f>
        <v>8017.3300000000008</v>
      </c>
      <c r="H5" s="32">
        <f>Apr_Profiles!H5*INDEX(Apr_Profiles!$AA$2:$AA$23, MATCH(Apr_Profiles!H$1,Apr_Profiles!$Z$2:$Z$23, 0))</f>
        <v>0</v>
      </c>
      <c r="I5" s="32">
        <f>Apr_Profiles!I5*INDEX(Apr_Profiles!$AA$2:$AA$23, MATCH(Apr_Profiles!I$1,Apr_Profiles!$Z$2:$Z$23, 0))</f>
        <v>254.7</v>
      </c>
      <c r="J5" s="32">
        <f>Apr_Profiles!J5*INDEX(Apr_Profiles!$AA$2:$AA$23, MATCH(Apr_Profiles!J$1,Apr_Profiles!$Z$2:$Z$23, 0))</f>
        <v>1242.209004</v>
      </c>
      <c r="K5" s="32">
        <f>Apr_Profiles!K5*INDEX(Apr_Profiles!$AA$2:$AA$23, MATCH(Apr_Profiles!K$1,Apr_Profiles!$Z$2:$Z$23, 0))</f>
        <v>2888.8654999999999</v>
      </c>
      <c r="L5" s="32">
        <f>Apr_Profiles!L5*INDEX(Apr_Profiles!$AA$2:$AA$23, MATCH(Apr_Profiles!L$1,Apr_Profiles!$Z$2:$Z$23, 0))</f>
        <v>2500</v>
      </c>
      <c r="M5" s="32">
        <f>Apr_Profiles!M5*INDEX(Apr_Profiles!$AA$2:$AA$23, MATCH(Apr_Profiles!M$1,Apr_Profiles!$Z$2:$Z$23, 0))</f>
        <v>2280</v>
      </c>
      <c r="N5" s="32">
        <f>Apr_Profiles!N5*INDEX(Apr_Profiles!$AA$2:$AA$23, MATCH(Apr_Profiles!N$1,Apr_Profiles!$Z$2:$Z$23, 0))</f>
        <v>1457.08</v>
      </c>
      <c r="O5" s="32">
        <f>Apr_Profiles!O5*INDEX(Apr_Profiles!$AA$2:$AA$23, MATCH(Apr_Profiles!O$1,Apr_Profiles!$Z$2:$Z$23, 0))</f>
        <v>13605.869999999997</v>
      </c>
      <c r="P5" s="32">
        <f>Apr_Profiles!P5*INDEX(Apr_Profiles!$AA$2:$AA$23, MATCH(Apr_Profiles!P$1,Apr_Profiles!$Z$2:$Z$23, 0))</f>
        <v>0</v>
      </c>
      <c r="Q5" s="32">
        <f>Apr_Profiles!Q5*INDEX(Apr_Profiles!$AA$2:$AA$23, MATCH(Apr_Profiles!Q$1,Apr_Profiles!$Z$2:$Z$23, 0))</f>
        <v>-5.5382787968856276E-3</v>
      </c>
      <c r="R5" s="32">
        <f>Apr_Profiles!R5*INDEX(Apr_Profiles!$AA$2:$AA$23, MATCH(Apr_Profiles!R$1,Apr_Profiles!$Z$2:$Z$23, 0))</f>
        <v>0</v>
      </c>
      <c r="S5" s="32">
        <f>Apr_Profiles!S5*INDEX(Apr_Profiles!$AA$2:$AA$23, MATCH(Apr_Profiles!S$1,Apr_Profiles!$Z$2:$Z$23, 0))</f>
        <v>0</v>
      </c>
      <c r="T5" s="32">
        <f>Apr_Profiles!T5*INDEX(Apr_Profiles!$AA$2:$AA$23, MATCH(Apr_Profiles!T$1,Apr_Profiles!$Z$2:$Z$23, 0))</f>
        <v>0</v>
      </c>
      <c r="U5" s="32">
        <f>Apr_Profiles!U5*INDEX(Apr_Profiles!$AA$2:$AA$23, MATCH(Apr_Profiles!U$1,Apr_Profiles!$Z$2:$Z$23, 0))</f>
        <v>0</v>
      </c>
      <c r="V5" s="32">
        <f>Apr_Profiles!V5*INDEX(Apr_Profiles!$AA$2:$AA$23, MATCH(Apr_Profiles!V$1,Apr_Profiles!$Z$2:$Z$23, 0))</f>
        <v>584.79164254923137</v>
      </c>
      <c r="W5" s="32">
        <f>Apr_Profiles!W5*INDEX(Apr_Profiles!$AA$2:$AA$23, MATCH(Apr_Profiles!W$1,Apr_Profiles!$Z$2:$Z$23, 0))</f>
        <v>1586.0752471475639</v>
      </c>
      <c r="X5" s="33">
        <f t="shared" si="0"/>
        <v>54057.553034418001</v>
      </c>
    </row>
    <row r="6" spans="1:24">
      <c r="A6" s="27">
        <v>5</v>
      </c>
      <c r="B6" s="32">
        <f>Apr_Profiles!B6*INDEX(Apr_Profiles!$AA$2:$AA$23, MATCH(Apr_Profiles!B$1,Apr_Profiles!$Z$2:$Z$23, 0))</f>
        <v>202.40361600000003</v>
      </c>
      <c r="C6" s="32">
        <f>Apr_Profiles!C6*INDEX(Apr_Profiles!$AA$2:$AA$23, MATCH(Apr_Profiles!C$1,Apr_Profiles!$Z$2:$Z$23, 0))</f>
        <v>377.54564400000004</v>
      </c>
      <c r="D6" s="32">
        <f>Apr_Profiles!D6*INDEX(Apr_Profiles!$AA$2:$AA$23, MATCH(Apr_Profiles!D$1,Apr_Profiles!$Z$2:$Z$23, 0))</f>
        <v>17217.450000000004</v>
      </c>
      <c r="E6" s="32">
        <f>Apr_Profiles!E6*INDEX(Apr_Profiles!$AA$2:$AA$23, MATCH(Apr_Profiles!E$1,Apr_Profiles!$Z$2:$Z$23, 0))</f>
        <v>0</v>
      </c>
      <c r="F6" s="32">
        <f>Apr_Profiles!F6*INDEX(Apr_Profiles!$AA$2:$AA$23, MATCH(Apr_Profiles!F$1,Apr_Profiles!$Z$2:$Z$23, 0))</f>
        <v>1843.2379190000001</v>
      </c>
      <c r="G6" s="32">
        <f>Apr_Profiles!G6*INDEX(Apr_Profiles!$AA$2:$AA$23, MATCH(Apr_Profiles!G$1,Apr_Profiles!$Z$2:$Z$23, 0))</f>
        <v>8017.3300000000008</v>
      </c>
      <c r="H6" s="32">
        <f>Apr_Profiles!H6*INDEX(Apr_Profiles!$AA$2:$AA$23, MATCH(Apr_Profiles!H$1,Apr_Profiles!$Z$2:$Z$23, 0))</f>
        <v>0</v>
      </c>
      <c r="I6" s="32">
        <f>Apr_Profiles!I6*INDEX(Apr_Profiles!$AA$2:$AA$23, MATCH(Apr_Profiles!I$1,Apr_Profiles!$Z$2:$Z$23, 0))</f>
        <v>254.7</v>
      </c>
      <c r="J6" s="32">
        <f>Apr_Profiles!J6*INDEX(Apr_Profiles!$AA$2:$AA$23, MATCH(Apr_Profiles!J$1,Apr_Profiles!$Z$2:$Z$23, 0))</f>
        <v>1242.209004</v>
      </c>
      <c r="K6" s="32">
        <f>Apr_Profiles!K6*INDEX(Apr_Profiles!$AA$2:$AA$23, MATCH(Apr_Profiles!K$1,Apr_Profiles!$Z$2:$Z$23, 0))</f>
        <v>2888.8654999999999</v>
      </c>
      <c r="L6" s="32">
        <f>Apr_Profiles!L6*INDEX(Apr_Profiles!$AA$2:$AA$23, MATCH(Apr_Profiles!L$1,Apr_Profiles!$Z$2:$Z$23, 0))</f>
        <v>2500</v>
      </c>
      <c r="M6" s="32">
        <f>Apr_Profiles!M6*INDEX(Apr_Profiles!$AA$2:$AA$23, MATCH(Apr_Profiles!M$1,Apr_Profiles!$Z$2:$Z$23, 0))</f>
        <v>2280</v>
      </c>
      <c r="N6" s="32">
        <f>Apr_Profiles!N6*INDEX(Apr_Profiles!$AA$2:$AA$23, MATCH(Apr_Profiles!N$1,Apr_Profiles!$Z$2:$Z$23, 0))</f>
        <v>1457.08</v>
      </c>
      <c r="O6" s="32">
        <f>Apr_Profiles!O6*INDEX(Apr_Profiles!$AA$2:$AA$23, MATCH(Apr_Profiles!O$1,Apr_Profiles!$Z$2:$Z$23, 0))</f>
        <v>13605.869999999997</v>
      </c>
      <c r="P6" s="32">
        <f>Apr_Profiles!P6*INDEX(Apr_Profiles!$AA$2:$AA$23, MATCH(Apr_Profiles!P$1,Apr_Profiles!$Z$2:$Z$23, 0))</f>
        <v>0</v>
      </c>
      <c r="Q6" s="32">
        <f>Apr_Profiles!Q6*INDEX(Apr_Profiles!$AA$2:$AA$23, MATCH(Apr_Profiles!Q$1,Apr_Profiles!$Z$2:$Z$23, 0))</f>
        <v>-6.0683354112275019E-3</v>
      </c>
      <c r="R6" s="32">
        <f>Apr_Profiles!R6*INDEX(Apr_Profiles!$AA$2:$AA$23, MATCH(Apr_Profiles!R$1,Apr_Profiles!$Z$2:$Z$23, 0))</f>
        <v>0</v>
      </c>
      <c r="S6" s="32">
        <f>Apr_Profiles!S6*INDEX(Apr_Profiles!$AA$2:$AA$23, MATCH(Apr_Profiles!S$1,Apr_Profiles!$Z$2:$Z$23, 0))</f>
        <v>0</v>
      </c>
      <c r="T6" s="32">
        <f>Apr_Profiles!T6*INDEX(Apr_Profiles!$AA$2:$AA$23, MATCH(Apr_Profiles!T$1,Apr_Profiles!$Z$2:$Z$23, 0))</f>
        <v>0</v>
      </c>
      <c r="U6" s="32">
        <f>Apr_Profiles!U6*INDEX(Apr_Profiles!$AA$2:$AA$23, MATCH(Apr_Profiles!U$1,Apr_Profiles!$Z$2:$Z$23, 0))</f>
        <v>0</v>
      </c>
      <c r="V6" s="32">
        <f>Apr_Profiles!V6*INDEX(Apr_Profiles!$AA$2:$AA$23, MATCH(Apr_Profiles!V$1,Apr_Profiles!$Z$2:$Z$23, 0))</f>
        <v>520.89008784019143</v>
      </c>
      <c r="W6" s="32">
        <f>Apr_Profiles!W6*INDEX(Apr_Profiles!$AA$2:$AA$23, MATCH(Apr_Profiles!W$1,Apr_Profiles!$Z$2:$Z$23, 0))</f>
        <v>1383.5156464966537</v>
      </c>
      <c r="X6" s="33">
        <f t="shared" si="0"/>
        <v>53791.091349001443</v>
      </c>
    </row>
    <row r="7" spans="1:24">
      <c r="A7" s="27">
        <v>6</v>
      </c>
      <c r="B7" s="32">
        <f>Apr_Profiles!B7*INDEX(Apr_Profiles!$AA$2:$AA$23, MATCH(Apr_Profiles!B$1,Apr_Profiles!$Z$2:$Z$23, 0))</f>
        <v>202.40361600000003</v>
      </c>
      <c r="C7" s="32">
        <f>Apr_Profiles!C7*INDEX(Apr_Profiles!$AA$2:$AA$23, MATCH(Apr_Profiles!C$1,Apr_Profiles!$Z$2:$Z$23, 0))</f>
        <v>377.54564400000004</v>
      </c>
      <c r="D7" s="32">
        <f>Apr_Profiles!D7*INDEX(Apr_Profiles!$AA$2:$AA$23, MATCH(Apr_Profiles!D$1,Apr_Profiles!$Z$2:$Z$23, 0))</f>
        <v>17217.450000000004</v>
      </c>
      <c r="E7" s="32">
        <f>Apr_Profiles!E7*INDEX(Apr_Profiles!$AA$2:$AA$23, MATCH(Apr_Profiles!E$1,Apr_Profiles!$Z$2:$Z$23, 0))</f>
        <v>0</v>
      </c>
      <c r="F7" s="32">
        <f>Apr_Profiles!F7*INDEX(Apr_Profiles!$AA$2:$AA$23, MATCH(Apr_Profiles!F$1,Apr_Profiles!$Z$2:$Z$23, 0))</f>
        <v>1843.2379190000001</v>
      </c>
      <c r="G7" s="32">
        <f>Apr_Profiles!G7*INDEX(Apr_Profiles!$AA$2:$AA$23, MATCH(Apr_Profiles!G$1,Apr_Profiles!$Z$2:$Z$23, 0))</f>
        <v>8017.3300000000008</v>
      </c>
      <c r="H7" s="32">
        <f>Apr_Profiles!H7*INDEX(Apr_Profiles!$AA$2:$AA$23, MATCH(Apr_Profiles!H$1,Apr_Profiles!$Z$2:$Z$23, 0))</f>
        <v>0</v>
      </c>
      <c r="I7" s="32">
        <f>Apr_Profiles!I7*INDEX(Apr_Profiles!$AA$2:$AA$23, MATCH(Apr_Profiles!I$1,Apr_Profiles!$Z$2:$Z$23, 0))</f>
        <v>254.7</v>
      </c>
      <c r="J7" s="32">
        <f>Apr_Profiles!J7*INDEX(Apr_Profiles!$AA$2:$AA$23, MATCH(Apr_Profiles!J$1,Apr_Profiles!$Z$2:$Z$23, 0))</f>
        <v>1242.209004</v>
      </c>
      <c r="K7" s="32">
        <f>Apr_Profiles!K7*INDEX(Apr_Profiles!$AA$2:$AA$23, MATCH(Apr_Profiles!K$1,Apr_Profiles!$Z$2:$Z$23, 0))</f>
        <v>2888.8654999999999</v>
      </c>
      <c r="L7" s="32">
        <f>Apr_Profiles!L7*INDEX(Apr_Profiles!$AA$2:$AA$23, MATCH(Apr_Profiles!L$1,Apr_Profiles!$Z$2:$Z$23, 0))</f>
        <v>2500</v>
      </c>
      <c r="M7" s="32">
        <f>Apr_Profiles!M7*INDEX(Apr_Profiles!$AA$2:$AA$23, MATCH(Apr_Profiles!M$1,Apr_Profiles!$Z$2:$Z$23, 0))</f>
        <v>2280</v>
      </c>
      <c r="N7" s="32">
        <f>Apr_Profiles!N7*INDEX(Apr_Profiles!$AA$2:$AA$23, MATCH(Apr_Profiles!N$1,Apr_Profiles!$Z$2:$Z$23, 0))</f>
        <v>1457.08</v>
      </c>
      <c r="O7" s="32">
        <f>Apr_Profiles!O7*INDEX(Apr_Profiles!$AA$2:$AA$23, MATCH(Apr_Profiles!O$1,Apr_Profiles!$Z$2:$Z$23, 0))</f>
        <v>13605.869999999997</v>
      </c>
      <c r="P7" s="32">
        <f>Apr_Profiles!P7*INDEX(Apr_Profiles!$AA$2:$AA$23, MATCH(Apr_Profiles!P$1,Apr_Profiles!$Z$2:$Z$23, 0))</f>
        <v>0</v>
      </c>
      <c r="Q7" s="32">
        <f>Apr_Profiles!Q7*INDEX(Apr_Profiles!$AA$2:$AA$23, MATCH(Apr_Profiles!Q$1,Apr_Profiles!$Z$2:$Z$23, 0))</f>
        <v>1.2132733730809286E-2</v>
      </c>
      <c r="R7" s="32">
        <f>Apr_Profiles!R7*INDEX(Apr_Profiles!$AA$2:$AA$23, MATCH(Apr_Profiles!R$1,Apr_Profiles!$Z$2:$Z$23, 0))</f>
        <v>0</v>
      </c>
      <c r="S7" s="32">
        <f>Apr_Profiles!S7*INDEX(Apr_Profiles!$AA$2:$AA$23, MATCH(Apr_Profiles!S$1,Apr_Profiles!$Z$2:$Z$23, 0))</f>
        <v>0</v>
      </c>
      <c r="T7" s="32">
        <f>Apr_Profiles!T7*INDEX(Apr_Profiles!$AA$2:$AA$23, MATCH(Apr_Profiles!T$1,Apr_Profiles!$Z$2:$Z$23, 0))</f>
        <v>0</v>
      </c>
      <c r="U7" s="32">
        <f>Apr_Profiles!U7*INDEX(Apr_Profiles!$AA$2:$AA$23, MATCH(Apr_Profiles!U$1,Apr_Profiles!$Z$2:$Z$23, 0))</f>
        <v>0</v>
      </c>
      <c r="V7" s="32">
        <f>Apr_Profiles!V7*INDEX(Apr_Profiles!$AA$2:$AA$23, MATCH(Apr_Profiles!V$1,Apr_Profiles!$Z$2:$Z$23, 0))</f>
        <v>459.33419386505631</v>
      </c>
      <c r="W7" s="32">
        <f>Apr_Profiles!W7*INDEX(Apr_Profiles!$AA$2:$AA$23, MATCH(Apr_Profiles!W$1,Apr_Profiles!$Z$2:$Z$23, 0))</f>
        <v>1130.9437351159047</v>
      </c>
      <c r="X7" s="33">
        <f t="shared" si="0"/>
        <v>53476.9817447147</v>
      </c>
    </row>
    <row r="8" spans="1:24">
      <c r="A8" s="27">
        <v>7</v>
      </c>
      <c r="B8" s="32">
        <f>Apr_Profiles!B8*INDEX(Apr_Profiles!$AA$2:$AA$23, MATCH(Apr_Profiles!B$1,Apr_Profiles!$Z$2:$Z$23, 0))</f>
        <v>202.40361600000003</v>
      </c>
      <c r="C8" s="32">
        <f>Apr_Profiles!C8*INDEX(Apr_Profiles!$AA$2:$AA$23, MATCH(Apr_Profiles!C$1,Apr_Profiles!$Z$2:$Z$23, 0))</f>
        <v>377.54564400000004</v>
      </c>
      <c r="D8" s="32">
        <f>Apr_Profiles!D8*INDEX(Apr_Profiles!$AA$2:$AA$23, MATCH(Apr_Profiles!D$1,Apr_Profiles!$Z$2:$Z$23, 0))</f>
        <v>17217.450000000004</v>
      </c>
      <c r="E8" s="32">
        <f>Apr_Profiles!E8*INDEX(Apr_Profiles!$AA$2:$AA$23, MATCH(Apr_Profiles!E$1,Apr_Profiles!$Z$2:$Z$23, 0))</f>
        <v>0</v>
      </c>
      <c r="F8" s="32">
        <f>Apr_Profiles!F8*INDEX(Apr_Profiles!$AA$2:$AA$23, MATCH(Apr_Profiles!F$1,Apr_Profiles!$Z$2:$Z$23, 0))</f>
        <v>1843.2379190000001</v>
      </c>
      <c r="G8" s="32">
        <f>Apr_Profiles!G8*INDEX(Apr_Profiles!$AA$2:$AA$23, MATCH(Apr_Profiles!G$1,Apr_Profiles!$Z$2:$Z$23, 0))</f>
        <v>8017.3300000000008</v>
      </c>
      <c r="H8" s="32">
        <f>Apr_Profiles!H8*INDEX(Apr_Profiles!$AA$2:$AA$23, MATCH(Apr_Profiles!H$1,Apr_Profiles!$Z$2:$Z$23, 0))</f>
        <v>0</v>
      </c>
      <c r="I8" s="32">
        <f>Apr_Profiles!I8*INDEX(Apr_Profiles!$AA$2:$AA$23, MATCH(Apr_Profiles!I$1,Apr_Profiles!$Z$2:$Z$23, 0))</f>
        <v>254.7</v>
      </c>
      <c r="J8" s="32">
        <f>Apr_Profiles!J8*INDEX(Apr_Profiles!$AA$2:$AA$23, MATCH(Apr_Profiles!J$1,Apr_Profiles!$Z$2:$Z$23, 0))</f>
        <v>1242.209004</v>
      </c>
      <c r="K8" s="32">
        <f>Apr_Profiles!K8*INDEX(Apr_Profiles!$AA$2:$AA$23, MATCH(Apr_Profiles!K$1,Apr_Profiles!$Z$2:$Z$23, 0))</f>
        <v>2888.8654999999999</v>
      </c>
      <c r="L8" s="32">
        <f>Apr_Profiles!L8*INDEX(Apr_Profiles!$AA$2:$AA$23, MATCH(Apr_Profiles!L$1,Apr_Profiles!$Z$2:$Z$23, 0))</f>
        <v>2500</v>
      </c>
      <c r="M8" s="32">
        <f>Apr_Profiles!M8*INDEX(Apr_Profiles!$AA$2:$AA$23, MATCH(Apr_Profiles!M$1,Apr_Profiles!$Z$2:$Z$23, 0))</f>
        <v>2280</v>
      </c>
      <c r="N8" s="32">
        <f>Apr_Profiles!N8*INDEX(Apr_Profiles!$AA$2:$AA$23, MATCH(Apr_Profiles!N$1,Apr_Profiles!$Z$2:$Z$23, 0))</f>
        <v>1457.08</v>
      </c>
      <c r="O8" s="32">
        <f>Apr_Profiles!O8*INDEX(Apr_Profiles!$AA$2:$AA$23, MATCH(Apr_Profiles!O$1,Apr_Profiles!$Z$2:$Z$23, 0))</f>
        <v>13605.869999999997</v>
      </c>
      <c r="P8" s="32">
        <f>Apr_Profiles!P8*INDEX(Apr_Profiles!$AA$2:$AA$23, MATCH(Apr_Profiles!P$1,Apr_Profiles!$Z$2:$Z$23, 0))</f>
        <v>20.535755461037926</v>
      </c>
      <c r="Q8" s="32">
        <f>Apr_Profiles!Q8*INDEX(Apr_Profiles!$AA$2:$AA$23, MATCH(Apr_Profiles!Q$1,Apr_Profiles!$Z$2:$Z$23, 0))</f>
        <v>154.24055709755368</v>
      </c>
      <c r="R8" s="32">
        <f>Apr_Profiles!R8*INDEX(Apr_Profiles!$AA$2:$AA$23, MATCH(Apr_Profiles!R$1,Apr_Profiles!$Z$2:$Z$23, 0))</f>
        <v>0</v>
      </c>
      <c r="S8" s="32">
        <f>Apr_Profiles!S8*INDEX(Apr_Profiles!$AA$2:$AA$23, MATCH(Apr_Profiles!S$1,Apr_Profiles!$Z$2:$Z$23, 0))</f>
        <v>0</v>
      </c>
      <c r="T8" s="32">
        <f>Apr_Profiles!T8*INDEX(Apr_Profiles!$AA$2:$AA$23, MATCH(Apr_Profiles!T$1,Apr_Profiles!$Z$2:$Z$23, 0))</f>
        <v>69.213361864618506</v>
      </c>
      <c r="U8" s="32">
        <f>Apr_Profiles!U8*INDEX(Apr_Profiles!$AA$2:$AA$23, MATCH(Apr_Profiles!U$1,Apr_Profiles!$Z$2:$Z$23, 0))</f>
        <v>450.07874119433694</v>
      </c>
      <c r="V8" s="32">
        <f>Apr_Profiles!V8*INDEX(Apr_Profiles!$AA$2:$AA$23, MATCH(Apr_Profiles!V$1,Apr_Profiles!$Z$2:$Z$23, 0))</f>
        <v>403.55172382867829</v>
      </c>
      <c r="W8" s="32">
        <f>Apr_Profiles!W8*INDEX(Apr_Profiles!$AA$2:$AA$23, MATCH(Apr_Profiles!W$1,Apr_Profiles!$Z$2:$Z$23, 0))</f>
        <v>974.57130439962998</v>
      </c>
      <c r="X8" s="33">
        <f t="shared" si="0"/>
        <v>53958.88312684586</v>
      </c>
    </row>
    <row r="9" spans="1:24">
      <c r="A9" s="27">
        <v>8</v>
      </c>
      <c r="B9" s="32">
        <f>Apr_Profiles!B9*INDEX(Apr_Profiles!$AA$2:$AA$23, MATCH(Apr_Profiles!B$1,Apr_Profiles!$Z$2:$Z$23, 0))</f>
        <v>202.40361600000003</v>
      </c>
      <c r="C9" s="32">
        <f>Apr_Profiles!C9*INDEX(Apr_Profiles!$AA$2:$AA$23, MATCH(Apr_Profiles!C$1,Apr_Profiles!$Z$2:$Z$23, 0))</f>
        <v>377.54564400000004</v>
      </c>
      <c r="D9" s="32">
        <f>Apr_Profiles!D9*INDEX(Apr_Profiles!$AA$2:$AA$23, MATCH(Apr_Profiles!D$1,Apr_Profiles!$Z$2:$Z$23, 0))</f>
        <v>17217.450000000004</v>
      </c>
      <c r="E9" s="32">
        <f>Apr_Profiles!E9*INDEX(Apr_Profiles!$AA$2:$AA$23, MATCH(Apr_Profiles!E$1,Apr_Profiles!$Z$2:$Z$23, 0))</f>
        <v>0</v>
      </c>
      <c r="F9" s="32">
        <f>Apr_Profiles!F9*INDEX(Apr_Profiles!$AA$2:$AA$23, MATCH(Apr_Profiles!F$1,Apr_Profiles!$Z$2:$Z$23, 0))</f>
        <v>1843.2379190000001</v>
      </c>
      <c r="G9" s="32">
        <f>Apr_Profiles!G9*INDEX(Apr_Profiles!$AA$2:$AA$23, MATCH(Apr_Profiles!G$1,Apr_Profiles!$Z$2:$Z$23, 0))</f>
        <v>8017.3300000000008</v>
      </c>
      <c r="H9" s="32">
        <f>Apr_Profiles!H9*INDEX(Apr_Profiles!$AA$2:$AA$23, MATCH(Apr_Profiles!H$1,Apr_Profiles!$Z$2:$Z$23, 0))</f>
        <v>0</v>
      </c>
      <c r="I9" s="32">
        <f>Apr_Profiles!I9*INDEX(Apr_Profiles!$AA$2:$AA$23, MATCH(Apr_Profiles!I$1,Apr_Profiles!$Z$2:$Z$23, 0))</f>
        <v>254.7</v>
      </c>
      <c r="J9" s="32">
        <f>Apr_Profiles!J9*INDEX(Apr_Profiles!$AA$2:$AA$23, MATCH(Apr_Profiles!J$1,Apr_Profiles!$Z$2:$Z$23, 0))</f>
        <v>1242.209004</v>
      </c>
      <c r="K9" s="32">
        <f>Apr_Profiles!K9*INDEX(Apr_Profiles!$AA$2:$AA$23, MATCH(Apr_Profiles!K$1,Apr_Profiles!$Z$2:$Z$23, 0))</f>
        <v>2888.8654999999999</v>
      </c>
      <c r="L9" s="32">
        <f>Apr_Profiles!L9*INDEX(Apr_Profiles!$AA$2:$AA$23, MATCH(Apr_Profiles!L$1,Apr_Profiles!$Z$2:$Z$23, 0))</f>
        <v>2500</v>
      </c>
      <c r="M9" s="32">
        <f>Apr_Profiles!M9*INDEX(Apr_Profiles!$AA$2:$AA$23, MATCH(Apr_Profiles!M$1,Apr_Profiles!$Z$2:$Z$23, 0))</f>
        <v>2280</v>
      </c>
      <c r="N9" s="32">
        <f>Apr_Profiles!N9*INDEX(Apr_Profiles!$AA$2:$AA$23, MATCH(Apr_Profiles!N$1,Apr_Profiles!$Z$2:$Z$23, 0))</f>
        <v>1457.08</v>
      </c>
      <c r="O9" s="32">
        <f>Apr_Profiles!O9*INDEX(Apr_Profiles!$AA$2:$AA$23, MATCH(Apr_Profiles!O$1,Apr_Profiles!$Z$2:$Z$23, 0))</f>
        <v>13605.869999999997</v>
      </c>
      <c r="P9" s="32">
        <f>Apr_Profiles!P9*INDEX(Apr_Profiles!$AA$2:$AA$23, MATCH(Apr_Profiles!P$1,Apr_Profiles!$Z$2:$Z$23, 0))</f>
        <v>409.65235901659173</v>
      </c>
      <c r="Q9" s="32">
        <f>Apr_Profiles!Q9*INDEX(Apr_Profiles!$AA$2:$AA$23, MATCH(Apr_Profiles!Q$1,Apr_Profiles!$Z$2:$Z$23, 0))</f>
        <v>1261.3569164271901</v>
      </c>
      <c r="R9" s="32">
        <f>Apr_Profiles!R9*INDEX(Apr_Profiles!$AA$2:$AA$23, MATCH(Apr_Profiles!R$1,Apr_Profiles!$Z$2:$Z$23, 0))</f>
        <v>0</v>
      </c>
      <c r="S9" s="32">
        <f>Apr_Profiles!S9*INDEX(Apr_Profiles!$AA$2:$AA$23, MATCH(Apr_Profiles!S$1,Apr_Profiles!$Z$2:$Z$23, 0))</f>
        <v>74.481613999245369</v>
      </c>
      <c r="T9" s="32">
        <f>Apr_Profiles!T9*INDEX(Apr_Profiles!$AA$2:$AA$23, MATCH(Apr_Profiles!T$1,Apr_Profiles!$Z$2:$Z$23, 0))</f>
        <v>1511.4279281738491</v>
      </c>
      <c r="U9" s="32">
        <f>Apr_Profiles!U9*INDEX(Apr_Profiles!$AA$2:$AA$23, MATCH(Apr_Profiles!U$1,Apr_Profiles!$Z$2:$Z$23, 0))</f>
        <v>4466.2821395209949</v>
      </c>
      <c r="V9" s="32">
        <f>Apr_Profiles!V9*INDEX(Apr_Profiles!$AA$2:$AA$23, MATCH(Apr_Profiles!V$1,Apr_Profiles!$Z$2:$Z$23, 0))</f>
        <v>344.88655967258438</v>
      </c>
      <c r="W9" s="32">
        <f>Apr_Profiles!W9*INDEX(Apr_Profiles!$AA$2:$AA$23, MATCH(Apr_Profiles!W$1,Apr_Profiles!$Z$2:$Z$23, 0))</f>
        <v>718.67537053625153</v>
      </c>
      <c r="X9" s="33">
        <f t="shared" si="0"/>
        <v>60673.454570346708</v>
      </c>
    </row>
    <row r="10" spans="1:24">
      <c r="A10" s="27">
        <v>9</v>
      </c>
      <c r="B10" s="32">
        <f>Apr_Profiles!B10*INDEX(Apr_Profiles!$AA$2:$AA$23, MATCH(Apr_Profiles!B$1,Apr_Profiles!$Z$2:$Z$23, 0))</f>
        <v>202.40361600000003</v>
      </c>
      <c r="C10" s="32">
        <f>Apr_Profiles!C10*INDEX(Apr_Profiles!$AA$2:$AA$23, MATCH(Apr_Profiles!C$1,Apr_Profiles!$Z$2:$Z$23, 0))</f>
        <v>377.54564400000004</v>
      </c>
      <c r="D10" s="32">
        <f>Apr_Profiles!D10*INDEX(Apr_Profiles!$AA$2:$AA$23, MATCH(Apr_Profiles!D$1,Apr_Profiles!$Z$2:$Z$23, 0))</f>
        <v>17217.450000000004</v>
      </c>
      <c r="E10" s="32">
        <f>Apr_Profiles!E10*INDEX(Apr_Profiles!$AA$2:$AA$23, MATCH(Apr_Profiles!E$1,Apr_Profiles!$Z$2:$Z$23, 0))</f>
        <v>0</v>
      </c>
      <c r="F10" s="32">
        <f>Apr_Profiles!F10*INDEX(Apr_Profiles!$AA$2:$AA$23, MATCH(Apr_Profiles!F$1,Apr_Profiles!$Z$2:$Z$23, 0))</f>
        <v>1843.2379190000001</v>
      </c>
      <c r="G10" s="32">
        <f>Apr_Profiles!G10*INDEX(Apr_Profiles!$AA$2:$AA$23, MATCH(Apr_Profiles!G$1,Apr_Profiles!$Z$2:$Z$23, 0))</f>
        <v>8017.3300000000008</v>
      </c>
      <c r="H10" s="32">
        <f>Apr_Profiles!H10*INDEX(Apr_Profiles!$AA$2:$AA$23, MATCH(Apr_Profiles!H$1,Apr_Profiles!$Z$2:$Z$23, 0))</f>
        <v>0</v>
      </c>
      <c r="I10" s="32">
        <f>Apr_Profiles!I10*INDEX(Apr_Profiles!$AA$2:$AA$23, MATCH(Apr_Profiles!I$1,Apr_Profiles!$Z$2:$Z$23, 0))</f>
        <v>254.7</v>
      </c>
      <c r="J10" s="32">
        <f>Apr_Profiles!J10*INDEX(Apr_Profiles!$AA$2:$AA$23, MATCH(Apr_Profiles!J$1,Apr_Profiles!$Z$2:$Z$23, 0))</f>
        <v>1242.209004</v>
      </c>
      <c r="K10" s="32">
        <f>Apr_Profiles!K10*INDEX(Apr_Profiles!$AA$2:$AA$23, MATCH(Apr_Profiles!K$1,Apr_Profiles!$Z$2:$Z$23, 0))</f>
        <v>2888.8654999999999</v>
      </c>
      <c r="L10" s="32">
        <f>Apr_Profiles!L10*INDEX(Apr_Profiles!$AA$2:$AA$23, MATCH(Apr_Profiles!L$1,Apr_Profiles!$Z$2:$Z$23, 0))</f>
        <v>2500</v>
      </c>
      <c r="M10" s="32">
        <f>Apr_Profiles!M10*INDEX(Apr_Profiles!$AA$2:$AA$23, MATCH(Apr_Profiles!M$1,Apr_Profiles!$Z$2:$Z$23, 0))</f>
        <v>2280</v>
      </c>
      <c r="N10" s="32">
        <f>Apr_Profiles!N10*INDEX(Apr_Profiles!$AA$2:$AA$23, MATCH(Apr_Profiles!N$1,Apr_Profiles!$Z$2:$Z$23, 0))</f>
        <v>1457.08</v>
      </c>
      <c r="O10" s="32">
        <f>Apr_Profiles!O10*INDEX(Apr_Profiles!$AA$2:$AA$23, MATCH(Apr_Profiles!O$1,Apr_Profiles!$Z$2:$Z$23, 0))</f>
        <v>13605.869999999997</v>
      </c>
      <c r="P10" s="32">
        <f>Apr_Profiles!P10*INDEX(Apr_Profiles!$AA$2:$AA$23, MATCH(Apr_Profiles!P$1,Apr_Profiles!$Z$2:$Z$23, 0))</f>
        <v>1061.7413793084954</v>
      </c>
      <c r="Q10" s="32">
        <f>Apr_Profiles!Q10*INDEX(Apr_Profiles!$AA$2:$AA$23, MATCH(Apr_Profiles!Q$1,Apr_Profiles!$Z$2:$Z$23, 0))</f>
        <v>2542.8420692829859</v>
      </c>
      <c r="R10" s="32">
        <f>Apr_Profiles!R10*INDEX(Apr_Profiles!$AA$2:$AA$23, MATCH(Apr_Profiles!R$1,Apr_Profiles!$Z$2:$Z$23, 0))</f>
        <v>0</v>
      </c>
      <c r="S10" s="32">
        <f>Apr_Profiles!S10*INDEX(Apr_Profiles!$AA$2:$AA$23, MATCH(Apr_Profiles!S$1,Apr_Profiles!$Z$2:$Z$23, 0))</f>
        <v>493.80180857595201</v>
      </c>
      <c r="T10" s="32">
        <f>Apr_Profiles!T10*INDEX(Apr_Profiles!$AA$2:$AA$23, MATCH(Apr_Profiles!T$1,Apr_Profiles!$Z$2:$Z$23, 0))</f>
        <v>3336.3346063643039</v>
      </c>
      <c r="U10" s="32">
        <f>Apr_Profiles!U10*INDEX(Apr_Profiles!$AA$2:$AA$23, MATCH(Apr_Profiles!U$1,Apr_Profiles!$Z$2:$Z$23, 0))</f>
        <v>8113.4043077374636</v>
      </c>
      <c r="V10" s="32">
        <f>Apr_Profiles!V10*INDEX(Apr_Profiles!$AA$2:$AA$23, MATCH(Apr_Profiles!V$1,Apr_Profiles!$Z$2:$Z$23, 0))</f>
        <v>265.83624671661954</v>
      </c>
      <c r="W10" s="32">
        <f>Apr_Profiles!W10*INDEX(Apr_Profiles!$AA$2:$AA$23, MATCH(Apr_Profiles!W$1,Apr_Profiles!$Z$2:$Z$23, 0))</f>
        <v>535.53854097488033</v>
      </c>
      <c r="X10" s="33">
        <f t="shared" si="0"/>
        <v>68236.190641960697</v>
      </c>
    </row>
    <row r="11" spans="1:24">
      <c r="A11" s="27">
        <v>10</v>
      </c>
      <c r="B11" s="32">
        <f>Apr_Profiles!B11*INDEX(Apr_Profiles!$AA$2:$AA$23, MATCH(Apr_Profiles!B$1,Apr_Profiles!$Z$2:$Z$23, 0))</f>
        <v>202.40361600000003</v>
      </c>
      <c r="C11" s="32">
        <f>Apr_Profiles!C11*INDEX(Apr_Profiles!$AA$2:$AA$23, MATCH(Apr_Profiles!C$1,Apr_Profiles!$Z$2:$Z$23, 0))</f>
        <v>377.54564400000004</v>
      </c>
      <c r="D11" s="32">
        <f>Apr_Profiles!D11*INDEX(Apr_Profiles!$AA$2:$AA$23, MATCH(Apr_Profiles!D$1,Apr_Profiles!$Z$2:$Z$23, 0))</f>
        <v>17217.450000000004</v>
      </c>
      <c r="E11" s="32">
        <f>Apr_Profiles!E11*INDEX(Apr_Profiles!$AA$2:$AA$23, MATCH(Apr_Profiles!E$1,Apr_Profiles!$Z$2:$Z$23, 0))</f>
        <v>0</v>
      </c>
      <c r="F11" s="32">
        <f>Apr_Profiles!F11*INDEX(Apr_Profiles!$AA$2:$AA$23, MATCH(Apr_Profiles!F$1,Apr_Profiles!$Z$2:$Z$23, 0))</f>
        <v>1843.2379190000001</v>
      </c>
      <c r="G11" s="32">
        <f>Apr_Profiles!G11*INDEX(Apr_Profiles!$AA$2:$AA$23, MATCH(Apr_Profiles!G$1,Apr_Profiles!$Z$2:$Z$23, 0))</f>
        <v>8017.3300000000008</v>
      </c>
      <c r="H11" s="32">
        <f>Apr_Profiles!H11*INDEX(Apr_Profiles!$AA$2:$AA$23, MATCH(Apr_Profiles!H$1,Apr_Profiles!$Z$2:$Z$23, 0))</f>
        <v>0</v>
      </c>
      <c r="I11" s="32">
        <f>Apr_Profiles!I11*INDEX(Apr_Profiles!$AA$2:$AA$23, MATCH(Apr_Profiles!I$1,Apr_Profiles!$Z$2:$Z$23, 0))</f>
        <v>254.7</v>
      </c>
      <c r="J11" s="32">
        <f>Apr_Profiles!J11*INDEX(Apr_Profiles!$AA$2:$AA$23, MATCH(Apr_Profiles!J$1,Apr_Profiles!$Z$2:$Z$23, 0))</f>
        <v>1242.209004</v>
      </c>
      <c r="K11" s="32">
        <f>Apr_Profiles!K11*INDEX(Apr_Profiles!$AA$2:$AA$23, MATCH(Apr_Profiles!K$1,Apr_Profiles!$Z$2:$Z$23, 0))</f>
        <v>2888.8654999999999</v>
      </c>
      <c r="L11" s="32">
        <f>Apr_Profiles!L11*INDEX(Apr_Profiles!$AA$2:$AA$23, MATCH(Apr_Profiles!L$1,Apr_Profiles!$Z$2:$Z$23, 0))</f>
        <v>2500</v>
      </c>
      <c r="M11" s="32">
        <f>Apr_Profiles!M11*INDEX(Apr_Profiles!$AA$2:$AA$23, MATCH(Apr_Profiles!M$1,Apr_Profiles!$Z$2:$Z$23, 0))</f>
        <v>2280</v>
      </c>
      <c r="N11" s="32">
        <f>Apr_Profiles!N11*INDEX(Apr_Profiles!$AA$2:$AA$23, MATCH(Apr_Profiles!N$1,Apr_Profiles!$Z$2:$Z$23, 0))</f>
        <v>1457.08</v>
      </c>
      <c r="O11" s="32">
        <f>Apr_Profiles!O11*INDEX(Apr_Profiles!$AA$2:$AA$23, MATCH(Apr_Profiles!O$1,Apr_Profiles!$Z$2:$Z$23, 0))</f>
        <v>13605.869999999997</v>
      </c>
      <c r="P11" s="32">
        <f>Apr_Profiles!P11*INDEX(Apr_Profiles!$AA$2:$AA$23, MATCH(Apr_Profiles!P$1,Apr_Profiles!$Z$2:$Z$23, 0))</f>
        <v>1390.5941966016608</v>
      </c>
      <c r="Q11" s="32">
        <f>Apr_Profiles!Q11*INDEX(Apr_Profiles!$AA$2:$AA$23, MATCH(Apr_Profiles!Q$1,Apr_Profiles!$Z$2:$Z$23, 0))</f>
        <v>3199.9307680429692</v>
      </c>
      <c r="R11" s="32">
        <f>Apr_Profiles!R11*INDEX(Apr_Profiles!$AA$2:$AA$23, MATCH(Apr_Profiles!R$1,Apr_Profiles!$Z$2:$Z$23, 0))</f>
        <v>0</v>
      </c>
      <c r="S11" s="32">
        <f>Apr_Profiles!S11*INDEX(Apr_Profiles!$AA$2:$AA$23, MATCH(Apr_Profiles!S$1,Apr_Profiles!$Z$2:$Z$23, 0))</f>
        <v>724.88982854556662</v>
      </c>
      <c r="T11" s="32">
        <f>Apr_Profiles!T11*INDEX(Apr_Profiles!$AA$2:$AA$23, MATCH(Apr_Profiles!T$1,Apr_Profiles!$Z$2:$Z$23, 0))</f>
        <v>3755.6274687099767</v>
      </c>
      <c r="U11" s="32">
        <f>Apr_Profiles!U11*INDEX(Apr_Profiles!$AA$2:$AA$23, MATCH(Apr_Profiles!U$1,Apr_Profiles!$Z$2:$Z$23, 0))</f>
        <v>8732.9367046012248</v>
      </c>
      <c r="V11" s="32">
        <f>Apr_Profiles!V11*INDEX(Apr_Profiles!$AA$2:$AA$23, MATCH(Apr_Profiles!V$1,Apr_Profiles!$Z$2:$Z$23, 0))</f>
        <v>257.8560778893434</v>
      </c>
      <c r="W11" s="32">
        <f>Apr_Profiles!W11*INDEX(Apr_Profiles!$AA$2:$AA$23, MATCH(Apr_Profiles!W$1,Apr_Profiles!$Z$2:$Z$23, 0))</f>
        <v>509.73704771833053</v>
      </c>
      <c r="X11" s="33">
        <f t="shared" si="0"/>
        <v>70458.263775109081</v>
      </c>
    </row>
    <row r="12" spans="1:24">
      <c r="A12" s="27">
        <v>11</v>
      </c>
      <c r="B12" s="32">
        <f>Apr_Profiles!B12*INDEX(Apr_Profiles!$AA$2:$AA$23, MATCH(Apr_Profiles!B$1,Apr_Profiles!$Z$2:$Z$23, 0))</f>
        <v>202.40361600000003</v>
      </c>
      <c r="C12" s="32">
        <f>Apr_Profiles!C12*INDEX(Apr_Profiles!$AA$2:$AA$23, MATCH(Apr_Profiles!C$1,Apr_Profiles!$Z$2:$Z$23, 0))</f>
        <v>377.54564400000004</v>
      </c>
      <c r="D12" s="32">
        <f>Apr_Profiles!D12*INDEX(Apr_Profiles!$AA$2:$AA$23, MATCH(Apr_Profiles!D$1,Apr_Profiles!$Z$2:$Z$23, 0))</f>
        <v>17217.450000000004</v>
      </c>
      <c r="E12" s="32">
        <f>Apr_Profiles!E12*INDEX(Apr_Profiles!$AA$2:$AA$23, MATCH(Apr_Profiles!E$1,Apr_Profiles!$Z$2:$Z$23, 0))</f>
        <v>0</v>
      </c>
      <c r="F12" s="32">
        <f>Apr_Profiles!F12*INDEX(Apr_Profiles!$AA$2:$AA$23, MATCH(Apr_Profiles!F$1,Apr_Profiles!$Z$2:$Z$23, 0))</f>
        <v>1843.2379190000001</v>
      </c>
      <c r="G12" s="32">
        <f>Apr_Profiles!G12*INDEX(Apr_Profiles!$AA$2:$AA$23, MATCH(Apr_Profiles!G$1,Apr_Profiles!$Z$2:$Z$23, 0))</f>
        <v>8017.3300000000008</v>
      </c>
      <c r="H12" s="32">
        <f>Apr_Profiles!H12*INDEX(Apr_Profiles!$AA$2:$AA$23, MATCH(Apr_Profiles!H$1,Apr_Profiles!$Z$2:$Z$23, 0))</f>
        <v>0</v>
      </c>
      <c r="I12" s="32">
        <f>Apr_Profiles!I12*INDEX(Apr_Profiles!$AA$2:$AA$23, MATCH(Apr_Profiles!I$1,Apr_Profiles!$Z$2:$Z$23, 0))</f>
        <v>254.7</v>
      </c>
      <c r="J12" s="32">
        <f>Apr_Profiles!J12*INDEX(Apr_Profiles!$AA$2:$AA$23, MATCH(Apr_Profiles!J$1,Apr_Profiles!$Z$2:$Z$23, 0))</f>
        <v>1242.209004</v>
      </c>
      <c r="K12" s="32">
        <f>Apr_Profiles!K12*INDEX(Apr_Profiles!$AA$2:$AA$23, MATCH(Apr_Profiles!K$1,Apr_Profiles!$Z$2:$Z$23, 0))</f>
        <v>2888.8654999999999</v>
      </c>
      <c r="L12" s="32">
        <f>Apr_Profiles!L12*INDEX(Apr_Profiles!$AA$2:$AA$23, MATCH(Apr_Profiles!L$1,Apr_Profiles!$Z$2:$Z$23, 0))</f>
        <v>2500</v>
      </c>
      <c r="M12" s="32">
        <f>Apr_Profiles!M12*INDEX(Apr_Profiles!$AA$2:$AA$23, MATCH(Apr_Profiles!M$1,Apr_Profiles!$Z$2:$Z$23, 0))</f>
        <v>2280</v>
      </c>
      <c r="N12" s="32">
        <f>Apr_Profiles!N12*INDEX(Apr_Profiles!$AA$2:$AA$23, MATCH(Apr_Profiles!N$1,Apr_Profiles!$Z$2:$Z$23, 0))</f>
        <v>1457.08</v>
      </c>
      <c r="O12" s="32">
        <f>Apr_Profiles!O12*INDEX(Apr_Profiles!$AA$2:$AA$23, MATCH(Apr_Profiles!O$1,Apr_Profiles!$Z$2:$Z$23, 0))</f>
        <v>13605.869999999997</v>
      </c>
      <c r="P12" s="32">
        <f>Apr_Profiles!P12*INDEX(Apr_Profiles!$AA$2:$AA$23, MATCH(Apr_Profiles!P$1,Apr_Profiles!$Z$2:$Z$23, 0))</f>
        <v>1543.980310235949</v>
      </c>
      <c r="Q12" s="32">
        <f>Apr_Profiles!Q12*INDEX(Apr_Profiles!$AA$2:$AA$23, MATCH(Apr_Profiles!Q$1,Apr_Profiles!$Z$2:$Z$23, 0))</f>
        <v>3496.6925202945731</v>
      </c>
      <c r="R12" s="32">
        <f>Apr_Profiles!R12*INDEX(Apr_Profiles!$AA$2:$AA$23, MATCH(Apr_Profiles!R$1,Apr_Profiles!$Z$2:$Z$23, 0))</f>
        <v>0</v>
      </c>
      <c r="S12" s="32">
        <f>Apr_Profiles!S12*INDEX(Apr_Profiles!$AA$2:$AA$23, MATCH(Apr_Profiles!S$1,Apr_Profiles!$Z$2:$Z$23, 0))</f>
        <v>775.01505986071845</v>
      </c>
      <c r="T12" s="32">
        <f>Apr_Profiles!T12*INDEX(Apr_Profiles!$AA$2:$AA$23, MATCH(Apr_Profiles!T$1,Apr_Profiles!$Z$2:$Z$23, 0))</f>
        <v>3782.9523255465188</v>
      </c>
      <c r="U12" s="32">
        <f>Apr_Profiles!U12*INDEX(Apr_Profiles!$AA$2:$AA$23, MATCH(Apr_Profiles!U$1,Apr_Profiles!$Z$2:$Z$23, 0))</f>
        <v>8937.7131409020767</v>
      </c>
      <c r="V12" s="32">
        <f>Apr_Profiles!V12*INDEX(Apr_Profiles!$AA$2:$AA$23, MATCH(Apr_Profiles!V$1,Apr_Profiles!$Z$2:$Z$23, 0))</f>
        <v>234.90870290564575</v>
      </c>
      <c r="W12" s="32">
        <f>Apr_Profiles!W12*INDEX(Apr_Profiles!$AA$2:$AA$23, MATCH(Apr_Profiles!W$1,Apr_Profiles!$Z$2:$Z$23, 0))</f>
        <v>480.46760353321758</v>
      </c>
      <c r="X12" s="33">
        <f t="shared" si="0"/>
        <v>71138.421346278701</v>
      </c>
    </row>
    <row r="13" spans="1:24">
      <c r="A13" s="27">
        <v>12</v>
      </c>
      <c r="B13" s="32">
        <f>Apr_Profiles!B13*INDEX(Apr_Profiles!$AA$2:$AA$23, MATCH(Apr_Profiles!B$1,Apr_Profiles!$Z$2:$Z$23, 0))</f>
        <v>202.40361600000003</v>
      </c>
      <c r="C13" s="32">
        <f>Apr_Profiles!C13*INDEX(Apr_Profiles!$AA$2:$AA$23, MATCH(Apr_Profiles!C$1,Apr_Profiles!$Z$2:$Z$23, 0))</f>
        <v>377.54564400000004</v>
      </c>
      <c r="D13" s="32">
        <f>Apr_Profiles!D13*INDEX(Apr_Profiles!$AA$2:$AA$23, MATCH(Apr_Profiles!D$1,Apr_Profiles!$Z$2:$Z$23, 0))</f>
        <v>17217.450000000004</v>
      </c>
      <c r="E13" s="32">
        <f>Apr_Profiles!E13*INDEX(Apr_Profiles!$AA$2:$AA$23, MATCH(Apr_Profiles!E$1,Apr_Profiles!$Z$2:$Z$23, 0))</f>
        <v>0</v>
      </c>
      <c r="F13" s="32">
        <f>Apr_Profiles!F13*INDEX(Apr_Profiles!$AA$2:$AA$23, MATCH(Apr_Profiles!F$1,Apr_Profiles!$Z$2:$Z$23, 0))</f>
        <v>1843.2379190000001</v>
      </c>
      <c r="G13" s="32">
        <f>Apr_Profiles!G13*INDEX(Apr_Profiles!$AA$2:$AA$23, MATCH(Apr_Profiles!G$1,Apr_Profiles!$Z$2:$Z$23, 0))</f>
        <v>8017.3300000000008</v>
      </c>
      <c r="H13" s="32">
        <f>Apr_Profiles!H13*INDEX(Apr_Profiles!$AA$2:$AA$23, MATCH(Apr_Profiles!H$1,Apr_Profiles!$Z$2:$Z$23, 0))</f>
        <v>0</v>
      </c>
      <c r="I13" s="32">
        <f>Apr_Profiles!I13*INDEX(Apr_Profiles!$AA$2:$AA$23, MATCH(Apr_Profiles!I$1,Apr_Profiles!$Z$2:$Z$23, 0))</f>
        <v>254.7</v>
      </c>
      <c r="J13" s="32">
        <f>Apr_Profiles!J13*INDEX(Apr_Profiles!$AA$2:$AA$23, MATCH(Apr_Profiles!J$1,Apr_Profiles!$Z$2:$Z$23, 0))</f>
        <v>1242.209004</v>
      </c>
      <c r="K13" s="32">
        <f>Apr_Profiles!K13*INDEX(Apr_Profiles!$AA$2:$AA$23, MATCH(Apr_Profiles!K$1,Apr_Profiles!$Z$2:$Z$23, 0))</f>
        <v>2888.8654999999999</v>
      </c>
      <c r="L13" s="32">
        <f>Apr_Profiles!L13*INDEX(Apr_Profiles!$AA$2:$AA$23, MATCH(Apr_Profiles!L$1,Apr_Profiles!$Z$2:$Z$23, 0))</f>
        <v>2500</v>
      </c>
      <c r="M13" s="32">
        <f>Apr_Profiles!M13*INDEX(Apr_Profiles!$AA$2:$AA$23, MATCH(Apr_Profiles!M$1,Apr_Profiles!$Z$2:$Z$23, 0))</f>
        <v>2280</v>
      </c>
      <c r="N13" s="32">
        <f>Apr_Profiles!N13*INDEX(Apr_Profiles!$AA$2:$AA$23, MATCH(Apr_Profiles!N$1,Apr_Profiles!$Z$2:$Z$23, 0))</f>
        <v>1457.08</v>
      </c>
      <c r="O13" s="32">
        <f>Apr_Profiles!O13*INDEX(Apr_Profiles!$AA$2:$AA$23, MATCH(Apr_Profiles!O$1,Apr_Profiles!$Z$2:$Z$23, 0))</f>
        <v>13605.869999999997</v>
      </c>
      <c r="P13" s="32">
        <f>Apr_Profiles!P13*INDEX(Apr_Profiles!$AA$2:$AA$23, MATCH(Apr_Profiles!P$1,Apr_Profiles!$Z$2:$Z$23, 0))</f>
        <v>1606.8559440832587</v>
      </c>
      <c r="Q13" s="32">
        <f>Apr_Profiles!Q13*INDEX(Apr_Profiles!$AA$2:$AA$23, MATCH(Apr_Profiles!Q$1,Apr_Profiles!$Z$2:$Z$23, 0))</f>
        <v>3634.4033746778937</v>
      </c>
      <c r="R13" s="32">
        <f>Apr_Profiles!R13*INDEX(Apr_Profiles!$AA$2:$AA$23, MATCH(Apr_Profiles!R$1,Apr_Profiles!$Z$2:$Z$23, 0))</f>
        <v>0</v>
      </c>
      <c r="S13" s="32">
        <f>Apr_Profiles!S13*INDEX(Apr_Profiles!$AA$2:$AA$23, MATCH(Apr_Profiles!S$1,Apr_Profiles!$Z$2:$Z$23, 0))</f>
        <v>778.27528335808563</v>
      </c>
      <c r="T13" s="32">
        <f>Apr_Profiles!T13*INDEX(Apr_Profiles!$AA$2:$AA$23, MATCH(Apr_Profiles!T$1,Apr_Profiles!$Z$2:$Z$23, 0))</f>
        <v>3693.8363628872762</v>
      </c>
      <c r="U13" s="32">
        <f>Apr_Profiles!U13*INDEX(Apr_Profiles!$AA$2:$AA$23, MATCH(Apr_Profiles!U$1,Apr_Profiles!$Z$2:$Z$23, 0))</f>
        <v>8956.7199381250648</v>
      </c>
      <c r="V13" s="32">
        <f>Apr_Profiles!V13*INDEX(Apr_Profiles!$AA$2:$AA$23, MATCH(Apr_Profiles!V$1,Apr_Profiles!$Z$2:$Z$23, 0))</f>
        <v>185.2895546502339</v>
      </c>
      <c r="W13" s="32">
        <f>Apr_Profiles!W13*INDEX(Apr_Profiles!$AA$2:$AA$23, MATCH(Apr_Profiles!W$1,Apr_Profiles!$Z$2:$Z$23, 0))</f>
        <v>454.12040055621708</v>
      </c>
      <c r="X13" s="33">
        <f t="shared" si="0"/>
        <v>71196.192541338052</v>
      </c>
    </row>
    <row r="14" spans="1:24">
      <c r="A14" s="27">
        <v>13</v>
      </c>
      <c r="B14" s="32">
        <f>Apr_Profiles!B14*INDEX(Apr_Profiles!$AA$2:$AA$23, MATCH(Apr_Profiles!B$1,Apr_Profiles!$Z$2:$Z$23, 0))</f>
        <v>202.40361600000003</v>
      </c>
      <c r="C14" s="32">
        <f>Apr_Profiles!C14*INDEX(Apr_Profiles!$AA$2:$AA$23, MATCH(Apr_Profiles!C$1,Apr_Profiles!$Z$2:$Z$23, 0))</f>
        <v>377.54564400000004</v>
      </c>
      <c r="D14" s="32">
        <f>Apr_Profiles!D14*INDEX(Apr_Profiles!$AA$2:$AA$23, MATCH(Apr_Profiles!D$1,Apr_Profiles!$Z$2:$Z$23, 0))</f>
        <v>17217.450000000004</v>
      </c>
      <c r="E14" s="32">
        <f>Apr_Profiles!E14*INDEX(Apr_Profiles!$AA$2:$AA$23, MATCH(Apr_Profiles!E$1,Apr_Profiles!$Z$2:$Z$23, 0))</f>
        <v>0</v>
      </c>
      <c r="F14" s="32">
        <f>Apr_Profiles!F14*INDEX(Apr_Profiles!$AA$2:$AA$23, MATCH(Apr_Profiles!F$1,Apr_Profiles!$Z$2:$Z$23, 0))</f>
        <v>1843.2379190000001</v>
      </c>
      <c r="G14" s="32">
        <f>Apr_Profiles!G14*INDEX(Apr_Profiles!$AA$2:$AA$23, MATCH(Apr_Profiles!G$1,Apr_Profiles!$Z$2:$Z$23, 0))</f>
        <v>8017.3300000000008</v>
      </c>
      <c r="H14" s="32">
        <f>Apr_Profiles!H14*INDEX(Apr_Profiles!$AA$2:$AA$23, MATCH(Apr_Profiles!H$1,Apr_Profiles!$Z$2:$Z$23, 0))</f>
        <v>0</v>
      </c>
      <c r="I14" s="32">
        <f>Apr_Profiles!I14*INDEX(Apr_Profiles!$AA$2:$AA$23, MATCH(Apr_Profiles!I$1,Apr_Profiles!$Z$2:$Z$23, 0))</f>
        <v>254.7</v>
      </c>
      <c r="J14" s="32">
        <f>Apr_Profiles!J14*INDEX(Apr_Profiles!$AA$2:$AA$23, MATCH(Apr_Profiles!J$1,Apr_Profiles!$Z$2:$Z$23, 0))</f>
        <v>1242.209004</v>
      </c>
      <c r="K14" s="32">
        <f>Apr_Profiles!K14*INDEX(Apr_Profiles!$AA$2:$AA$23, MATCH(Apr_Profiles!K$1,Apr_Profiles!$Z$2:$Z$23, 0))</f>
        <v>2888.8654999999999</v>
      </c>
      <c r="L14" s="32">
        <f>Apr_Profiles!L14*INDEX(Apr_Profiles!$AA$2:$AA$23, MATCH(Apr_Profiles!L$1,Apr_Profiles!$Z$2:$Z$23, 0))</f>
        <v>2500</v>
      </c>
      <c r="M14" s="32">
        <f>Apr_Profiles!M14*INDEX(Apr_Profiles!$AA$2:$AA$23, MATCH(Apr_Profiles!M$1,Apr_Profiles!$Z$2:$Z$23, 0))</f>
        <v>2280</v>
      </c>
      <c r="N14" s="32">
        <f>Apr_Profiles!N14*INDEX(Apr_Profiles!$AA$2:$AA$23, MATCH(Apr_Profiles!N$1,Apr_Profiles!$Z$2:$Z$23, 0))</f>
        <v>1457.08</v>
      </c>
      <c r="O14" s="32">
        <f>Apr_Profiles!O14*INDEX(Apr_Profiles!$AA$2:$AA$23, MATCH(Apr_Profiles!O$1,Apr_Profiles!$Z$2:$Z$23, 0))</f>
        <v>13605.869999999997</v>
      </c>
      <c r="P14" s="32">
        <f>Apr_Profiles!P14*INDEX(Apr_Profiles!$AA$2:$AA$23, MATCH(Apr_Profiles!P$1,Apr_Profiles!$Z$2:$Z$23, 0))</f>
        <v>1659.282881939987</v>
      </c>
      <c r="Q14" s="32">
        <f>Apr_Profiles!Q14*INDEX(Apr_Profiles!$AA$2:$AA$23, MATCH(Apr_Profiles!Q$1,Apr_Profiles!$Z$2:$Z$23, 0))</f>
        <v>3644.3861730939179</v>
      </c>
      <c r="R14" s="32">
        <f>Apr_Profiles!R14*INDEX(Apr_Profiles!$AA$2:$AA$23, MATCH(Apr_Profiles!R$1,Apr_Profiles!$Z$2:$Z$23, 0))</f>
        <v>0</v>
      </c>
      <c r="S14" s="32">
        <f>Apr_Profiles!S14*INDEX(Apr_Profiles!$AA$2:$AA$23, MATCH(Apr_Profiles!S$1,Apr_Profiles!$Z$2:$Z$23, 0))</f>
        <v>780.81350891932937</v>
      </c>
      <c r="T14" s="32">
        <f>Apr_Profiles!T14*INDEX(Apr_Profiles!$AA$2:$AA$23, MATCH(Apr_Profiles!T$1,Apr_Profiles!$Z$2:$Z$23, 0))</f>
        <v>3815.6720832883793</v>
      </c>
      <c r="U14" s="32">
        <f>Apr_Profiles!U14*INDEX(Apr_Profiles!$AA$2:$AA$23, MATCH(Apr_Profiles!U$1,Apr_Profiles!$Z$2:$Z$23, 0))</f>
        <v>8964.8833698391445</v>
      </c>
      <c r="V14" s="32">
        <f>Apr_Profiles!V14*INDEX(Apr_Profiles!$AA$2:$AA$23, MATCH(Apr_Profiles!V$1,Apr_Profiles!$Z$2:$Z$23, 0))</f>
        <v>182.7357899389992</v>
      </c>
      <c r="W14" s="32">
        <f>Apr_Profiles!W14*INDEX(Apr_Profiles!$AA$2:$AA$23, MATCH(Apr_Profiles!W$1,Apr_Profiles!$Z$2:$Z$23, 0))</f>
        <v>478.80668101206913</v>
      </c>
      <c r="X14" s="33">
        <f t="shared" si="0"/>
        <v>71413.272171031829</v>
      </c>
    </row>
    <row r="15" spans="1:24">
      <c r="A15" s="27">
        <v>14</v>
      </c>
      <c r="B15" s="32">
        <f>Apr_Profiles!B15*INDEX(Apr_Profiles!$AA$2:$AA$23, MATCH(Apr_Profiles!B$1,Apr_Profiles!$Z$2:$Z$23, 0))</f>
        <v>202.40361600000003</v>
      </c>
      <c r="C15" s="32">
        <f>Apr_Profiles!C15*INDEX(Apr_Profiles!$AA$2:$AA$23, MATCH(Apr_Profiles!C$1,Apr_Profiles!$Z$2:$Z$23, 0))</f>
        <v>377.54564400000004</v>
      </c>
      <c r="D15" s="32">
        <f>Apr_Profiles!D15*INDEX(Apr_Profiles!$AA$2:$AA$23, MATCH(Apr_Profiles!D$1,Apr_Profiles!$Z$2:$Z$23, 0))</f>
        <v>17217.450000000004</v>
      </c>
      <c r="E15" s="32">
        <f>Apr_Profiles!E15*INDEX(Apr_Profiles!$AA$2:$AA$23, MATCH(Apr_Profiles!E$1,Apr_Profiles!$Z$2:$Z$23, 0))</f>
        <v>0</v>
      </c>
      <c r="F15" s="32">
        <f>Apr_Profiles!F15*INDEX(Apr_Profiles!$AA$2:$AA$23, MATCH(Apr_Profiles!F$1,Apr_Profiles!$Z$2:$Z$23, 0))</f>
        <v>1843.2379190000001</v>
      </c>
      <c r="G15" s="32">
        <f>Apr_Profiles!G15*INDEX(Apr_Profiles!$AA$2:$AA$23, MATCH(Apr_Profiles!G$1,Apr_Profiles!$Z$2:$Z$23, 0))</f>
        <v>8017.3300000000008</v>
      </c>
      <c r="H15" s="32">
        <f>Apr_Profiles!H15*INDEX(Apr_Profiles!$AA$2:$AA$23, MATCH(Apr_Profiles!H$1,Apr_Profiles!$Z$2:$Z$23, 0))</f>
        <v>0</v>
      </c>
      <c r="I15" s="32">
        <f>Apr_Profiles!I15*INDEX(Apr_Profiles!$AA$2:$AA$23, MATCH(Apr_Profiles!I$1,Apr_Profiles!$Z$2:$Z$23, 0))</f>
        <v>254.7</v>
      </c>
      <c r="J15" s="32">
        <f>Apr_Profiles!J15*INDEX(Apr_Profiles!$AA$2:$AA$23, MATCH(Apr_Profiles!J$1,Apr_Profiles!$Z$2:$Z$23, 0))</f>
        <v>1242.209004</v>
      </c>
      <c r="K15" s="32">
        <f>Apr_Profiles!K15*INDEX(Apr_Profiles!$AA$2:$AA$23, MATCH(Apr_Profiles!K$1,Apr_Profiles!$Z$2:$Z$23, 0))</f>
        <v>2888.8654999999999</v>
      </c>
      <c r="L15" s="32">
        <f>Apr_Profiles!L15*INDEX(Apr_Profiles!$AA$2:$AA$23, MATCH(Apr_Profiles!L$1,Apr_Profiles!$Z$2:$Z$23, 0))</f>
        <v>2500</v>
      </c>
      <c r="M15" s="32">
        <f>Apr_Profiles!M15*INDEX(Apr_Profiles!$AA$2:$AA$23, MATCH(Apr_Profiles!M$1,Apr_Profiles!$Z$2:$Z$23, 0))</f>
        <v>2280</v>
      </c>
      <c r="N15" s="32">
        <f>Apr_Profiles!N15*INDEX(Apr_Profiles!$AA$2:$AA$23, MATCH(Apr_Profiles!N$1,Apr_Profiles!$Z$2:$Z$23, 0))</f>
        <v>1457.08</v>
      </c>
      <c r="O15" s="32">
        <f>Apr_Profiles!O15*INDEX(Apr_Profiles!$AA$2:$AA$23, MATCH(Apr_Profiles!O$1,Apr_Profiles!$Z$2:$Z$23, 0))</f>
        <v>13605.869999999997</v>
      </c>
      <c r="P15" s="32">
        <f>Apr_Profiles!P15*INDEX(Apr_Profiles!$AA$2:$AA$23, MATCH(Apr_Profiles!P$1,Apr_Profiles!$Z$2:$Z$23, 0))</f>
        <v>1627.0926128432093</v>
      </c>
      <c r="Q15" s="32">
        <f>Apr_Profiles!Q15*INDEX(Apr_Profiles!$AA$2:$AA$23, MATCH(Apr_Profiles!Q$1,Apr_Profiles!$Z$2:$Z$23, 0))</f>
        <v>3589.8002245185803</v>
      </c>
      <c r="R15" s="32">
        <f>Apr_Profiles!R15*INDEX(Apr_Profiles!$AA$2:$AA$23, MATCH(Apr_Profiles!R$1,Apr_Profiles!$Z$2:$Z$23, 0))</f>
        <v>0</v>
      </c>
      <c r="S15" s="32">
        <f>Apr_Profiles!S15*INDEX(Apr_Profiles!$AA$2:$AA$23, MATCH(Apr_Profiles!S$1,Apr_Profiles!$Z$2:$Z$23, 0))</f>
        <v>751.22881740798312</v>
      </c>
      <c r="T15" s="32">
        <f>Apr_Profiles!T15*INDEX(Apr_Profiles!$AA$2:$AA$23, MATCH(Apr_Profiles!T$1,Apr_Profiles!$Z$2:$Z$23, 0))</f>
        <v>3761.5803824587651</v>
      </c>
      <c r="U15" s="32">
        <f>Apr_Profiles!U15*INDEX(Apr_Profiles!$AA$2:$AA$23, MATCH(Apr_Profiles!U$1,Apr_Profiles!$Z$2:$Z$23, 0))</f>
        <v>8946.3959524404563</v>
      </c>
      <c r="V15" s="32">
        <f>Apr_Profiles!V15*INDEX(Apr_Profiles!$AA$2:$AA$23, MATCH(Apr_Profiles!V$1,Apr_Profiles!$Z$2:$Z$23, 0))</f>
        <v>201.63741902776522</v>
      </c>
      <c r="W15" s="32">
        <f>Apr_Profiles!W15*INDEX(Apr_Profiles!$AA$2:$AA$23, MATCH(Apr_Profiles!W$1,Apr_Profiles!$Z$2:$Z$23, 0))</f>
        <v>566.63532156687427</v>
      </c>
      <c r="X15" s="33">
        <f t="shared" si="0"/>
        <v>71331.062413263644</v>
      </c>
    </row>
    <row r="16" spans="1:24">
      <c r="A16" s="27">
        <v>15</v>
      </c>
      <c r="B16" s="32">
        <f>Apr_Profiles!B16*INDEX(Apr_Profiles!$AA$2:$AA$23, MATCH(Apr_Profiles!B$1,Apr_Profiles!$Z$2:$Z$23, 0))</f>
        <v>202.40361600000003</v>
      </c>
      <c r="C16" s="32">
        <f>Apr_Profiles!C16*INDEX(Apr_Profiles!$AA$2:$AA$23, MATCH(Apr_Profiles!C$1,Apr_Profiles!$Z$2:$Z$23, 0))</f>
        <v>377.54564400000004</v>
      </c>
      <c r="D16" s="32">
        <f>Apr_Profiles!D16*INDEX(Apr_Profiles!$AA$2:$AA$23, MATCH(Apr_Profiles!D$1,Apr_Profiles!$Z$2:$Z$23, 0))</f>
        <v>17217.450000000004</v>
      </c>
      <c r="E16" s="32">
        <f>Apr_Profiles!E16*INDEX(Apr_Profiles!$AA$2:$AA$23, MATCH(Apr_Profiles!E$1,Apr_Profiles!$Z$2:$Z$23, 0))</f>
        <v>0</v>
      </c>
      <c r="F16" s="32">
        <f>Apr_Profiles!F16*INDEX(Apr_Profiles!$AA$2:$AA$23, MATCH(Apr_Profiles!F$1,Apr_Profiles!$Z$2:$Z$23, 0))</f>
        <v>1843.2379190000001</v>
      </c>
      <c r="G16" s="32">
        <f>Apr_Profiles!G16*INDEX(Apr_Profiles!$AA$2:$AA$23, MATCH(Apr_Profiles!G$1,Apr_Profiles!$Z$2:$Z$23, 0))</f>
        <v>8017.3300000000008</v>
      </c>
      <c r="H16" s="32">
        <f>Apr_Profiles!H16*INDEX(Apr_Profiles!$AA$2:$AA$23, MATCH(Apr_Profiles!H$1,Apr_Profiles!$Z$2:$Z$23, 0))</f>
        <v>0</v>
      </c>
      <c r="I16" s="32">
        <f>Apr_Profiles!I16*INDEX(Apr_Profiles!$AA$2:$AA$23, MATCH(Apr_Profiles!I$1,Apr_Profiles!$Z$2:$Z$23, 0))</f>
        <v>254.7</v>
      </c>
      <c r="J16" s="32">
        <f>Apr_Profiles!J16*INDEX(Apr_Profiles!$AA$2:$AA$23, MATCH(Apr_Profiles!J$1,Apr_Profiles!$Z$2:$Z$23, 0))</f>
        <v>1242.209004</v>
      </c>
      <c r="K16" s="32">
        <f>Apr_Profiles!K16*INDEX(Apr_Profiles!$AA$2:$AA$23, MATCH(Apr_Profiles!K$1,Apr_Profiles!$Z$2:$Z$23, 0))</f>
        <v>2888.8654999999999</v>
      </c>
      <c r="L16" s="32">
        <f>Apr_Profiles!L16*INDEX(Apr_Profiles!$AA$2:$AA$23, MATCH(Apr_Profiles!L$1,Apr_Profiles!$Z$2:$Z$23, 0))</f>
        <v>2500</v>
      </c>
      <c r="M16" s="32">
        <f>Apr_Profiles!M16*INDEX(Apr_Profiles!$AA$2:$AA$23, MATCH(Apr_Profiles!M$1,Apr_Profiles!$Z$2:$Z$23, 0))</f>
        <v>2280</v>
      </c>
      <c r="N16" s="32">
        <f>Apr_Profiles!N16*INDEX(Apr_Profiles!$AA$2:$AA$23, MATCH(Apr_Profiles!N$1,Apr_Profiles!$Z$2:$Z$23, 0))</f>
        <v>1457.08</v>
      </c>
      <c r="O16" s="32">
        <f>Apr_Profiles!O16*INDEX(Apr_Profiles!$AA$2:$AA$23, MATCH(Apr_Profiles!O$1,Apr_Profiles!$Z$2:$Z$23, 0))</f>
        <v>13605.869999999997</v>
      </c>
      <c r="P16" s="32">
        <f>Apr_Profiles!P16*INDEX(Apr_Profiles!$AA$2:$AA$23, MATCH(Apr_Profiles!P$1,Apr_Profiles!$Z$2:$Z$23, 0))</f>
        <v>1622.4863698772667</v>
      </c>
      <c r="Q16" s="32">
        <f>Apr_Profiles!Q16*INDEX(Apr_Profiles!$AA$2:$AA$23, MATCH(Apr_Profiles!Q$1,Apr_Profiles!$Z$2:$Z$23, 0))</f>
        <v>3518.4969036008151</v>
      </c>
      <c r="R16" s="32">
        <f>Apr_Profiles!R16*INDEX(Apr_Profiles!$AA$2:$AA$23, MATCH(Apr_Profiles!R$1,Apr_Profiles!$Z$2:$Z$23, 0))</f>
        <v>0</v>
      </c>
      <c r="S16" s="32">
        <f>Apr_Profiles!S16*INDEX(Apr_Profiles!$AA$2:$AA$23, MATCH(Apr_Profiles!S$1,Apr_Profiles!$Z$2:$Z$23, 0))</f>
        <v>708.69570722720925</v>
      </c>
      <c r="T16" s="32">
        <f>Apr_Profiles!T16*INDEX(Apr_Profiles!$AA$2:$AA$23, MATCH(Apr_Profiles!T$1,Apr_Profiles!$Z$2:$Z$23, 0))</f>
        <v>3777.6546355978599</v>
      </c>
      <c r="U16" s="32">
        <f>Apr_Profiles!U16*INDEX(Apr_Profiles!$AA$2:$AA$23, MATCH(Apr_Profiles!U$1,Apr_Profiles!$Z$2:$Z$23, 0))</f>
        <v>8915.5837585007102</v>
      </c>
      <c r="V16" s="32">
        <f>Apr_Profiles!V16*INDEX(Apr_Profiles!$AA$2:$AA$23, MATCH(Apr_Profiles!V$1,Apr_Profiles!$Z$2:$Z$23, 0))</f>
        <v>236.93933813239704</v>
      </c>
      <c r="W16" s="32">
        <f>Apr_Profiles!W16*INDEX(Apr_Profiles!$AA$2:$AA$23, MATCH(Apr_Profiles!W$1,Apr_Profiles!$Z$2:$Z$23, 0))</f>
        <v>800.67141951969836</v>
      </c>
      <c r="X16" s="33">
        <f t="shared" si="0"/>
        <v>71467.219815455959</v>
      </c>
    </row>
    <row r="17" spans="1:24">
      <c r="A17" s="27">
        <v>16</v>
      </c>
      <c r="B17" s="32">
        <f>Apr_Profiles!B17*INDEX(Apr_Profiles!$AA$2:$AA$23, MATCH(Apr_Profiles!B$1,Apr_Profiles!$Z$2:$Z$23, 0))</f>
        <v>202.40361600000003</v>
      </c>
      <c r="C17" s="32">
        <f>Apr_Profiles!C17*INDEX(Apr_Profiles!$AA$2:$AA$23, MATCH(Apr_Profiles!C$1,Apr_Profiles!$Z$2:$Z$23, 0))</f>
        <v>377.54564400000004</v>
      </c>
      <c r="D17" s="32">
        <f>Apr_Profiles!D17*INDEX(Apr_Profiles!$AA$2:$AA$23, MATCH(Apr_Profiles!D$1,Apr_Profiles!$Z$2:$Z$23, 0))</f>
        <v>17217.450000000004</v>
      </c>
      <c r="E17" s="32">
        <f>Apr_Profiles!E17*INDEX(Apr_Profiles!$AA$2:$AA$23, MATCH(Apr_Profiles!E$1,Apr_Profiles!$Z$2:$Z$23, 0))</f>
        <v>0</v>
      </c>
      <c r="F17" s="32">
        <f>Apr_Profiles!F17*INDEX(Apr_Profiles!$AA$2:$AA$23, MATCH(Apr_Profiles!F$1,Apr_Profiles!$Z$2:$Z$23, 0))</f>
        <v>1843.2379190000001</v>
      </c>
      <c r="G17" s="32">
        <f>Apr_Profiles!G17*INDEX(Apr_Profiles!$AA$2:$AA$23, MATCH(Apr_Profiles!G$1,Apr_Profiles!$Z$2:$Z$23, 0))</f>
        <v>8017.3300000000008</v>
      </c>
      <c r="H17" s="32">
        <f>Apr_Profiles!H17*INDEX(Apr_Profiles!$AA$2:$AA$23, MATCH(Apr_Profiles!H$1,Apr_Profiles!$Z$2:$Z$23, 0))</f>
        <v>0</v>
      </c>
      <c r="I17" s="32">
        <f>Apr_Profiles!I17*INDEX(Apr_Profiles!$AA$2:$AA$23, MATCH(Apr_Profiles!I$1,Apr_Profiles!$Z$2:$Z$23, 0))</f>
        <v>254.7</v>
      </c>
      <c r="J17" s="32">
        <f>Apr_Profiles!J17*INDEX(Apr_Profiles!$AA$2:$AA$23, MATCH(Apr_Profiles!J$1,Apr_Profiles!$Z$2:$Z$23, 0))</f>
        <v>1242.209004</v>
      </c>
      <c r="K17" s="32">
        <f>Apr_Profiles!K17*INDEX(Apr_Profiles!$AA$2:$AA$23, MATCH(Apr_Profiles!K$1,Apr_Profiles!$Z$2:$Z$23, 0))</f>
        <v>2888.8654999999999</v>
      </c>
      <c r="L17" s="32">
        <f>Apr_Profiles!L17*INDEX(Apr_Profiles!$AA$2:$AA$23, MATCH(Apr_Profiles!L$1,Apr_Profiles!$Z$2:$Z$23, 0))</f>
        <v>2500</v>
      </c>
      <c r="M17" s="32">
        <f>Apr_Profiles!M17*INDEX(Apr_Profiles!$AA$2:$AA$23, MATCH(Apr_Profiles!M$1,Apr_Profiles!$Z$2:$Z$23, 0))</f>
        <v>2280</v>
      </c>
      <c r="N17" s="32">
        <f>Apr_Profiles!N17*INDEX(Apr_Profiles!$AA$2:$AA$23, MATCH(Apr_Profiles!N$1,Apr_Profiles!$Z$2:$Z$23, 0))</f>
        <v>1457.08</v>
      </c>
      <c r="O17" s="32">
        <f>Apr_Profiles!O17*INDEX(Apr_Profiles!$AA$2:$AA$23, MATCH(Apr_Profiles!O$1,Apr_Profiles!$Z$2:$Z$23, 0))</f>
        <v>13605.869999999997</v>
      </c>
      <c r="P17" s="32">
        <f>Apr_Profiles!P17*INDEX(Apr_Profiles!$AA$2:$AA$23, MATCH(Apr_Profiles!P$1,Apr_Profiles!$Z$2:$Z$23, 0))</f>
        <v>1550.6945740814208</v>
      </c>
      <c r="Q17" s="32">
        <f>Apr_Profiles!Q17*INDEX(Apr_Profiles!$AA$2:$AA$23, MATCH(Apr_Profiles!Q$1,Apr_Profiles!$Z$2:$Z$23, 0))</f>
        <v>3210.2811853927574</v>
      </c>
      <c r="R17" s="32">
        <f>Apr_Profiles!R17*INDEX(Apr_Profiles!$AA$2:$AA$23, MATCH(Apr_Profiles!R$1,Apr_Profiles!$Z$2:$Z$23, 0))</f>
        <v>0</v>
      </c>
      <c r="S17" s="32">
        <f>Apr_Profiles!S17*INDEX(Apr_Profiles!$AA$2:$AA$23, MATCH(Apr_Profiles!S$1,Apr_Profiles!$Z$2:$Z$23, 0))</f>
        <v>700.78285458369692</v>
      </c>
      <c r="T17" s="32">
        <f>Apr_Profiles!T17*INDEX(Apr_Profiles!$AA$2:$AA$23, MATCH(Apr_Profiles!T$1,Apr_Profiles!$Z$2:$Z$23, 0))</f>
        <v>3770.9070365874832</v>
      </c>
      <c r="U17" s="32">
        <f>Apr_Profiles!U17*INDEX(Apr_Profiles!$AA$2:$AA$23, MATCH(Apr_Profiles!U$1,Apr_Profiles!$Z$2:$Z$23, 0))</f>
        <v>8529.2178920586102</v>
      </c>
      <c r="V17" s="32">
        <f>Apr_Profiles!V17*INDEX(Apr_Profiles!$AA$2:$AA$23, MATCH(Apr_Profiles!V$1,Apr_Profiles!$Z$2:$Z$23, 0))</f>
        <v>307.6214067481809</v>
      </c>
      <c r="W17" s="32">
        <f>Apr_Profiles!W17*INDEX(Apr_Profiles!$AA$2:$AA$23, MATCH(Apr_Profiles!W$1,Apr_Profiles!$Z$2:$Z$23, 0))</f>
        <v>1256.2563114438451</v>
      </c>
      <c r="X17" s="33">
        <f t="shared" si="0"/>
        <v>71212.452943895987</v>
      </c>
    </row>
    <row r="18" spans="1:24">
      <c r="A18" s="27">
        <v>17</v>
      </c>
      <c r="B18" s="32">
        <f>Apr_Profiles!B18*INDEX(Apr_Profiles!$AA$2:$AA$23, MATCH(Apr_Profiles!B$1,Apr_Profiles!$Z$2:$Z$23, 0))</f>
        <v>202.40361600000003</v>
      </c>
      <c r="C18" s="32">
        <f>Apr_Profiles!C18*INDEX(Apr_Profiles!$AA$2:$AA$23, MATCH(Apr_Profiles!C$1,Apr_Profiles!$Z$2:$Z$23, 0))</f>
        <v>377.54564400000004</v>
      </c>
      <c r="D18" s="32">
        <f>Apr_Profiles!D18*INDEX(Apr_Profiles!$AA$2:$AA$23, MATCH(Apr_Profiles!D$1,Apr_Profiles!$Z$2:$Z$23, 0))</f>
        <v>17217.450000000004</v>
      </c>
      <c r="E18" s="32">
        <f>Apr_Profiles!E18*INDEX(Apr_Profiles!$AA$2:$AA$23, MATCH(Apr_Profiles!E$1,Apr_Profiles!$Z$2:$Z$23, 0))</f>
        <v>0</v>
      </c>
      <c r="F18" s="32">
        <f>Apr_Profiles!F18*INDEX(Apr_Profiles!$AA$2:$AA$23, MATCH(Apr_Profiles!F$1,Apr_Profiles!$Z$2:$Z$23, 0))</f>
        <v>1843.2379190000001</v>
      </c>
      <c r="G18" s="32">
        <f>Apr_Profiles!G18*INDEX(Apr_Profiles!$AA$2:$AA$23, MATCH(Apr_Profiles!G$1,Apr_Profiles!$Z$2:$Z$23, 0))</f>
        <v>8017.3300000000008</v>
      </c>
      <c r="H18" s="32">
        <f>Apr_Profiles!H18*INDEX(Apr_Profiles!$AA$2:$AA$23, MATCH(Apr_Profiles!H$1,Apr_Profiles!$Z$2:$Z$23, 0))</f>
        <v>0</v>
      </c>
      <c r="I18" s="32">
        <f>Apr_Profiles!I18*INDEX(Apr_Profiles!$AA$2:$AA$23, MATCH(Apr_Profiles!I$1,Apr_Profiles!$Z$2:$Z$23, 0))</f>
        <v>254.7</v>
      </c>
      <c r="J18" s="32">
        <f>Apr_Profiles!J18*INDEX(Apr_Profiles!$AA$2:$AA$23, MATCH(Apr_Profiles!J$1,Apr_Profiles!$Z$2:$Z$23, 0))</f>
        <v>1242.209004</v>
      </c>
      <c r="K18" s="32">
        <f>Apr_Profiles!K18*INDEX(Apr_Profiles!$AA$2:$AA$23, MATCH(Apr_Profiles!K$1,Apr_Profiles!$Z$2:$Z$23, 0))</f>
        <v>2888.8654999999999</v>
      </c>
      <c r="L18" s="32">
        <f>Apr_Profiles!L18*INDEX(Apr_Profiles!$AA$2:$AA$23, MATCH(Apr_Profiles!L$1,Apr_Profiles!$Z$2:$Z$23, 0))</f>
        <v>2500</v>
      </c>
      <c r="M18" s="32">
        <f>Apr_Profiles!M18*INDEX(Apr_Profiles!$AA$2:$AA$23, MATCH(Apr_Profiles!M$1,Apr_Profiles!$Z$2:$Z$23, 0))</f>
        <v>2280</v>
      </c>
      <c r="N18" s="32">
        <f>Apr_Profiles!N18*INDEX(Apr_Profiles!$AA$2:$AA$23, MATCH(Apr_Profiles!N$1,Apr_Profiles!$Z$2:$Z$23, 0))</f>
        <v>1457.08</v>
      </c>
      <c r="O18" s="32">
        <f>Apr_Profiles!O18*INDEX(Apr_Profiles!$AA$2:$AA$23, MATCH(Apr_Profiles!O$1,Apr_Profiles!$Z$2:$Z$23, 0))</f>
        <v>13605.869999999997</v>
      </c>
      <c r="P18" s="32">
        <f>Apr_Profiles!P18*INDEX(Apr_Profiles!$AA$2:$AA$23, MATCH(Apr_Profiles!P$1,Apr_Profiles!$Z$2:$Z$23, 0))</f>
        <v>1394.0577405592487</v>
      </c>
      <c r="Q18" s="32">
        <f>Apr_Profiles!Q18*INDEX(Apr_Profiles!$AA$2:$AA$23, MATCH(Apr_Profiles!Q$1,Apr_Profiles!$Z$2:$Z$23, 0))</f>
        <v>2769.4589447328835</v>
      </c>
      <c r="R18" s="32">
        <f>Apr_Profiles!R18*INDEX(Apr_Profiles!$AA$2:$AA$23, MATCH(Apr_Profiles!R$1,Apr_Profiles!$Z$2:$Z$23, 0))</f>
        <v>0</v>
      </c>
      <c r="S18" s="32">
        <f>Apr_Profiles!S18*INDEX(Apr_Profiles!$AA$2:$AA$23, MATCH(Apr_Profiles!S$1,Apr_Profiles!$Z$2:$Z$23, 0))</f>
        <v>671.75856696859273</v>
      </c>
      <c r="T18" s="32">
        <f>Apr_Profiles!T18*INDEX(Apr_Profiles!$AA$2:$AA$23, MATCH(Apr_Profiles!T$1,Apr_Profiles!$Z$2:$Z$23, 0))</f>
        <v>3610.9958291791586</v>
      </c>
      <c r="U18" s="32">
        <f>Apr_Profiles!U18*INDEX(Apr_Profiles!$AA$2:$AA$23, MATCH(Apr_Profiles!U$1,Apr_Profiles!$Z$2:$Z$23, 0))</f>
        <v>8033.9105336320408</v>
      </c>
      <c r="V18" s="32">
        <f>Apr_Profiles!V18*INDEX(Apr_Profiles!$AA$2:$AA$23, MATCH(Apr_Profiles!V$1,Apr_Profiles!$Z$2:$Z$23, 0))</f>
        <v>416.77323221682474</v>
      </c>
      <c r="W18" s="32">
        <f>Apr_Profiles!W18*INDEX(Apr_Profiles!$AA$2:$AA$23, MATCH(Apr_Profiles!W$1,Apr_Profiles!$Z$2:$Z$23, 0))</f>
        <v>1574.8489572141432</v>
      </c>
      <c r="X18" s="33">
        <f t="shared" si="0"/>
        <v>70358.495487502893</v>
      </c>
    </row>
    <row r="19" spans="1:24">
      <c r="A19" s="27">
        <v>18</v>
      </c>
      <c r="B19" s="32">
        <f>Apr_Profiles!B19*INDEX(Apr_Profiles!$AA$2:$AA$23, MATCH(Apr_Profiles!B$1,Apr_Profiles!$Z$2:$Z$23, 0))</f>
        <v>202.40361600000003</v>
      </c>
      <c r="C19" s="32">
        <f>Apr_Profiles!C19*INDEX(Apr_Profiles!$AA$2:$AA$23, MATCH(Apr_Profiles!C$1,Apr_Profiles!$Z$2:$Z$23, 0))</f>
        <v>377.54564400000004</v>
      </c>
      <c r="D19" s="32">
        <f>Apr_Profiles!D19*INDEX(Apr_Profiles!$AA$2:$AA$23, MATCH(Apr_Profiles!D$1,Apr_Profiles!$Z$2:$Z$23, 0))</f>
        <v>17217.450000000004</v>
      </c>
      <c r="E19" s="32">
        <f>Apr_Profiles!E19*INDEX(Apr_Profiles!$AA$2:$AA$23, MATCH(Apr_Profiles!E$1,Apr_Profiles!$Z$2:$Z$23, 0))</f>
        <v>0</v>
      </c>
      <c r="F19" s="32">
        <f>Apr_Profiles!F19*INDEX(Apr_Profiles!$AA$2:$AA$23, MATCH(Apr_Profiles!F$1,Apr_Profiles!$Z$2:$Z$23, 0))</f>
        <v>1843.2379190000001</v>
      </c>
      <c r="G19" s="32">
        <f>Apr_Profiles!G19*INDEX(Apr_Profiles!$AA$2:$AA$23, MATCH(Apr_Profiles!G$1,Apr_Profiles!$Z$2:$Z$23, 0))</f>
        <v>8017.3300000000008</v>
      </c>
      <c r="H19" s="32">
        <f>Apr_Profiles!H19*INDEX(Apr_Profiles!$AA$2:$AA$23, MATCH(Apr_Profiles!H$1,Apr_Profiles!$Z$2:$Z$23, 0))</f>
        <v>2015.826107217124</v>
      </c>
      <c r="I19" s="32">
        <f>Apr_Profiles!I19*INDEX(Apr_Profiles!$AA$2:$AA$23, MATCH(Apr_Profiles!I$1,Apr_Profiles!$Z$2:$Z$23, 0))</f>
        <v>254.7</v>
      </c>
      <c r="J19" s="32">
        <f>Apr_Profiles!J19*INDEX(Apr_Profiles!$AA$2:$AA$23, MATCH(Apr_Profiles!J$1,Apr_Profiles!$Z$2:$Z$23, 0))</f>
        <v>1242.209004</v>
      </c>
      <c r="K19" s="32">
        <f>Apr_Profiles!K19*INDEX(Apr_Profiles!$AA$2:$AA$23, MATCH(Apr_Profiles!K$1,Apr_Profiles!$Z$2:$Z$23, 0))</f>
        <v>2888.8654999999999</v>
      </c>
      <c r="L19" s="32">
        <f>Apr_Profiles!L19*INDEX(Apr_Profiles!$AA$2:$AA$23, MATCH(Apr_Profiles!L$1,Apr_Profiles!$Z$2:$Z$23, 0))</f>
        <v>2500</v>
      </c>
      <c r="M19" s="32">
        <f>Apr_Profiles!M19*INDEX(Apr_Profiles!$AA$2:$AA$23, MATCH(Apr_Profiles!M$1,Apr_Profiles!$Z$2:$Z$23, 0))</f>
        <v>2280</v>
      </c>
      <c r="N19" s="32">
        <f>Apr_Profiles!N19*INDEX(Apr_Profiles!$AA$2:$AA$23, MATCH(Apr_Profiles!N$1,Apr_Profiles!$Z$2:$Z$23, 0))</f>
        <v>1457.08</v>
      </c>
      <c r="O19" s="32">
        <f>Apr_Profiles!O19*INDEX(Apr_Profiles!$AA$2:$AA$23, MATCH(Apr_Profiles!O$1,Apr_Profiles!$Z$2:$Z$23, 0))</f>
        <v>13605.869999999997</v>
      </c>
      <c r="P19" s="32">
        <f>Apr_Profiles!P19*INDEX(Apr_Profiles!$AA$2:$AA$23, MATCH(Apr_Profiles!P$1,Apr_Profiles!$Z$2:$Z$23, 0))</f>
        <v>1061.5869124003948</v>
      </c>
      <c r="Q19" s="32">
        <f>Apr_Profiles!Q19*INDEX(Apr_Profiles!$AA$2:$AA$23, MATCH(Apr_Profiles!Q$1,Apr_Profiles!$Z$2:$Z$23, 0))</f>
        <v>1872.530607041745</v>
      </c>
      <c r="R19" s="32">
        <f>Apr_Profiles!R19*INDEX(Apr_Profiles!$AA$2:$AA$23, MATCH(Apr_Profiles!R$1,Apr_Profiles!$Z$2:$Z$23, 0))</f>
        <v>0</v>
      </c>
      <c r="S19" s="32">
        <f>Apr_Profiles!S19*INDEX(Apr_Profiles!$AA$2:$AA$23, MATCH(Apr_Profiles!S$1,Apr_Profiles!$Z$2:$Z$23, 0))</f>
        <v>603.61990932565834</v>
      </c>
      <c r="T19" s="32">
        <f>Apr_Profiles!T19*INDEX(Apr_Profiles!$AA$2:$AA$23, MATCH(Apr_Profiles!T$1,Apr_Profiles!$Z$2:$Z$23, 0))</f>
        <v>3265.6941255677234</v>
      </c>
      <c r="U19" s="32">
        <f>Apr_Profiles!U19*INDEX(Apr_Profiles!$AA$2:$AA$23, MATCH(Apr_Profiles!U$1,Apr_Profiles!$Z$2:$Z$23, 0))</f>
        <v>6569.3368752658944</v>
      </c>
      <c r="V19" s="32">
        <f>Apr_Profiles!V19*INDEX(Apr_Profiles!$AA$2:$AA$23, MATCH(Apr_Profiles!V$1,Apr_Profiles!$Z$2:$Z$23, 0))</f>
        <v>522.108109172951</v>
      </c>
      <c r="W19" s="32">
        <f>Apr_Profiles!W19*INDEX(Apr_Profiles!$AA$2:$AA$23, MATCH(Apr_Profiles!W$1,Apr_Profiles!$Z$2:$Z$23, 0))</f>
        <v>1895.8093692468051</v>
      </c>
      <c r="X19" s="33">
        <f t="shared" si="0"/>
        <v>69693.203698238314</v>
      </c>
    </row>
    <row r="20" spans="1:24">
      <c r="A20" s="27">
        <v>19</v>
      </c>
      <c r="B20" s="32">
        <f>Apr_Profiles!B20*INDEX(Apr_Profiles!$AA$2:$AA$23, MATCH(Apr_Profiles!B$1,Apr_Profiles!$Z$2:$Z$23, 0))</f>
        <v>202.40361600000003</v>
      </c>
      <c r="C20" s="32">
        <f>Apr_Profiles!C20*INDEX(Apr_Profiles!$AA$2:$AA$23, MATCH(Apr_Profiles!C$1,Apr_Profiles!$Z$2:$Z$23, 0))</f>
        <v>377.54564400000004</v>
      </c>
      <c r="D20" s="32">
        <f>Apr_Profiles!D20*INDEX(Apr_Profiles!$AA$2:$AA$23, MATCH(Apr_Profiles!D$1,Apr_Profiles!$Z$2:$Z$23, 0))</f>
        <v>17217.450000000004</v>
      </c>
      <c r="E20" s="32">
        <f>Apr_Profiles!E20*INDEX(Apr_Profiles!$AA$2:$AA$23, MATCH(Apr_Profiles!E$1,Apr_Profiles!$Z$2:$Z$23, 0))</f>
        <v>0</v>
      </c>
      <c r="F20" s="32">
        <f>Apr_Profiles!F20*INDEX(Apr_Profiles!$AA$2:$AA$23, MATCH(Apr_Profiles!F$1,Apr_Profiles!$Z$2:$Z$23, 0))</f>
        <v>1843.2379190000001</v>
      </c>
      <c r="G20" s="32">
        <f>Apr_Profiles!G20*INDEX(Apr_Profiles!$AA$2:$AA$23, MATCH(Apr_Profiles!G$1,Apr_Profiles!$Z$2:$Z$23, 0))</f>
        <v>8017.3300000000008</v>
      </c>
      <c r="H20" s="32">
        <f>Apr_Profiles!H20*INDEX(Apr_Profiles!$AA$2:$AA$23, MATCH(Apr_Profiles!H$1,Apr_Profiles!$Z$2:$Z$23, 0))</f>
        <v>2061.9487106223119</v>
      </c>
      <c r="I20" s="32">
        <f>Apr_Profiles!I20*INDEX(Apr_Profiles!$AA$2:$AA$23, MATCH(Apr_Profiles!I$1,Apr_Profiles!$Z$2:$Z$23, 0))</f>
        <v>254.7</v>
      </c>
      <c r="J20" s="32">
        <f>Apr_Profiles!J20*INDEX(Apr_Profiles!$AA$2:$AA$23, MATCH(Apr_Profiles!J$1,Apr_Profiles!$Z$2:$Z$23, 0))</f>
        <v>1242.209004</v>
      </c>
      <c r="K20" s="32">
        <f>Apr_Profiles!K20*INDEX(Apr_Profiles!$AA$2:$AA$23, MATCH(Apr_Profiles!K$1,Apr_Profiles!$Z$2:$Z$23, 0))</f>
        <v>2888.8654999999999</v>
      </c>
      <c r="L20" s="32">
        <f>Apr_Profiles!L20*INDEX(Apr_Profiles!$AA$2:$AA$23, MATCH(Apr_Profiles!L$1,Apr_Profiles!$Z$2:$Z$23, 0))</f>
        <v>2500</v>
      </c>
      <c r="M20" s="32">
        <f>Apr_Profiles!M20*INDEX(Apr_Profiles!$AA$2:$AA$23, MATCH(Apr_Profiles!M$1,Apr_Profiles!$Z$2:$Z$23, 0))</f>
        <v>2280</v>
      </c>
      <c r="N20" s="32">
        <f>Apr_Profiles!N20*INDEX(Apr_Profiles!$AA$2:$AA$23, MATCH(Apr_Profiles!N$1,Apr_Profiles!$Z$2:$Z$23, 0))</f>
        <v>1457.08</v>
      </c>
      <c r="O20" s="32">
        <f>Apr_Profiles!O20*INDEX(Apr_Profiles!$AA$2:$AA$23, MATCH(Apr_Profiles!O$1,Apr_Profiles!$Z$2:$Z$23, 0))</f>
        <v>13605.869999999997</v>
      </c>
      <c r="P20" s="32">
        <f>Apr_Profiles!P20*INDEX(Apr_Profiles!$AA$2:$AA$23, MATCH(Apr_Profiles!P$1,Apr_Profiles!$Z$2:$Z$23, 0))</f>
        <v>429.50844965043797</v>
      </c>
      <c r="Q20" s="32">
        <f>Apr_Profiles!Q20*INDEX(Apr_Profiles!$AA$2:$AA$23, MATCH(Apr_Profiles!Q$1,Apr_Profiles!$Z$2:$Z$23, 0))</f>
        <v>485.7290523791076</v>
      </c>
      <c r="R20" s="32">
        <f>Apr_Profiles!R20*INDEX(Apr_Profiles!$AA$2:$AA$23, MATCH(Apr_Profiles!R$1,Apr_Profiles!$Z$2:$Z$23, 0))</f>
        <v>0</v>
      </c>
      <c r="S20" s="32">
        <f>Apr_Profiles!S20*INDEX(Apr_Profiles!$AA$2:$AA$23, MATCH(Apr_Profiles!S$1,Apr_Profiles!$Z$2:$Z$23, 0))</f>
        <v>284.76693002671271</v>
      </c>
      <c r="T20" s="32">
        <f>Apr_Profiles!T20*INDEX(Apr_Profiles!$AA$2:$AA$23, MATCH(Apr_Profiles!T$1,Apr_Profiles!$Z$2:$Z$23, 0))</f>
        <v>1493.757326032221</v>
      </c>
      <c r="U20" s="32">
        <f>Apr_Profiles!U20*INDEX(Apr_Profiles!$AA$2:$AA$23, MATCH(Apr_Profiles!U$1,Apr_Profiles!$Z$2:$Z$23, 0))</f>
        <v>2158.6628535124955</v>
      </c>
      <c r="V20" s="32">
        <f>Apr_Profiles!V20*INDEX(Apr_Profiles!$AA$2:$AA$23, MATCH(Apr_Profiles!V$1,Apr_Profiles!$Z$2:$Z$23, 0))</f>
        <v>604.01162452013625</v>
      </c>
      <c r="W20" s="32">
        <f>Apr_Profiles!W20*INDEX(Apr_Profiles!$AA$2:$AA$23, MATCH(Apr_Profiles!W$1,Apr_Profiles!$Z$2:$Z$23, 0))</f>
        <v>2046.5716053011975</v>
      </c>
      <c r="X20" s="33">
        <f t="shared" si="0"/>
        <v>61451.648235044639</v>
      </c>
    </row>
    <row r="21" spans="1:24">
      <c r="A21" s="27">
        <v>20</v>
      </c>
      <c r="B21" s="32">
        <f>Apr_Profiles!B21*INDEX(Apr_Profiles!$AA$2:$AA$23, MATCH(Apr_Profiles!B$1,Apr_Profiles!$Z$2:$Z$23, 0))</f>
        <v>202.40361600000003</v>
      </c>
      <c r="C21" s="32">
        <f>Apr_Profiles!C21*INDEX(Apr_Profiles!$AA$2:$AA$23, MATCH(Apr_Profiles!C$1,Apr_Profiles!$Z$2:$Z$23, 0))</f>
        <v>377.54564400000004</v>
      </c>
      <c r="D21" s="32">
        <f>Apr_Profiles!D21*INDEX(Apr_Profiles!$AA$2:$AA$23, MATCH(Apr_Profiles!D$1,Apr_Profiles!$Z$2:$Z$23, 0))</f>
        <v>17217.450000000004</v>
      </c>
      <c r="E21" s="32">
        <f>Apr_Profiles!E21*INDEX(Apr_Profiles!$AA$2:$AA$23, MATCH(Apr_Profiles!E$1,Apr_Profiles!$Z$2:$Z$23, 0))</f>
        <v>0</v>
      </c>
      <c r="F21" s="32">
        <f>Apr_Profiles!F21*INDEX(Apr_Profiles!$AA$2:$AA$23, MATCH(Apr_Profiles!F$1,Apr_Profiles!$Z$2:$Z$23, 0))</f>
        <v>1843.2379190000001</v>
      </c>
      <c r="G21" s="32">
        <f>Apr_Profiles!G21*INDEX(Apr_Profiles!$AA$2:$AA$23, MATCH(Apr_Profiles!G$1,Apr_Profiles!$Z$2:$Z$23, 0))</f>
        <v>8017.3300000000008</v>
      </c>
      <c r="H21" s="32">
        <f>Apr_Profiles!H21*INDEX(Apr_Profiles!$AA$2:$AA$23, MATCH(Apr_Profiles!H$1,Apr_Profiles!$Z$2:$Z$23, 0))</f>
        <v>1989.246599415012</v>
      </c>
      <c r="I21" s="32">
        <f>Apr_Profiles!I21*INDEX(Apr_Profiles!$AA$2:$AA$23, MATCH(Apr_Profiles!I$1,Apr_Profiles!$Z$2:$Z$23, 0))</f>
        <v>254.7</v>
      </c>
      <c r="J21" s="32">
        <f>Apr_Profiles!J21*INDEX(Apr_Profiles!$AA$2:$AA$23, MATCH(Apr_Profiles!J$1,Apr_Profiles!$Z$2:$Z$23, 0))</f>
        <v>1242.209004</v>
      </c>
      <c r="K21" s="32">
        <f>Apr_Profiles!K21*INDEX(Apr_Profiles!$AA$2:$AA$23, MATCH(Apr_Profiles!K$1,Apr_Profiles!$Z$2:$Z$23, 0))</f>
        <v>2888.8654999999999</v>
      </c>
      <c r="L21" s="32">
        <f>Apr_Profiles!L21*INDEX(Apr_Profiles!$AA$2:$AA$23, MATCH(Apr_Profiles!L$1,Apr_Profiles!$Z$2:$Z$23, 0))</f>
        <v>2500</v>
      </c>
      <c r="M21" s="32">
        <f>Apr_Profiles!M21*INDEX(Apr_Profiles!$AA$2:$AA$23, MATCH(Apr_Profiles!M$1,Apr_Profiles!$Z$2:$Z$23, 0))</f>
        <v>2280</v>
      </c>
      <c r="N21" s="32">
        <f>Apr_Profiles!N21*INDEX(Apr_Profiles!$AA$2:$AA$23, MATCH(Apr_Profiles!N$1,Apr_Profiles!$Z$2:$Z$23, 0))</f>
        <v>1457.08</v>
      </c>
      <c r="O21" s="32">
        <f>Apr_Profiles!O21*INDEX(Apr_Profiles!$AA$2:$AA$23, MATCH(Apr_Profiles!O$1,Apr_Profiles!$Z$2:$Z$23, 0))</f>
        <v>13605.869999999997</v>
      </c>
      <c r="P21" s="32">
        <f>Apr_Profiles!P21*INDEX(Apr_Profiles!$AA$2:$AA$23, MATCH(Apr_Profiles!P$1,Apr_Profiles!$Z$2:$Z$23, 0))</f>
        <v>24.703222451005349</v>
      </c>
      <c r="Q21" s="32">
        <f>Apr_Profiles!Q21*INDEX(Apr_Profiles!$AA$2:$AA$23, MATCH(Apr_Profiles!Q$1,Apr_Profiles!$Z$2:$Z$23, 0))</f>
        <v>10.756619589607208</v>
      </c>
      <c r="R21" s="32">
        <f>Apr_Profiles!R21*INDEX(Apr_Profiles!$AA$2:$AA$23, MATCH(Apr_Profiles!R$1,Apr_Profiles!$Z$2:$Z$23, 0))</f>
        <v>0</v>
      </c>
      <c r="S21" s="32">
        <f>Apr_Profiles!S21*INDEX(Apr_Profiles!$AA$2:$AA$23, MATCH(Apr_Profiles!S$1,Apr_Profiles!$Z$2:$Z$23, 0))</f>
        <v>34.42198333926892</v>
      </c>
      <c r="T21" s="32">
        <f>Apr_Profiles!T21*INDEX(Apr_Profiles!$AA$2:$AA$23, MATCH(Apr_Profiles!T$1,Apr_Profiles!$Z$2:$Z$23, 0))</f>
        <v>67.955812403900381</v>
      </c>
      <c r="U21" s="32">
        <f>Apr_Profiles!U21*INDEX(Apr_Profiles!$AA$2:$AA$23, MATCH(Apr_Profiles!U$1,Apr_Profiles!$Z$2:$Z$23, 0))</f>
        <v>51.854515094847912</v>
      </c>
      <c r="V21" s="32">
        <f>Apr_Profiles!V21*INDEX(Apr_Profiles!$AA$2:$AA$23, MATCH(Apr_Profiles!V$1,Apr_Profiles!$Z$2:$Z$23, 0))</f>
        <v>614.99606109831393</v>
      </c>
      <c r="W21" s="32">
        <f>Apr_Profiles!W21*INDEX(Apr_Profiles!$AA$2:$AA$23, MATCH(Apr_Profiles!W$1,Apr_Profiles!$Z$2:$Z$23, 0))</f>
        <v>2135.3639419713913</v>
      </c>
      <c r="X21" s="33">
        <f t="shared" si="0"/>
        <v>56815.990438363355</v>
      </c>
    </row>
    <row r="22" spans="1:24">
      <c r="A22" s="27">
        <v>21</v>
      </c>
      <c r="B22" s="32">
        <f>Apr_Profiles!B22*INDEX(Apr_Profiles!$AA$2:$AA$23, MATCH(Apr_Profiles!B$1,Apr_Profiles!$Z$2:$Z$23, 0))</f>
        <v>202.40361600000003</v>
      </c>
      <c r="C22" s="32">
        <f>Apr_Profiles!C22*INDEX(Apr_Profiles!$AA$2:$AA$23, MATCH(Apr_Profiles!C$1,Apr_Profiles!$Z$2:$Z$23, 0))</f>
        <v>377.54564400000004</v>
      </c>
      <c r="D22" s="32">
        <f>Apr_Profiles!D22*INDEX(Apr_Profiles!$AA$2:$AA$23, MATCH(Apr_Profiles!D$1,Apr_Profiles!$Z$2:$Z$23, 0))</f>
        <v>17217.450000000004</v>
      </c>
      <c r="E22" s="32">
        <f>Apr_Profiles!E22*INDEX(Apr_Profiles!$AA$2:$AA$23, MATCH(Apr_Profiles!E$1,Apr_Profiles!$Z$2:$Z$23, 0))</f>
        <v>0</v>
      </c>
      <c r="F22" s="32">
        <f>Apr_Profiles!F22*INDEX(Apr_Profiles!$AA$2:$AA$23, MATCH(Apr_Profiles!F$1,Apr_Profiles!$Z$2:$Z$23, 0))</f>
        <v>1843.2379190000001</v>
      </c>
      <c r="G22" s="32">
        <f>Apr_Profiles!G22*INDEX(Apr_Profiles!$AA$2:$AA$23, MATCH(Apr_Profiles!G$1,Apr_Profiles!$Z$2:$Z$23, 0))</f>
        <v>8017.3300000000008</v>
      </c>
      <c r="H22" s="32">
        <f>Apr_Profiles!H22*INDEX(Apr_Profiles!$AA$2:$AA$23, MATCH(Apr_Profiles!H$1,Apr_Profiles!$Z$2:$Z$23, 0))</f>
        <v>1931.3647789579777</v>
      </c>
      <c r="I22" s="32">
        <f>Apr_Profiles!I22*INDEX(Apr_Profiles!$AA$2:$AA$23, MATCH(Apr_Profiles!I$1,Apr_Profiles!$Z$2:$Z$23, 0))</f>
        <v>254.7</v>
      </c>
      <c r="J22" s="32">
        <f>Apr_Profiles!J22*INDEX(Apr_Profiles!$AA$2:$AA$23, MATCH(Apr_Profiles!J$1,Apr_Profiles!$Z$2:$Z$23, 0))</f>
        <v>1242.209004</v>
      </c>
      <c r="K22" s="32">
        <f>Apr_Profiles!K22*INDEX(Apr_Profiles!$AA$2:$AA$23, MATCH(Apr_Profiles!K$1,Apr_Profiles!$Z$2:$Z$23, 0))</f>
        <v>2888.8654999999999</v>
      </c>
      <c r="L22" s="32">
        <f>Apr_Profiles!L22*INDEX(Apr_Profiles!$AA$2:$AA$23, MATCH(Apr_Profiles!L$1,Apr_Profiles!$Z$2:$Z$23, 0))</f>
        <v>2500</v>
      </c>
      <c r="M22" s="32">
        <f>Apr_Profiles!M22*INDEX(Apr_Profiles!$AA$2:$AA$23, MATCH(Apr_Profiles!M$1,Apr_Profiles!$Z$2:$Z$23, 0))</f>
        <v>2280</v>
      </c>
      <c r="N22" s="32">
        <f>Apr_Profiles!N22*INDEX(Apr_Profiles!$AA$2:$AA$23, MATCH(Apr_Profiles!N$1,Apr_Profiles!$Z$2:$Z$23, 0))</f>
        <v>1457.08</v>
      </c>
      <c r="O22" s="32">
        <f>Apr_Profiles!O22*INDEX(Apr_Profiles!$AA$2:$AA$23, MATCH(Apr_Profiles!O$1,Apr_Profiles!$Z$2:$Z$23, 0))</f>
        <v>13605.869999999997</v>
      </c>
      <c r="P22" s="32">
        <f>Apr_Profiles!P22*INDEX(Apr_Profiles!$AA$2:$AA$23, MATCH(Apr_Profiles!P$1,Apr_Profiles!$Z$2:$Z$23, 0))</f>
        <v>0</v>
      </c>
      <c r="Q22" s="32">
        <f>Apr_Profiles!Q22*INDEX(Apr_Profiles!$AA$2:$AA$23, MATCH(Apr_Profiles!Q$1,Apr_Profiles!$Z$2:$Z$23, 0))</f>
        <v>3.9373561569490234E-2</v>
      </c>
      <c r="R22" s="32">
        <f>Apr_Profiles!R22*INDEX(Apr_Profiles!$AA$2:$AA$23, MATCH(Apr_Profiles!R$1,Apr_Profiles!$Z$2:$Z$23, 0))</f>
        <v>0</v>
      </c>
      <c r="S22" s="32">
        <f>Apr_Profiles!S22*INDEX(Apr_Profiles!$AA$2:$AA$23, MATCH(Apr_Profiles!S$1,Apr_Profiles!$Z$2:$Z$23, 0))</f>
        <v>0</v>
      </c>
      <c r="T22" s="32">
        <f>Apr_Profiles!T22*INDEX(Apr_Profiles!$AA$2:$AA$23, MATCH(Apr_Profiles!T$1,Apr_Profiles!$Z$2:$Z$23, 0))</f>
        <v>0</v>
      </c>
      <c r="U22" s="32">
        <f>Apr_Profiles!U22*INDEX(Apr_Profiles!$AA$2:$AA$23, MATCH(Apr_Profiles!U$1,Apr_Profiles!$Z$2:$Z$23, 0))</f>
        <v>0</v>
      </c>
      <c r="V22" s="32">
        <f>Apr_Profiles!V22*INDEX(Apr_Profiles!$AA$2:$AA$23, MATCH(Apr_Profiles!V$1,Apr_Profiles!$Z$2:$Z$23, 0))</f>
        <v>704.26275605163778</v>
      </c>
      <c r="W22" s="32">
        <f>Apr_Profiles!W22*INDEX(Apr_Profiles!$AA$2:$AA$23, MATCH(Apr_Profiles!W$1,Apr_Profiles!$Z$2:$Z$23, 0))</f>
        <v>2122.851705195761</v>
      </c>
      <c r="X22" s="33">
        <f t="shared" si="0"/>
        <v>56645.210296766956</v>
      </c>
    </row>
    <row r="23" spans="1:24">
      <c r="A23" s="27">
        <v>22</v>
      </c>
      <c r="B23" s="32">
        <f>Apr_Profiles!B23*INDEX(Apr_Profiles!$AA$2:$AA$23, MATCH(Apr_Profiles!B$1,Apr_Profiles!$Z$2:$Z$23, 0))</f>
        <v>202.40361600000003</v>
      </c>
      <c r="C23" s="32">
        <f>Apr_Profiles!C23*INDEX(Apr_Profiles!$AA$2:$AA$23, MATCH(Apr_Profiles!C$1,Apr_Profiles!$Z$2:$Z$23, 0))</f>
        <v>377.54564400000004</v>
      </c>
      <c r="D23" s="32">
        <f>Apr_Profiles!D23*INDEX(Apr_Profiles!$AA$2:$AA$23, MATCH(Apr_Profiles!D$1,Apr_Profiles!$Z$2:$Z$23, 0))</f>
        <v>17217.450000000004</v>
      </c>
      <c r="E23" s="32">
        <f>Apr_Profiles!E23*INDEX(Apr_Profiles!$AA$2:$AA$23, MATCH(Apr_Profiles!E$1,Apr_Profiles!$Z$2:$Z$23, 0))</f>
        <v>0</v>
      </c>
      <c r="F23" s="32">
        <f>Apr_Profiles!F23*INDEX(Apr_Profiles!$AA$2:$AA$23, MATCH(Apr_Profiles!F$1,Apr_Profiles!$Z$2:$Z$23, 0))</f>
        <v>1843.2379190000001</v>
      </c>
      <c r="G23" s="32">
        <f>Apr_Profiles!G23*INDEX(Apr_Profiles!$AA$2:$AA$23, MATCH(Apr_Profiles!G$1,Apr_Profiles!$Z$2:$Z$23, 0))</f>
        <v>8017.3300000000008</v>
      </c>
      <c r="H23" s="32">
        <f>Apr_Profiles!H23*INDEX(Apr_Profiles!$AA$2:$AA$23, MATCH(Apr_Profiles!H$1,Apr_Profiles!$Z$2:$Z$23, 0))</f>
        <v>1788.1388727444642</v>
      </c>
      <c r="I23" s="32">
        <f>Apr_Profiles!I23*INDEX(Apr_Profiles!$AA$2:$AA$23, MATCH(Apr_Profiles!I$1,Apr_Profiles!$Z$2:$Z$23, 0))</f>
        <v>254.7</v>
      </c>
      <c r="J23" s="32">
        <f>Apr_Profiles!J23*INDEX(Apr_Profiles!$AA$2:$AA$23, MATCH(Apr_Profiles!J$1,Apr_Profiles!$Z$2:$Z$23, 0))</f>
        <v>1242.209004</v>
      </c>
      <c r="K23" s="32">
        <f>Apr_Profiles!K23*INDEX(Apr_Profiles!$AA$2:$AA$23, MATCH(Apr_Profiles!K$1,Apr_Profiles!$Z$2:$Z$23, 0))</f>
        <v>2888.8654999999999</v>
      </c>
      <c r="L23" s="32">
        <f>Apr_Profiles!L23*INDEX(Apr_Profiles!$AA$2:$AA$23, MATCH(Apr_Profiles!L$1,Apr_Profiles!$Z$2:$Z$23, 0))</f>
        <v>2500</v>
      </c>
      <c r="M23" s="32">
        <f>Apr_Profiles!M23*INDEX(Apr_Profiles!$AA$2:$AA$23, MATCH(Apr_Profiles!M$1,Apr_Profiles!$Z$2:$Z$23, 0))</f>
        <v>2280</v>
      </c>
      <c r="N23" s="32">
        <f>Apr_Profiles!N23*INDEX(Apr_Profiles!$AA$2:$AA$23, MATCH(Apr_Profiles!N$1,Apr_Profiles!$Z$2:$Z$23, 0))</f>
        <v>1457.08</v>
      </c>
      <c r="O23" s="32">
        <f>Apr_Profiles!O23*INDEX(Apr_Profiles!$AA$2:$AA$23, MATCH(Apr_Profiles!O$1,Apr_Profiles!$Z$2:$Z$23, 0))</f>
        <v>13605.869999999997</v>
      </c>
      <c r="P23" s="32">
        <f>Apr_Profiles!P23*INDEX(Apr_Profiles!$AA$2:$AA$23, MATCH(Apr_Profiles!P$1,Apr_Profiles!$Z$2:$Z$23, 0))</f>
        <v>0</v>
      </c>
      <c r="Q23" s="32">
        <f>Apr_Profiles!Q23*INDEX(Apr_Profiles!$AA$2:$AA$23, MATCH(Apr_Profiles!Q$1,Apr_Profiles!$Z$2:$Z$23, 0))</f>
        <v>1.9951056774785734E-2</v>
      </c>
      <c r="R23" s="32">
        <f>Apr_Profiles!R23*INDEX(Apr_Profiles!$AA$2:$AA$23, MATCH(Apr_Profiles!R$1,Apr_Profiles!$Z$2:$Z$23, 0))</f>
        <v>0</v>
      </c>
      <c r="S23" s="32">
        <f>Apr_Profiles!S23*INDEX(Apr_Profiles!$AA$2:$AA$23, MATCH(Apr_Profiles!S$1,Apr_Profiles!$Z$2:$Z$23, 0))</f>
        <v>0</v>
      </c>
      <c r="T23" s="32">
        <f>Apr_Profiles!T23*INDEX(Apr_Profiles!$AA$2:$AA$23, MATCH(Apr_Profiles!T$1,Apr_Profiles!$Z$2:$Z$23, 0))</f>
        <v>0</v>
      </c>
      <c r="U23" s="32">
        <f>Apr_Profiles!U23*INDEX(Apr_Profiles!$AA$2:$AA$23, MATCH(Apr_Profiles!U$1,Apr_Profiles!$Z$2:$Z$23, 0))</f>
        <v>0</v>
      </c>
      <c r="V23" s="32">
        <f>Apr_Profiles!V23*INDEX(Apr_Profiles!$AA$2:$AA$23, MATCH(Apr_Profiles!V$1,Apr_Profiles!$Z$2:$Z$23, 0))</f>
        <v>721.11515977652004</v>
      </c>
      <c r="W23" s="32">
        <f>Apr_Profiles!W23*INDEX(Apr_Profiles!$AA$2:$AA$23, MATCH(Apr_Profiles!W$1,Apr_Profiles!$Z$2:$Z$23, 0))</f>
        <v>2183.2202239082862</v>
      </c>
      <c r="X23" s="33">
        <f t="shared" si="0"/>
        <v>56579.185890486049</v>
      </c>
    </row>
    <row r="24" spans="1:24">
      <c r="A24" s="27">
        <v>23</v>
      </c>
      <c r="B24" s="32">
        <f>Apr_Profiles!B24*INDEX(Apr_Profiles!$AA$2:$AA$23, MATCH(Apr_Profiles!B$1,Apr_Profiles!$Z$2:$Z$23, 0))</f>
        <v>202.40361600000003</v>
      </c>
      <c r="C24" s="32">
        <f>Apr_Profiles!C24*INDEX(Apr_Profiles!$AA$2:$AA$23, MATCH(Apr_Profiles!C$1,Apr_Profiles!$Z$2:$Z$23, 0))</f>
        <v>377.54564400000004</v>
      </c>
      <c r="D24" s="32">
        <f>Apr_Profiles!D24*INDEX(Apr_Profiles!$AA$2:$AA$23, MATCH(Apr_Profiles!D$1,Apr_Profiles!$Z$2:$Z$23, 0))</f>
        <v>17217.450000000004</v>
      </c>
      <c r="E24" s="32">
        <f>Apr_Profiles!E24*INDEX(Apr_Profiles!$AA$2:$AA$23, MATCH(Apr_Profiles!E$1,Apr_Profiles!$Z$2:$Z$23, 0))</f>
        <v>0</v>
      </c>
      <c r="F24" s="32">
        <f>Apr_Profiles!F24*INDEX(Apr_Profiles!$AA$2:$AA$23, MATCH(Apr_Profiles!F$1,Apr_Profiles!$Z$2:$Z$23, 0))</f>
        <v>1843.2379190000001</v>
      </c>
      <c r="G24" s="32">
        <f>Apr_Profiles!G24*INDEX(Apr_Profiles!$AA$2:$AA$23, MATCH(Apr_Profiles!G$1,Apr_Profiles!$Z$2:$Z$23, 0))</f>
        <v>8017.3300000000008</v>
      </c>
      <c r="H24" s="32">
        <f>Apr_Profiles!H24*INDEX(Apr_Profiles!$AA$2:$AA$23, MATCH(Apr_Profiles!H$1,Apr_Profiles!$Z$2:$Z$23, 0))</f>
        <v>0</v>
      </c>
      <c r="I24" s="32">
        <f>Apr_Profiles!I24*INDEX(Apr_Profiles!$AA$2:$AA$23, MATCH(Apr_Profiles!I$1,Apr_Profiles!$Z$2:$Z$23, 0))</f>
        <v>254.7</v>
      </c>
      <c r="J24" s="32">
        <f>Apr_Profiles!J24*INDEX(Apr_Profiles!$AA$2:$AA$23, MATCH(Apr_Profiles!J$1,Apr_Profiles!$Z$2:$Z$23, 0))</f>
        <v>1242.209004</v>
      </c>
      <c r="K24" s="32">
        <f>Apr_Profiles!K24*INDEX(Apr_Profiles!$AA$2:$AA$23, MATCH(Apr_Profiles!K$1,Apr_Profiles!$Z$2:$Z$23, 0))</f>
        <v>2888.8654999999999</v>
      </c>
      <c r="L24" s="32">
        <f>Apr_Profiles!L24*INDEX(Apr_Profiles!$AA$2:$AA$23, MATCH(Apr_Profiles!L$1,Apr_Profiles!$Z$2:$Z$23, 0))</f>
        <v>2500</v>
      </c>
      <c r="M24" s="32">
        <f>Apr_Profiles!M24*INDEX(Apr_Profiles!$AA$2:$AA$23, MATCH(Apr_Profiles!M$1,Apr_Profiles!$Z$2:$Z$23, 0))</f>
        <v>2280</v>
      </c>
      <c r="N24" s="32">
        <f>Apr_Profiles!N24*INDEX(Apr_Profiles!$AA$2:$AA$23, MATCH(Apr_Profiles!N$1,Apr_Profiles!$Z$2:$Z$23, 0))</f>
        <v>1457.08</v>
      </c>
      <c r="O24" s="32">
        <f>Apr_Profiles!O24*INDEX(Apr_Profiles!$AA$2:$AA$23, MATCH(Apr_Profiles!O$1,Apr_Profiles!$Z$2:$Z$23, 0))</f>
        <v>13605.869999999997</v>
      </c>
      <c r="P24" s="32">
        <f>Apr_Profiles!P24*INDEX(Apr_Profiles!$AA$2:$AA$23, MATCH(Apr_Profiles!P$1,Apr_Profiles!$Z$2:$Z$23, 0))</f>
        <v>0</v>
      </c>
      <c r="Q24" s="32">
        <f>Apr_Profiles!Q24*INDEX(Apr_Profiles!$AA$2:$AA$23, MATCH(Apr_Profiles!Q$1,Apr_Profiles!$Z$2:$Z$23, 0))</f>
        <v>1.2768420727120915E-2</v>
      </c>
      <c r="R24" s="32">
        <f>Apr_Profiles!R24*INDEX(Apr_Profiles!$AA$2:$AA$23, MATCH(Apr_Profiles!R$1,Apr_Profiles!$Z$2:$Z$23, 0))</f>
        <v>0</v>
      </c>
      <c r="S24" s="32">
        <f>Apr_Profiles!S24*INDEX(Apr_Profiles!$AA$2:$AA$23, MATCH(Apr_Profiles!S$1,Apr_Profiles!$Z$2:$Z$23, 0))</f>
        <v>0</v>
      </c>
      <c r="T24" s="32">
        <f>Apr_Profiles!T24*INDEX(Apr_Profiles!$AA$2:$AA$23, MATCH(Apr_Profiles!T$1,Apr_Profiles!$Z$2:$Z$23, 0))</f>
        <v>0</v>
      </c>
      <c r="U24" s="32">
        <f>Apr_Profiles!U24*INDEX(Apr_Profiles!$AA$2:$AA$23, MATCH(Apr_Profiles!U$1,Apr_Profiles!$Z$2:$Z$23, 0))</f>
        <v>0</v>
      </c>
      <c r="V24" s="32">
        <f>Apr_Profiles!V24*INDEX(Apr_Profiles!$AA$2:$AA$23, MATCH(Apr_Profiles!V$1,Apr_Profiles!$Z$2:$Z$23, 0))</f>
        <v>740.71183691995975</v>
      </c>
      <c r="W24" s="32">
        <f>Apr_Profiles!W24*INDEX(Apr_Profiles!$AA$2:$AA$23, MATCH(Apr_Profiles!W$1,Apr_Profiles!$Z$2:$Z$23, 0))</f>
        <v>2075.7369322728209</v>
      </c>
      <c r="X24" s="33">
        <f t="shared" si="0"/>
        <v>54703.153220613509</v>
      </c>
    </row>
    <row r="25" spans="1:24">
      <c r="A25" s="27">
        <v>24</v>
      </c>
      <c r="B25" s="32">
        <f>Apr_Profiles!B25*INDEX(Apr_Profiles!$AA$2:$AA$23, MATCH(Apr_Profiles!B$1,Apr_Profiles!$Z$2:$Z$23, 0))</f>
        <v>202.40361600000003</v>
      </c>
      <c r="C25" s="32">
        <f>Apr_Profiles!C25*INDEX(Apr_Profiles!$AA$2:$AA$23, MATCH(Apr_Profiles!C$1,Apr_Profiles!$Z$2:$Z$23, 0))</f>
        <v>377.54564400000004</v>
      </c>
      <c r="D25" s="32">
        <f>Apr_Profiles!D25*INDEX(Apr_Profiles!$AA$2:$AA$23, MATCH(Apr_Profiles!D$1,Apr_Profiles!$Z$2:$Z$23, 0))</f>
        <v>17217.450000000004</v>
      </c>
      <c r="E25" s="32">
        <f>Apr_Profiles!E25*INDEX(Apr_Profiles!$AA$2:$AA$23, MATCH(Apr_Profiles!E$1,Apr_Profiles!$Z$2:$Z$23, 0))</f>
        <v>0</v>
      </c>
      <c r="F25" s="32">
        <f>Apr_Profiles!F25*INDEX(Apr_Profiles!$AA$2:$AA$23, MATCH(Apr_Profiles!F$1,Apr_Profiles!$Z$2:$Z$23, 0))</f>
        <v>1843.2379190000001</v>
      </c>
      <c r="G25" s="32">
        <f>Apr_Profiles!G25*INDEX(Apr_Profiles!$AA$2:$AA$23, MATCH(Apr_Profiles!G$1,Apr_Profiles!$Z$2:$Z$23, 0))</f>
        <v>8017.3300000000008</v>
      </c>
      <c r="H25" s="32">
        <f>Apr_Profiles!H25*INDEX(Apr_Profiles!$AA$2:$AA$23, MATCH(Apr_Profiles!H$1,Apr_Profiles!$Z$2:$Z$23, 0))</f>
        <v>0</v>
      </c>
      <c r="I25" s="32">
        <f>Apr_Profiles!I25*INDEX(Apr_Profiles!$AA$2:$AA$23, MATCH(Apr_Profiles!I$1,Apr_Profiles!$Z$2:$Z$23, 0))</f>
        <v>254.7</v>
      </c>
      <c r="J25" s="32">
        <f>Apr_Profiles!J25*INDEX(Apr_Profiles!$AA$2:$AA$23, MATCH(Apr_Profiles!J$1,Apr_Profiles!$Z$2:$Z$23, 0))</f>
        <v>1242.209004</v>
      </c>
      <c r="K25" s="32">
        <f>Apr_Profiles!K25*INDEX(Apr_Profiles!$AA$2:$AA$23, MATCH(Apr_Profiles!K$1,Apr_Profiles!$Z$2:$Z$23, 0))</f>
        <v>2888.8654999999999</v>
      </c>
      <c r="L25" s="32">
        <f>Apr_Profiles!L25*INDEX(Apr_Profiles!$AA$2:$AA$23, MATCH(Apr_Profiles!L$1,Apr_Profiles!$Z$2:$Z$23, 0))</f>
        <v>2500</v>
      </c>
      <c r="M25" s="32">
        <f>Apr_Profiles!M25*INDEX(Apr_Profiles!$AA$2:$AA$23, MATCH(Apr_Profiles!M$1,Apr_Profiles!$Z$2:$Z$23, 0))</f>
        <v>2280</v>
      </c>
      <c r="N25" s="32">
        <f>Apr_Profiles!N25*INDEX(Apr_Profiles!$AA$2:$AA$23, MATCH(Apr_Profiles!N$1,Apr_Profiles!$Z$2:$Z$23, 0))</f>
        <v>1457.08</v>
      </c>
      <c r="O25" s="32">
        <f>Apr_Profiles!O25*INDEX(Apr_Profiles!$AA$2:$AA$23, MATCH(Apr_Profiles!O$1,Apr_Profiles!$Z$2:$Z$23, 0))</f>
        <v>13605.869999999997</v>
      </c>
      <c r="P25" s="32">
        <f>Apr_Profiles!P25*INDEX(Apr_Profiles!$AA$2:$AA$23, MATCH(Apr_Profiles!P$1,Apr_Profiles!$Z$2:$Z$23, 0))</f>
        <v>0</v>
      </c>
      <c r="Q25" s="32">
        <f>Apr_Profiles!Q25*INDEX(Apr_Profiles!$AA$2:$AA$23, MATCH(Apr_Profiles!Q$1,Apr_Profiles!$Z$2:$Z$23, 0))</f>
        <v>5.2753294748724908E-3</v>
      </c>
      <c r="R25" s="32">
        <f>Apr_Profiles!R25*INDEX(Apr_Profiles!$AA$2:$AA$23, MATCH(Apr_Profiles!R$1,Apr_Profiles!$Z$2:$Z$23, 0))</f>
        <v>0</v>
      </c>
      <c r="S25" s="32">
        <f>Apr_Profiles!S25*INDEX(Apr_Profiles!$AA$2:$AA$23, MATCH(Apr_Profiles!S$1,Apr_Profiles!$Z$2:$Z$23, 0))</f>
        <v>0</v>
      </c>
      <c r="T25" s="32">
        <f>Apr_Profiles!T25*INDEX(Apr_Profiles!$AA$2:$AA$23, MATCH(Apr_Profiles!T$1,Apr_Profiles!$Z$2:$Z$23, 0))</f>
        <v>0</v>
      </c>
      <c r="U25" s="32">
        <f>Apr_Profiles!U25*INDEX(Apr_Profiles!$AA$2:$AA$23, MATCH(Apr_Profiles!U$1,Apr_Profiles!$Z$2:$Z$23, 0))</f>
        <v>0</v>
      </c>
      <c r="V25" s="32">
        <f>Apr_Profiles!V25*INDEX(Apr_Profiles!$AA$2:$AA$23, MATCH(Apr_Profiles!V$1,Apr_Profiles!$Z$2:$Z$23, 0))</f>
        <v>790.80622791158692</v>
      </c>
      <c r="W25" s="32">
        <f>Apr_Profiles!W25*INDEX(Apr_Profiles!$AA$2:$AA$23, MATCH(Apr_Profiles!W$1,Apr_Profiles!$Z$2:$Z$23, 0))</f>
        <v>2075.8162784846136</v>
      </c>
      <c r="X25" s="33">
        <f t="shared" si="0"/>
        <v>54753.319464725675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6"/>
  <sheetViews>
    <sheetView topLeftCell="K1" zoomScale="80" zoomScaleNormal="80" workbookViewId="0">
      <selection activeCell="O20" sqref="O20"/>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9" max="29" width="21.140625" customWidth="1"/>
    <col min="30" max="30" width="20.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-1.9625751697023376E-8</v>
      </c>
      <c r="R2" s="35">
        <v>0</v>
      </c>
      <c r="S2" s="35">
        <v>0</v>
      </c>
      <c r="T2" s="35">
        <v>0</v>
      </c>
      <c r="U2" s="35">
        <v>0</v>
      </c>
      <c r="V2" s="35">
        <v>0.4013226899410402</v>
      </c>
      <c r="W2" s="35">
        <v>0.34684556513323234</v>
      </c>
      <c r="X2" s="23"/>
      <c r="Y2" s="23"/>
      <c r="Z2" s="9" t="s">
        <v>18</v>
      </c>
      <c r="AA2" s="33">
        <v>202.40361600000003</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-5.8820971281629985E-7</v>
      </c>
      <c r="R3" s="35">
        <v>0</v>
      </c>
      <c r="S3" s="35">
        <v>0</v>
      </c>
      <c r="T3" s="35">
        <v>0</v>
      </c>
      <c r="U3" s="35">
        <v>0</v>
      </c>
      <c r="V3" s="35">
        <v>0.39082372733046555</v>
      </c>
      <c r="W3" s="35">
        <v>0.34189678243612781</v>
      </c>
      <c r="X3" s="23"/>
      <c r="Y3" s="23"/>
      <c r="Z3" s="9" t="s">
        <v>8</v>
      </c>
      <c r="AA3" s="33">
        <v>377.54564400000004</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-9.7067498261583378E-7</v>
      </c>
      <c r="R4" s="35">
        <v>0</v>
      </c>
      <c r="S4" s="35">
        <v>0</v>
      </c>
      <c r="T4" s="35">
        <v>0</v>
      </c>
      <c r="U4" s="35">
        <v>0</v>
      </c>
      <c r="V4" s="35">
        <v>0.34946558458017291</v>
      </c>
      <c r="W4" s="35">
        <v>0.31741491702503827</v>
      </c>
      <c r="X4" s="23"/>
      <c r="Y4" s="23"/>
      <c r="Z4" s="9" t="s">
        <v>9</v>
      </c>
      <c r="AA4" s="33">
        <v>17217.450000000004</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-1.3051912314996752E-6</v>
      </c>
      <c r="R5" s="35">
        <v>0</v>
      </c>
      <c r="S5" s="35">
        <v>0</v>
      </c>
      <c r="T5" s="35">
        <v>0</v>
      </c>
      <c r="U5" s="35">
        <v>0</v>
      </c>
      <c r="V5" s="35">
        <v>0.30486320191701188</v>
      </c>
      <c r="W5" s="35">
        <v>0.27291213147814036</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-1.4301082446385692E-6</v>
      </c>
      <c r="R6" s="35">
        <v>0</v>
      </c>
      <c r="S6" s="35">
        <v>0</v>
      </c>
      <c r="T6" s="35">
        <v>0</v>
      </c>
      <c r="U6" s="35">
        <v>0</v>
      </c>
      <c r="V6" s="35">
        <v>0.27155008463108388</v>
      </c>
      <c r="W6" s="35">
        <v>0.23805819093249508</v>
      </c>
      <c r="X6" s="23"/>
      <c r="Y6" s="23"/>
      <c r="Z6" s="9" t="s">
        <v>10</v>
      </c>
      <c r="AA6" s="33">
        <v>1843.2379190000001</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2.8592886455043599E-6</v>
      </c>
      <c r="R7" s="35">
        <v>0</v>
      </c>
      <c r="S7" s="35">
        <v>0</v>
      </c>
      <c r="T7" s="35">
        <v>0</v>
      </c>
      <c r="U7" s="35">
        <v>0</v>
      </c>
      <c r="V7" s="35">
        <v>0.23945980568605957</v>
      </c>
      <c r="W7" s="35">
        <v>0.19459875304618204</v>
      </c>
      <c r="X7" s="23"/>
      <c r="Y7" s="23"/>
      <c r="Z7" s="9" t="s">
        <v>11</v>
      </c>
      <c r="AA7" s="9">
        <v>8017.3300000000008</v>
      </c>
    </row>
    <row r="8" spans="1:27">
      <c r="A8" s="27">
        <v>7</v>
      </c>
      <c r="B8" s="34">
        <v>1</v>
      </c>
      <c r="C8" s="34">
        <v>1</v>
      </c>
      <c r="D8" s="34">
        <v>1</v>
      </c>
      <c r="E8" s="34">
        <v>1</v>
      </c>
      <c r="F8" s="34">
        <v>1</v>
      </c>
      <c r="G8" s="34">
        <v>1</v>
      </c>
      <c r="H8" s="34">
        <v>0</v>
      </c>
      <c r="I8" s="34">
        <v>1</v>
      </c>
      <c r="J8" s="34">
        <v>1</v>
      </c>
      <c r="K8" s="34">
        <v>1</v>
      </c>
      <c r="L8" s="34">
        <v>1</v>
      </c>
      <c r="M8" s="34">
        <v>1</v>
      </c>
      <c r="N8" s="34">
        <v>1</v>
      </c>
      <c r="O8" s="34">
        <v>1</v>
      </c>
      <c r="P8" s="35">
        <v>1.0090586132176619E-2</v>
      </c>
      <c r="Q8" s="35">
        <v>3.6349456220686797E-2</v>
      </c>
      <c r="R8" s="35">
        <v>0</v>
      </c>
      <c r="S8" s="35">
        <v>0</v>
      </c>
      <c r="T8" s="35">
        <v>1.3536821429544571E-2</v>
      </c>
      <c r="U8" s="35">
        <v>4.1479643286893006E-2</v>
      </c>
      <c r="V8" s="35">
        <v>0.21037932438506643</v>
      </c>
      <c r="W8" s="35">
        <v>0.16769212711658266</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0.20128952259627922</v>
      </c>
      <c r="Q9" s="35">
        <v>0.29726058356578533</v>
      </c>
      <c r="R9" s="35">
        <v>0</v>
      </c>
      <c r="S9" s="35">
        <v>7.4705731192823838E-2</v>
      </c>
      <c r="T9" s="35">
        <v>0.29560664900710332</v>
      </c>
      <c r="U9" s="35">
        <v>0.41161639733159472</v>
      </c>
      <c r="V9" s="35">
        <v>0.17979603884485243</v>
      </c>
      <c r="W9" s="35">
        <v>0.12366073272161901</v>
      </c>
      <c r="X9" s="23"/>
      <c r="Y9" s="23"/>
      <c r="Z9" s="9" t="s">
        <v>13</v>
      </c>
      <c r="AA9" s="33">
        <v>1242.209004</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0.52170434432446677</v>
      </c>
      <c r="Q10" s="35">
        <v>0.59926473434002214</v>
      </c>
      <c r="R10" s="35">
        <v>0</v>
      </c>
      <c r="S10" s="35">
        <v>0.49528767159072418</v>
      </c>
      <c r="T10" s="35">
        <v>0.65252379856801501</v>
      </c>
      <c r="U10" s="35">
        <v>0.74773830826632603</v>
      </c>
      <c r="V10" s="35">
        <v>0.13858558068022769</v>
      </c>
      <c r="W10" s="35">
        <v>9.2148821418779864E-2</v>
      </c>
      <c r="X10" s="23"/>
      <c r="Y10" s="23"/>
      <c r="Z10" s="9" t="s">
        <v>14</v>
      </c>
      <c r="AA10" s="33">
        <v>2888.8654999999999</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0.68329166376841921</v>
      </c>
      <c r="Q11" s="35">
        <v>0.75411905630397524</v>
      </c>
      <c r="R11" s="35">
        <v>0</v>
      </c>
      <c r="S11" s="35">
        <v>0.72707104167057834</v>
      </c>
      <c r="T11" s="35">
        <v>0.73452953346293381</v>
      </c>
      <c r="U11" s="35">
        <v>0.80483494597551886</v>
      </c>
      <c r="V11" s="35">
        <v>0.13442536421421189</v>
      </c>
      <c r="W11" s="35">
        <v>8.7709220881146133E-2</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0.7586604903033447</v>
      </c>
      <c r="Q12" s="35">
        <v>0.82405609831440674</v>
      </c>
      <c r="R12" s="35">
        <v>0</v>
      </c>
      <c r="S12" s="35">
        <v>0.77734710116421113</v>
      </c>
      <c r="T12" s="35">
        <v>0.73987375743384343</v>
      </c>
      <c r="U12" s="35">
        <v>0.82370731819372356</v>
      </c>
      <c r="V12" s="35">
        <v>0.12246245348822378</v>
      </c>
      <c r="W12" s="35">
        <v>8.2672898415295015E-2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0.78955548221904071</v>
      </c>
      <c r="Q13" s="35">
        <v>0.85651004406457598</v>
      </c>
      <c r="R13" s="35">
        <v>0</v>
      </c>
      <c r="S13" s="35">
        <v>0.78061713476237271</v>
      </c>
      <c r="T13" s="35">
        <v>0.7224443646036014</v>
      </c>
      <c r="U13" s="35">
        <v>0.82545900094759839</v>
      </c>
      <c r="V13" s="35">
        <v>9.659503112288742E-2</v>
      </c>
      <c r="W13" s="35">
        <v>7.8139398925991504E-2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0.81531633299919759</v>
      </c>
      <c r="Q14" s="35">
        <v>0.85886266325119953</v>
      </c>
      <c r="R14" s="35">
        <v>0</v>
      </c>
      <c r="S14" s="35">
        <v>0.78316299791306854</v>
      </c>
      <c r="T14" s="35">
        <v>0.74627312174496996</v>
      </c>
      <c r="U14" s="35">
        <v>0.82621134982459354</v>
      </c>
      <c r="V14" s="35">
        <v>9.5263704150744283E-2</v>
      </c>
      <c r="W14" s="35">
        <v>8.2387107494415399E-2</v>
      </c>
      <c r="X14" s="23"/>
      <c r="Y14" s="23"/>
      <c r="Z14" s="9" t="s">
        <v>22</v>
      </c>
      <c r="AA14" s="9">
        <v>1457.08</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0.79949910710968741</v>
      </c>
      <c r="Q15" s="35">
        <v>0.84599853992759833</v>
      </c>
      <c r="R15" s="35">
        <v>0</v>
      </c>
      <c r="S15" s="35">
        <v>0.75348928526377446</v>
      </c>
      <c r="T15" s="35">
        <v>0.73569381053649152</v>
      </c>
      <c r="U15" s="35">
        <v>0.82450753356133588</v>
      </c>
      <c r="V15" s="35">
        <v>0.10511748923619688</v>
      </c>
      <c r="W15" s="35">
        <v>9.7499569240317191E-2</v>
      </c>
      <c r="X15" s="23"/>
      <c r="Y15" s="23"/>
      <c r="Z15" s="9" t="s">
        <v>7</v>
      </c>
      <c r="AA15" s="33">
        <v>13605.869999999997</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0.79723575276259451</v>
      </c>
      <c r="Q16" s="35">
        <v>0.82919467853820628</v>
      </c>
      <c r="R16" s="35">
        <v>0</v>
      </c>
      <c r="S16" s="35">
        <v>0.71082819180261714</v>
      </c>
      <c r="T16" s="35">
        <v>0.73883762971381794</v>
      </c>
      <c r="U16" s="35">
        <v>0.82166785530833575</v>
      </c>
      <c r="V16" s="35">
        <v>0.12352106293492215</v>
      </c>
      <c r="W16" s="35">
        <v>0.13776959454334095</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0.76195965588677961</v>
      </c>
      <c r="Q17" s="35">
        <v>0.75655831125352779</v>
      </c>
      <c r="R17" s="35">
        <v>0</v>
      </c>
      <c r="S17" s="35">
        <v>0.70289152917121056</v>
      </c>
      <c r="T17" s="35">
        <v>0.73751792726878562</v>
      </c>
      <c r="U17" s="35">
        <v>0.78606004527109219</v>
      </c>
      <c r="V17" s="35">
        <v>0.16036899335744309</v>
      </c>
      <c r="W17" s="35">
        <v>0.21616098495679298</v>
      </c>
      <c r="X17" s="23"/>
      <c r="Z17" s="9" t="s">
        <v>27</v>
      </c>
      <c r="AA17" s="33">
        <v>4243.2700000000004</v>
      </c>
    </row>
    <row r="18" spans="1:27">
      <c r="A18" s="27">
        <v>17</v>
      </c>
      <c r="B18" s="34">
        <v>1</v>
      </c>
      <c r="C18" s="34">
        <v>1</v>
      </c>
      <c r="D18" s="34">
        <v>1</v>
      </c>
      <c r="E18" s="34">
        <v>1</v>
      </c>
      <c r="F18" s="34">
        <v>1</v>
      </c>
      <c r="G18" s="34">
        <v>1</v>
      </c>
      <c r="H18" s="34">
        <v>0</v>
      </c>
      <c r="I18" s="34">
        <v>1</v>
      </c>
      <c r="J18" s="34">
        <v>1</v>
      </c>
      <c r="K18" s="34">
        <v>1</v>
      </c>
      <c r="L18" s="34">
        <v>1</v>
      </c>
      <c r="M18" s="34">
        <v>1</v>
      </c>
      <c r="N18" s="34">
        <v>1</v>
      </c>
      <c r="O18" s="34">
        <v>1</v>
      </c>
      <c r="P18" s="35">
        <v>0.68499353388919126</v>
      </c>
      <c r="Q18" s="35">
        <v>0.65267092236244295</v>
      </c>
      <c r="R18" s="35">
        <v>0</v>
      </c>
      <c r="S18" s="35">
        <v>0.67377990668865873</v>
      </c>
      <c r="T18" s="35">
        <v>0.7062423267062311</v>
      </c>
      <c r="U18" s="35">
        <v>0.74041209378067441</v>
      </c>
      <c r="V18" s="35">
        <v>0.21727195261041529</v>
      </c>
      <c r="W18" s="35">
        <v>0.27098045092273704</v>
      </c>
      <c r="X18" s="23"/>
      <c r="Z18" s="9" t="s">
        <v>38</v>
      </c>
      <c r="AA18" s="33">
        <v>0</v>
      </c>
    </row>
    <row r="19" spans="1:27">
      <c r="A19" s="27">
        <v>18</v>
      </c>
      <c r="B19" s="34">
        <v>1</v>
      </c>
      <c r="C19" s="34">
        <v>1</v>
      </c>
      <c r="D19" s="34">
        <v>1</v>
      </c>
      <c r="E19" s="34">
        <v>1</v>
      </c>
      <c r="F19" s="34">
        <v>1</v>
      </c>
      <c r="G19" s="34">
        <v>1</v>
      </c>
      <c r="H19" s="34">
        <v>0.84815821333571362</v>
      </c>
      <c r="I19" s="34">
        <v>1</v>
      </c>
      <c r="J19" s="34">
        <v>1</v>
      </c>
      <c r="K19" s="34">
        <v>1</v>
      </c>
      <c r="L19" s="34">
        <v>1</v>
      </c>
      <c r="M19" s="34">
        <v>1</v>
      </c>
      <c r="N19" s="34">
        <v>1</v>
      </c>
      <c r="O19" s="34">
        <v>1</v>
      </c>
      <c r="P19" s="35">
        <v>0.52162844443153533</v>
      </c>
      <c r="Q19" s="35">
        <v>0.44129423935826495</v>
      </c>
      <c r="R19" s="35">
        <v>0</v>
      </c>
      <c r="S19" s="35">
        <v>0.60543621797959712</v>
      </c>
      <c r="T19" s="35">
        <v>0.63870785973078725</v>
      </c>
      <c r="U19" s="35">
        <v>0.60543572774481058</v>
      </c>
      <c r="V19" s="35">
        <v>0.27218506272668319</v>
      </c>
      <c r="W19" s="35">
        <v>0.32620733270244268</v>
      </c>
      <c r="X19" s="23"/>
      <c r="Z19" s="9" t="s">
        <v>28</v>
      </c>
      <c r="AA19" s="33">
        <v>997</v>
      </c>
    </row>
    <row r="20" spans="1:27">
      <c r="A20" s="27">
        <v>19</v>
      </c>
      <c r="B20" s="34">
        <v>1</v>
      </c>
      <c r="C20" s="34">
        <v>1</v>
      </c>
      <c r="D20" s="34">
        <v>1</v>
      </c>
      <c r="E20" s="34">
        <v>1</v>
      </c>
      <c r="F20" s="34">
        <v>1</v>
      </c>
      <c r="G20" s="34">
        <v>1</v>
      </c>
      <c r="H20" s="34">
        <v>0.86756428450349932</v>
      </c>
      <c r="I20" s="34">
        <v>1</v>
      </c>
      <c r="J20" s="34">
        <v>1</v>
      </c>
      <c r="K20" s="34">
        <v>1</v>
      </c>
      <c r="L20" s="34">
        <v>1</v>
      </c>
      <c r="M20" s="34">
        <v>1</v>
      </c>
      <c r="N20" s="34">
        <v>1</v>
      </c>
      <c r="O20" s="34">
        <v>1</v>
      </c>
      <c r="P20" s="35">
        <v>0.21104614407384156</v>
      </c>
      <c r="Q20" s="35">
        <v>0.11447045612914275</v>
      </c>
      <c r="R20" s="35">
        <v>0</v>
      </c>
      <c r="S20" s="35">
        <v>0.28562380143100574</v>
      </c>
      <c r="T20" s="35">
        <v>0.29215061422856403</v>
      </c>
      <c r="U20" s="35">
        <v>0.19894422229932135</v>
      </c>
      <c r="V20" s="35">
        <v>0.31488295052165105</v>
      </c>
      <c r="W20" s="35">
        <v>0.35214862600615615</v>
      </c>
      <c r="X20" s="23"/>
      <c r="Z20" s="9" t="s">
        <v>29</v>
      </c>
      <c r="AA20" s="33">
        <v>5112.97</v>
      </c>
    </row>
    <row r="21" spans="1:27">
      <c r="A21" s="27">
        <v>20</v>
      </c>
      <c r="B21" s="34">
        <v>1</v>
      </c>
      <c r="C21" s="34">
        <v>1</v>
      </c>
      <c r="D21" s="34">
        <v>1</v>
      </c>
      <c r="E21" s="34">
        <v>1</v>
      </c>
      <c r="F21" s="34">
        <v>1</v>
      </c>
      <c r="G21" s="34">
        <v>1</v>
      </c>
      <c r="H21" s="34">
        <v>0.83697489361975674</v>
      </c>
      <c r="I21" s="34">
        <v>1</v>
      </c>
      <c r="J21" s="34">
        <v>1</v>
      </c>
      <c r="K21" s="34">
        <v>1</v>
      </c>
      <c r="L21" s="34">
        <v>1</v>
      </c>
      <c r="M21" s="34">
        <v>1</v>
      </c>
      <c r="N21" s="34">
        <v>1</v>
      </c>
      <c r="O21" s="34">
        <v>1</v>
      </c>
      <c r="P21" s="35">
        <v>1.2138340581485966E-2</v>
      </c>
      <c r="Q21" s="35">
        <v>2.5349835361895912E-3</v>
      </c>
      <c r="R21" s="35">
        <v>0</v>
      </c>
      <c r="S21" s="35">
        <v>3.4525560019326898E-2</v>
      </c>
      <c r="T21" s="35">
        <v>1.3290868595728193E-2</v>
      </c>
      <c r="U21" s="35">
        <v>4.7789566404345509E-3</v>
      </c>
      <c r="V21" s="35">
        <v>0.32060934991388529</v>
      </c>
      <c r="W21" s="35">
        <v>0.36742690861170563</v>
      </c>
      <c r="X21" s="23"/>
      <c r="Z21" s="9" t="s">
        <v>30</v>
      </c>
      <c r="AA21" s="33">
        <v>10850.593339999999</v>
      </c>
    </row>
    <row r="22" spans="1:27">
      <c r="A22" s="27">
        <v>21</v>
      </c>
      <c r="B22" s="34">
        <v>1</v>
      </c>
      <c r="C22" s="34">
        <v>1</v>
      </c>
      <c r="D22" s="34">
        <v>1</v>
      </c>
      <c r="E22" s="34">
        <v>1</v>
      </c>
      <c r="F22" s="34">
        <v>1</v>
      </c>
      <c r="G22" s="34">
        <v>1</v>
      </c>
      <c r="H22" s="34">
        <v>0.81262113550158732</v>
      </c>
      <c r="I22" s="34">
        <v>1</v>
      </c>
      <c r="J22" s="34">
        <v>1</v>
      </c>
      <c r="K22" s="34">
        <v>1</v>
      </c>
      <c r="L22" s="34">
        <v>1</v>
      </c>
      <c r="M22" s="34">
        <v>1</v>
      </c>
      <c r="N22" s="34">
        <v>1</v>
      </c>
      <c r="O22" s="34">
        <v>1</v>
      </c>
      <c r="P22" s="35">
        <v>0</v>
      </c>
      <c r="Q22" s="35">
        <v>9.2790610942716895E-6</v>
      </c>
      <c r="R22" s="35">
        <v>0</v>
      </c>
      <c r="S22" s="35">
        <v>0</v>
      </c>
      <c r="T22" s="35">
        <v>0</v>
      </c>
      <c r="U22" s="35">
        <v>0</v>
      </c>
      <c r="V22" s="35">
        <v>0.36714580575204891</v>
      </c>
      <c r="W22" s="35">
        <v>0.36527395829353027</v>
      </c>
      <c r="X22" s="23"/>
      <c r="Y22" s="23"/>
      <c r="Z22" s="9" t="s">
        <v>31</v>
      </c>
      <c r="AA22" s="33">
        <v>1918.21</v>
      </c>
    </row>
    <row r="23" spans="1:27">
      <c r="A23" s="27">
        <v>22</v>
      </c>
      <c r="B23" s="34">
        <v>1</v>
      </c>
      <c r="C23" s="34">
        <v>1</v>
      </c>
      <c r="D23" s="34">
        <v>1</v>
      </c>
      <c r="E23" s="34">
        <v>1</v>
      </c>
      <c r="F23" s="34">
        <v>1</v>
      </c>
      <c r="G23" s="34">
        <v>1</v>
      </c>
      <c r="H23" s="34">
        <v>0.75235887960435399</v>
      </c>
      <c r="I23" s="34">
        <v>1</v>
      </c>
      <c r="J23" s="34">
        <v>1</v>
      </c>
      <c r="K23" s="34">
        <v>1</v>
      </c>
      <c r="L23" s="34">
        <v>1</v>
      </c>
      <c r="M23" s="34">
        <v>1</v>
      </c>
      <c r="N23" s="34">
        <v>1</v>
      </c>
      <c r="O23" s="34">
        <v>1</v>
      </c>
      <c r="P23" s="35">
        <v>0</v>
      </c>
      <c r="Q23" s="35">
        <v>4.7018117571556209E-6</v>
      </c>
      <c r="R23" s="35">
        <v>0</v>
      </c>
      <c r="S23" s="35">
        <v>0</v>
      </c>
      <c r="T23" s="35">
        <v>0</v>
      </c>
      <c r="U23" s="35">
        <v>0</v>
      </c>
      <c r="V23" s="35">
        <v>0.37593128999250341</v>
      </c>
      <c r="W23" s="35">
        <v>0.37566142329283775</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3.0090992859565649E-6</v>
      </c>
      <c r="R24" s="35">
        <v>0</v>
      </c>
      <c r="S24" s="35">
        <v>0</v>
      </c>
      <c r="T24" s="35">
        <v>0</v>
      </c>
      <c r="U24" s="35">
        <v>0</v>
      </c>
      <c r="V24" s="35">
        <v>0.386147417081529</v>
      </c>
      <c r="W24" s="35">
        <v>0.35716703327491423</v>
      </c>
      <c r="X24" s="23"/>
      <c r="Y24" s="23"/>
      <c r="Z24" s="9" t="s">
        <v>36</v>
      </c>
      <c r="AA24" s="33">
        <f>SUM(AA2:AA23)</f>
        <v>85232.255023000005</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1.2432226737569116E-6</v>
      </c>
      <c r="R25" s="35">
        <v>0</v>
      </c>
      <c r="S25" s="35">
        <v>0</v>
      </c>
      <c r="T25" s="35">
        <v>0</v>
      </c>
      <c r="U25" s="35">
        <v>0</v>
      </c>
      <c r="V25" s="35">
        <v>0.41226259268358884</v>
      </c>
      <c r="W25" s="35">
        <v>0.35718068618565985</v>
      </c>
      <c r="X25" s="23"/>
    </row>
    <row r="26" spans="1:27">
      <c r="X26" s="23"/>
    </row>
    <row r="29" spans="1:27" ht="15.75">
      <c r="X29" s="25"/>
      <c r="Y29" s="25"/>
    </row>
    <row r="30" spans="1:27" ht="15.75">
      <c r="X30" s="25"/>
      <c r="Y30" s="25"/>
    </row>
    <row r="31" spans="1:27" ht="15.75">
      <c r="X31" s="25"/>
      <c r="Y31" s="25"/>
    </row>
    <row r="32" spans="1:27" ht="15.75">
      <c r="X32" s="25"/>
      <c r="Y32" s="25"/>
    </row>
    <row r="33" spans="18:25" ht="15.75">
      <c r="X33" s="25"/>
      <c r="Y33" s="25"/>
    </row>
    <row r="34" spans="18:25" ht="15.75">
      <c r="S34" s="33"/>
      <c r="X34" s="25"/>
      <c r="Y34" s="25"/>
    </row>
    <row r="35" spans="18:25" ht="15.75">
      <c r="S35" s="33"/>
      <c r="X35" s="25"/>
      <c r="Y35" s="25"/>
    </row>
    <row r="36" spans="18:25" ht="15.75">
      <c r="S36" s="33"/>
      <c r="X36" s="25"/>
      <c r="Y36" s="25"/>
    </row>
    <row r="37" spans="18:25" ht="15.75">
      <c r="S37" s="33"/>
      <c r="X37" s="25"/>
      <c r="Y37" s="25"/>
    </row>
    <row r="38" spans="18:25" ht="15.75">
      <c r="R38" s="9"/>
      <c r="S38" s="33"/>
      <c r="X38" s="25"/>
      <c r="Y38" s="25"/>
    </row>
    <row r="39" spans="18:25" ht="15.75">
      <c r="R39" s="9"/>
      <c r="S39" s="9"/>
      <c r="X39" s="25"/>
      <c r="Y39" s="25"/>
    </row>
    <row r="40" spans="18:25" ht="15.75">
      <c r="R40" s="9"/>
      <c r="S40" s="33"/>
      <c r="X40" s="25"/>
      <c r="Y40" s="25"/>
    </row>
    <row r="41" spans="18:25" ht="15.75">
      <c r="R41" s="9"/>
      <c r="S41" s="33"/>
      <c r="X41" s="25"/>
      <c r="Y41" s="25"/>
    </row>
    <row r="42" spans="18:25" ht="15.75">
      <c r="R42" s="9"/>
      <c r="S42" s="33"/>
      <c r="X42" s="25"/>
      <c r="Y42" s="25"/>
    </row>
    <row r="43" spans="18:25" ht="15.75">
      <c r="R43" s="9"/>
      <c r="S43" s="33"/>
      <c r="X43" s="25"/>
      <c r="Y43" s="25"/>
    </row>
    <row r="44" spans="18:25" ht="15.75">
      <c r="R44" s="9"/>
      <c r="S44" s="33"/>
      <c r="X44" s="25"/>
      <c r="Y44" s="25"/>
    </row>
    <row r="45" spans="18:25" ht="15.75">
      <c r="R45" s="9"/>
      <c r="S45" s="33"/>
      <c r="X45" s="25"/>
      <c r="Y45" s="25"/>
    </row>
    <row r="46" spans="18:25" ht="15.75">
      <c r="R46" s="9"/>
      <c r="S46" s="9"/>
      <c r="X46" s="25"/>
      <c r="Y46" s="25"/>
    </row>
    <row r="47" spans="18:25" ht="15.75">
      <c r="R47" s="9"/>
      <c r="S47" s="33"/>
      <c r="X47" s="25"/>
      <c r="Y47" s="25"/>
    </row>
    <row r="48" spans="18:25" ht="15.75">
      <c r="R48" s="9"/>
      <c r="S48" s="33"/>
      <c r="X48" s="25"/>
      <c r="Y48" s="25"/>
    </row>
    <row r="49" spans="18:25" ht="15.75">
      <c r="R49" s="9"/>
      <c r="S49" s="33"/>
      <c r="X49" s="25"/>
      <c r="Y49" s="25"/>
    </row>
    <row r="50" spans="18:25" ht="15.75">
      <c r="R50" s="9"/>
      <c r="S50" s="33"/>
      <c r="X50" s="25"/>
      <c r="Y50" s="25"/>
    </row>
    <row r="51" spans="18:25" ht="15.75">
      <c r="R51" s="9"/>
      <c r="S51" s="33"/>
      <c r="X51" s="25"/>
      <c r="Y51" s="25"/>
    </row>
    <row r="52" spans="18:25" ht="15.75">
      <c r="R52" s="9"/>
      <c r="S52" s="33"/>
      <c r="X52" s="25"/>
      <c r="Y52" s="25"/>
    </row>
    <row r="53" spans="18:25">
      <c r="R53" s="9"/>
      <c r="S53" s="33"/>
    </row>
    <row r="54" spans="18:25">
      <c r="R54" s="9"/>
      <c r="S54" s="33"/>
    </row>
    <row r="55" spans="18:25">
      <c r="R55" s="9"/>
      <c r="S55" s="33"/>
    </row>
    <row r="56" spans="18:25">
      <c r="R56" s="9"/>
      <c r="S56" s="33"/>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Q10" sqref="Q10"/>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54423.479999999989</v>
      </c>
      <c r="L2" s="33">
        <f>K2*1</f>
        <v>54423.479999999989</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AA19" sqref="AA19"/>
    </sheetView>
  </sheetViews>
  <sheetFormatPr defaultRowHeight="15"/>
  <cols>
    <col min="1" max="23" width="0" hidden="1" customWidth="1"/>
    <col min="25" max="25" width="9.140625" bestFit="1" customWidth="1"/>
    <col min="26"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33">
        <v>23678</v>
      </c>
      <c r="Z2" s="33">
        <v>22370</v>
      </c>
      <c r="AA2" s="33">
        <v>21487</v>
      </c>
      <c r="AB2" s="33">
        <v>21405</v>
      </c>
      <c r="AC2" s="33">
        <v>22090</v>
      </c>
      <c r="AD2" s="33">
        <v>23323</v>
      </c>
      <c r="AE2" s="33">
        <v>23614</v>
      </c>
      <c r="AF2" s="33">
        <v>23150</v>
      </c>
      <c r="AG2" s="33">
        <v>22019</v>
      </c>
      <c r="AH2" s="33">
        <v>20646</v>
      </c>
      <c r="AI2" s="33">
        <v>19925</v>
      </c>
      <c r="AJ2" s="33">
        <v>20071</v>
      </c>
      <c r="AK2" s="33">
        <v>20830</v>
      </c>
      <c r="AL2" s="33">
        <v>22202</v>
      </c>
      <c r="AM2" s="33">
        <v>24214</v>
      </c>
      <c r="AN2" s="33">
        <v>26263</v>
      </c>
      <c r="AO2" s="33">
        <v>28840</v>
      </c>
      <c r="AP2" s="33">
        <v>30879</v>
      </c>
      <c r="AQ2" s="33">
        <v>31688</v>
      </c>
      <c r="AR2" s="33">
        <v>31527</v>
      </c>
      <c r="AS2" s="33">
        <v>30304</v>
      </c>
      <c r="AT2" s="33">
        <v>28481</v>
      </c>
      <c r="AU2" s="33">
        <v>26997</v>
      </c>
      <c r="AV2" s="33">
        <v>25731</v>
      </c>
    </row>
    <row r="3" spans="1:48">
      <c r="X3" t="s">
        <v>59</v>
      </c>
      <c r="Y3">
        <v>12711.74</v>
      </c>
      <c r="Z3">
        <f>Y3</f>
        <v>12711.74</v>
      </c>
      <c r="AA3">
        <f t="shared" ref="AA3:AV3" si="0">Z3</f>
        <v>12711.74</v>
      </c>
      <c r="AB3">
        <f t="shared" si="0"/>
        <v>12711.74</v>
      </c>
      <c r="AC3">
        <f t="shared" si="0"/>
        <v>12711.74</v>
      </c>
      <c r="AD3">
        <f t="shared" si="0"/>
        <v>12711.74</v>
      </c>
      <c r="AE3">
        <f t="shared" si="0"/>
        <v>12711.74</v>
      </c>
      <c r="AF3">
        <f t="shared" si="0"/>
        <v>12711.74</v>
      </c>
      <c r="AG3">
        <f t="shared" si="0"/>
        <v>12711.74</v>
      </c>
      <c r="AH3">
        <f t="shared" si="0"/>
        <v>12711.74</v>
      </c>
      <c r="AI3">
        <f t="shared" si="0"/>
        <v>12711.74</v>
      </c>
      <c r="AJ3">
        <f t="shared" si="0"/>
        <v>12711.74</v>
      </c>
      <c r="AK3">
        <f t="shared" si="0"/>
        <v>12711.74</v>
      </c>
      <c r="AL3">
        <f t="shared" si="0"/>
        <v>12711.74</v>
      </c>
      <c r="AM3">
        <f t="shared" si="0"/>
        <v>12711.74</v>
      </c>
      <c r="AN3">
        <f t="shared" si="0"/>
        <v>12711.74</v>
      </c>
      <c r="AO3">
        <f t="shared" si="0"/>
        <v>12711.74</v>
      </c>
      <c r="AP3">
        <f t="shared" si="0"/>
        <v>12711.74</v>
      </c>
      <c r="AQ3">
        <f t="shared" si="0"/>
        <v>12711.74</v>
      </c>
      <c r="AR3">
        <f t="shared" si="0"/>
        <v>12711.74</v>
      </c>
      <c r="AS3">
        <f t="shared" si="0"/>
        <v>12711.74</v>
      </c>
      <c r="AT3">
        <f t="shared" si="0"/>
        <v>12711.74</v>
      </c>
      <c r="AU3">
        <f t="shared" si="0"/>
        <v>12711.74</v>
      </c>
      <c r="AV3">
        <f t="shared" si="0"/>
        <v>12711.74</v>
      </c>
    </row>
    <row r="4" spans="1:48">
      <c r="X4" t="s">
        <v>36</v>
      </c>
      <c r="Y4" s="46">
        <f>SUM(Y2:Y3)</f>
        <v>36389.74</v>
      </c>
      <c r="Z4" s="46">
        <f>SUM(Z2:Z3)</f>
        <v>35081.74</v>
      </c>
      <c r="AA4" s="46">
        <f t="shared" ref="AA4:AV4" si="1">SUM(AA2:AA3)</f>
        <v>34198.74</v>
      </c>
      <c r="AB4" s="46">
        <f t="shared" si="1"/>
        <v>34116.74</v>
      </c>
      <c r="AC4" s="46">
        <f t="shared" si="1"/>
        <v>34801.74</v>
      </c>
      <c r="AD4" s="46">
        <f t="shared" si="1"/>
        <v>36034.74</v>
      </c>
      <c r="AE4" s="46">
        <f t="shared" si="1"/>
        <v>36325.74</v>
      </c>
      <c r="AF4" s="46">
        <f t="shared" si="1"/>
        <v>35861.74</v>
      </c>
      <c r="AG4" s="46">
        <f t="shared" si="1"/>
        <v>34730.74</v>
      </c>
      <c r="AH4" s="46">
        <f t="shared" si="1"/>
        <v>33357.74</v>
      </c>
      <c r="AI4" s="46">
        <f t="shared" si="1"/>
        <v>32636.739999999998</v>
      </c>
      <c r="AJ4" s="46">
        <f t="shared" si="1"/>
        <v>32782.74</v>
      </c>
      <c r="AK4" s="46">
        <f t="shared" si="1"/>
        <v>33541.74</v>
      </c>
      <c r="AL4" s="46">
        <f t="shared" si="1"/>
        <v>34913.74</v>
      </c>
      <c r="AM4" s="46">
        <f t="shared" si="1"/>
        <v>36925.74</v>
      </c>
      <c r="AN4" s="46">
        <f t="shared" si="1"/>
        <v>38974.74</v>
      </c>
      <c r="AO4" s="46">
        <f t="shared" si="1"/>
        <v>41551.74</v>
      </c>
      <c r="AP4" s="46">
        <f t="shared" si="1"/>
        <v>43590.74</v>
      </c>
      <c r="AQ4" s="46">
        <f t="shared" si="1"/>
        <v>44399.74</v>
      </c>
      <c r="AR4" s="46">
        <f t="shared" si="1"/>
        <v>44238.74</v>
      </c>
      <c r="AS4" s="46">
        <f t="shared" si="1"/>
        <v>43015.74</v>
      </c>
      <c r="AT4" s="46">
        <f t="shared" si="1"/>
        <v>41192.74</v>
      </c>
      <c r="AU4" s="46">
        <f t="shared" si="1"/>
        <v>39708.74</v>
      </c>
      <c r="AV4" s="46">
        <f t="shared" si="1"/>
        <v>38442.74</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Apr_Profiles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