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55E368AC-164C-468D-BE50-8B263AEDB281}" xr6:coauthVersionLast="47" xr6:coauthVersionMax="47" xr10:uidLastSave="{00000000-0000-0000-0000-000000000000}"/>
  <bookViews>
    <workbookView xWindow="21480" yWindow="-2220" windowWidth="24405" windowHeight="15990" firstSheet="1" activeTab="1" xr2:uid="{00000000-000D-0000-FFFF-FFFF00000000}"/>
  </bookViews>
  <sheets>
    <sheet name="Readme" sheetId="49" r:id="rId1"/>
    <sheet name="PRM_Setting" sheetId="41" r:id="rId2"/>
    <sheet name="Dashboard" sheetId="45" r:id="rId3"/>
    <sheet name="Final_Output" sheetId="39" r:id="rId4"/>
    <sheet name="Output" sheetId="35" r:id="rId5"/>
    <sheet name="Aug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PRM_Setting!$F$26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PRM_Setting!$F$28</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PRM_Setting!$F$29</definedName>
    <definedName name="solver_lhs40" localSheetId="1" hidden="1">PRM_Setting!$M$2</definedName>
    <definedName name="solver_lhs5" localSheetId="1" hidden="1">PRM_Setting!$G$26</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Aug_Profiles!#REF!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1</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3</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PRM_Setting!$M$2</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0</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3" i="31" l="1"/>
  <c r="Z4" i="31" s="1"/>
  <c r="G29" i="45" s="1"/>
  <c r="Y4" i="31"/>
  <c r="F29" i="45" s="1"/>
  <c r="L2" i="14"/>
  <c r="M2" i="41"/>
  <c r="AA3" i="31" l="1"/>
  <c r="AB3" i="31" s="1"/>
  <c r="AB4" i="31" s="1"/>
  <c r="I29" i="45" s="1"/>
  <c r="B5" i="41" s="1" a="1"/>
  <c r="B5" i="41" s="1"/>
  <c r="AC3" i="31"/>
  <c r="B3" i="41" a="1"/>
  <c r="B3" i="41" s="1"/>
  <c r="B2" i="41" a="1"/>
  <c r="B2" i="41" s="1"/>
  <c r="AA4" i="31" l="1"/>
  <c r="H29" i="45" s="1"/>
  <c r="B4" i="41" s="1" a="1"/>
  <c r="B4" i="41" s="1"/>
  <c r="AC4" i="31"/>
  <c r="J29" i="45" s="1"/>
  <c r="B6" i="41" s="1" a="1"/>
  <c r="B6" i="41" s="1"/>
  <c r="AD3" i="31"/>
  <c r="AA24" i="23"/>
  <c r="AE3" i="31" l="1"/>
  <c r="AD4" i="31"/>
  <c r="K29" i="45" s="1"/>
  <c r="B7" i="41" s="1" a="1"/>
  <c r="B7" i="41" s="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E4" i="31" l="1"/>
  <c r="L29" i="45" s="1"/>
  <c r="B8" i="41" s="1" a="1"/>
  <c r="B8" i="41" s="1"/>
  <c r="AF3" i="31"/>
  <c r="I28" i="45"/>
  <c r="I27" i="45"/>
  <c r="K28" i="45"/>
  <c r="C7" i="41" s="1" a="1"/>
  <c r="C7" i="41" s="1"/>
  <c r="K27" i="45"/>
  <c r="M28" i="45"/>
  <c r="M27" i="45"/>
  <c r="Q28" i="45"/>
  <c r="C13" i="41" s="1" a="1"/>
  <c r="C13" i="41" s="1"/>
  <c r="Q27" i="45"/>
  <c r="AB28" i="45"/>
  <c r="AB27" i="45"/>
  <c r="F28" i="45"/>
  <c r="F27" i="45"/>
  <c r="H27" i="45"/>
  <c r="H28" i="45"/>
  <c r="J28" i="45"/>
  <c r="C6" i="41" s="1" a="1"/>
  <c r="C6" i="41" s="1"/>
  <c r="J27" i="45"/>
  <c r="L27" i="45"/>
  <c r="L28" i="45"/>
  <c r="N28" i="45"/>
  <c r="C10" i="41" s="1" a="1"/>
  <c r="C10" i="41" s="1"/>
  <c r="N27" i="45"/>
  <c r="P28" i="45"/>
  <c r="C12" i="41" s="1" a="1"/>
  <c r="C12" i="41" s="1"/>
  <c r="P27" i="45"/>
  <c r="R28" i="45"/>
  <c r="C14" i="41" s="1" a="1"/>
  <c r="C14" i="41" s="1"/>
  <c r="R27" i="45"/>
  <c r="T27" i="45"/>
  <c r="T28" i="45"/>
  <c r="C16" i="41" s="1" a="1"/>
  <c r="C16" i="41" s="1"/>
  <c r="V28" i="45"/>
  <c r="C18" i="41" s="1" a="1"/>
  <c r="C18" i="41" s="1"/>
  <c r="V27" i="45"/>
  <c r="X27" i="45"/>
  <c r="X28" i="45"/>
  <c r="C20" i="41" s="1" a="1"/>
  <c r="C20" i="41" s="1"/>
  <c r="Z28" i="45"/>
  <c r="C22" i="41" s="1" a="1"/>
  <c r="C22" i="41" s="1"/>
  <c r="Z27" i="45"/>
  <c r="S28" i="45"/>
  <c r="C15" i="41" s="1" a="1"/>
  <c r="C15" i="41" s="1"/>
  <c r="S27" i="45"/>
  <c r="U28" i="45"/>
  <c r="C17" i="41" s="1" a="1"/>
  <c r="C17" i="41" s="1"/>
  <c r="U27" i="45"/>
  <c r="Y28" i="45"/>
  <c r="Y27" i="45"/>
  <c r="AA28" i="45"/>
  <c r="C23" i="41" s="1" a="1"/>
  <c r="C23" i="41" s="1"/>
  <c r="AA27" i="45"/>
  <c r="AC28" i="45"/>
  <c r="AC27" i="45"/>
  <c r="C2" i="41" a="1"/>
  <c r="C2" i="41" s="1"/>
  <c r="C4" i="41" a="1"/>
  <c r="C4" i="41" s="1"/>
  <c r="C8" i="41" a="1"/>
  <c r="C8" i="41" s="1"/>
  <c r="I8" i="41" s="1"/>
  <c r="C25" i="41" a="1"/>
  <c r="C25" i="41" s="1"/>
  <c r="C5" i="41" a="1"/>
  <c r="C5" i="41" s="1"/>
  <c r="C9" i="41" a="1"/>
  <c r="C9" i="41" s="1"/>
  <c r="C21" i="41" a="1"/>
  <c r="C21" i="41" s="1"/>
  <c r="C24" i="41" a="1"/>
  <c r="C24"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F4" i="31" l="1"/>
  <c r="M29" i="45" s="1"/>
  <c r="B9" i="41" s="1" a="1"/>
  <c r="B9" i="41" s="1"/>
  <c r="AG3" i="31"/>
  <c r="W28" i="45"/>
  <c r="C19" i="41" s="1" a="1"/>
  <c r="C19" i="41" s="1"/>
  <c r="I19" i="41" s="1"/>
  <c r="W27" i="45"/>
  <c r="O28" i="45"/>
  <c r="C11" i="41" s="1" a="1"/>
  <c r="C11" i="41" s="1"/>
  <c r="I11" i="41" s="1"/>
  <c r="O27" i="45"/>
  <c r="G28" i="45"/>
  <c r="G27" i="45"/>
  <c r="C3" i="41" a="1"/>
  <c r="C3" i="41" s="1"/>
  <c r="I14" i="41"/>
  <c r="I13" i="41"/>
  <c r="I25" i="41"/>
  <c r="I15" i="41"/>
  <c r="I9" i="41"/>
  <c r="I22" i="41"/>
  <c r="J8" i="41"/>
  <c r="I21" i="41"/>
  <c r="I10" i="41"/>
  <c r="I4" i="41"/>
  <c r="J4" i="41" s="1"/>
  <c r="I17" i="41"/>
  <c r="I16" i="41"/>
  <c r="I5" i="41"/>
  <c r="J5" i="41" s="1"/>
  <c r="I18" i="41"/>
  <c r="I12" i="41"/>
  <c r="I6" i="41"/>
  <c r="J6" i="41" s="1"/>
  <c r="I24" i="41"/>
  <c r="I23" i="41"/>
  <c r="I7" i="41"/>
  <c r="J7" i="41" s="1"/>
  <c r="I20" i="41"/>
  <c r="G2" i="41"/>
  <c r="F27" i="41"/>
  <c r="F26" i="41"/>
  <c r="I2" i="41"/>
  <c r="J2" i="41" s="1"/>
  <c r="F28" i="41"/>
  <c r="J9" i="41" l="1"/>
  <c r="AG4" i="31"/>
  <c r="N29" i="45" s="1"/>
  <c r="B10" i="41" s="1" a="1"/>
  <c r="B10" i="41" s="1"/>
  <c r="J10" i="41" s="1"/>
  <c r="AH3" i="31"/>
  <c r="I3" i="41"/>
  <c r="J3" i="41" s="1"/>
  <c r="AH4" i="31" l="1"/>
  <c r="O29" i="45" s="1"/>
  <c r="B11" i="41" s="1" a="1"/>
  <c r="B11" i="41" s="1"/>
  <c r="J11" i="41" s="1"/>
  <c r="AI3" i="31"/>
  <c r="AI4" i="31" l="1"/>
  <c r="P29" i="45" s="1"/>
  <c r="B12" i="41" s="1" a="1"/>
  <c r="B12" i="41" s="1"/>
  <c r="J12" i="41" s="1"/>
  <c r="AJ3" i="31"/>
  <c r="AJ4" i="31" l="1"/>
  <c r="Q29" i="45" s="1"/>
  <c r="B13" i="41" s="1" a="1"/>
  <c r="B13" i="41" s="1"/>
  <c r="AK3" i="31"/>
  <c r="AK4" i="31" l="1"/>
  <c r="R29" i="45" s="1"/>
  <c r="B14" i="41" s="1" a="1"/>
  <c r="B14" i="41" s="1"/>
  <c r="AL3" i="31"/>
  <c r="J13" i="41"/>
  <c r="J14" i="41" l="1"/>
  <c r="AM3" i="31"/>
  <c r="AL4" i="31"/>
  <c r="S29" i="45" s="1"/>
  <c r="B15" i="41" s="1" a="1"/>
  <c r="B15" i="41" s="1"/>
  <c r="AN3" i="31" l="1"/>
  <c r="AM4" i="31"/>
  <c r="T29" i="45" s="1"/>
  <c r="B16" i="41" s="1" a="1"/>
  <c r="B16" i="41" s="1"/>
  <c r="J15" i="41"/>
  <c r="J16" i="41" l="1"/>
  <c r="AO3" i="31"/>
  <c r="AN4" i="31"/>
  <c r="U29" i="45" s="1"/>
  <c r="B17" i="41" s="1" a="1"/>
  <c r="B17" i="41" s="1"/>
  <c r="J17" i="41" l="1"/>
  <c r="AO4" i="31"/>
  <c r="V29" i="45" s="1"/>
  <c r="B18" i="41" s="1" a="1"/>
  <c r="B18" i="41" s="1"/>
  <c r="AP3" i="31"/>
  <c r="J18" i="41" l="1"/>
  <c r="AP4" i="31"/>
  <c r="W29" i="45" s="1"/>
  <c r="B19" i="41" s="1" a="1"/>
  <c r="B19" i="41" s="1"/>
  <c r="AQ3" i="31"/>
  <c r="AR3" i="31" l="1"/>
  <c r="AQ4" i="31"/>
  <c r="X29" i="45" s="1"/>
  <c r="B20" i="41" s="1" a="1"/>
  <c r="B20" i="41" s="1"/>
  <c r="J19" i="41"/>
  <c r="J20" i="41" l="1"/>
  <c r="AR4" i="31"/>
  <c r="Y29" i="45" s="1"/>
  <c r="B21" i="41" s="1" a="1"/>
  <c r="B21" i="41" s="1"/>
  <c r="AS3" i="31"/>
  <c r="AS4" i="31" l="1"/>
  <c r="Z29" i="45" s="1"/>
  <c r="B22" i="41" s="1" a="1"/>
  <c r="B22" i="41" s="1"/>
  <c r="AT3" i="31"/>
  <c r="J21" i="41"/>
  <c r="AT4" i="31" l="1"/>
  <c r="AA29" i="45" s="1"/>
  <c r="B23" i="41" s="1" a="1"/>
  <c r="B23" i="41" s="1"/>
  <c r="AU3" i="31"/>
  <c r="J22" i="41"/>
  <c r="AU4" i="31" l="1"/>
  <c r="AB29" i="45" s="1"/>
  <c r="B24" i="41" s="1" a="1"/>
  <c r="B24" i="41" s="1"/>
  <c r="AV3" i="31"/>
  <c r="AV4" i="31" s="1"/>
  <c r="AC29" i="45" s="1"/>
  <c r="B25" i="41" s="1" a="1"/>
  <c r="B25" i="41" s="1"/>
  <c r="J23" i="41"/>
  <c r="J25" i="41" l="1"/>
  <c r="J24" i="41"/>
  <c r="K2" i="41" l="1"/>
  <c r="K16" i="41"/>
  <c r="K22" i="41"/>
  <c r="K18" i="41"/>
  <c r="K13" i="41"/>
  <c r="K8" i="41"/>
  <c r="K15" i="41"/>
  <c r="K6" i="41"/>
  <c r="K7" i="41"/>
  <c r="K10" i="41"/>
  <c r="K17" i="41"/>
  <c r="K21" i="41"/>
  <c r="K12" i="41"/>
  <c r="K11" i="41"/>
  <c r="K5" i="41"/>
  <c r="K9" i="41"/>
  <c r="K23" i="41"/>
  <c r="K20" i="41"/>
  <c r="K24" i="41"/>
  <c r="L2" i="41"/>
  <c r="K4" i="41"/>
  <c r="K3" i="41"/>
  <c r="K14" i="41"/>
  <c r="K19" i="41"/>
  <c r="K25" i="41"/>
  <c r="D7" i="41" l="1"/>
  <c r="D5" i="41"/>
  <c r="D9" i="41"/>
  <c r="D4" i="41"/>
  <c r="D10" i="41"/>
  <c r="D8" i="41"/>
  <c r="D25" i="41"/>
  <c r="D6" i="41"/>
  <c r="D2" i="41"/>
  <c r="E2" i="41" s="1"/>
  <c r="D3" i="41"/>
  <c r="G3" i="41" s="1"/>
  <c r="D11" i="41"/>
  <c r="D12" i="41"/>
  <c r="D13" i="41"/>
  <c r="D14" i="41"/>
  <c r="D15" i="41"/>
  <c r="D16" i="41"/>
  <c r="D17" i="41"/>
  <c r="D18" i="41"/>
  <c r="D19" i="41"/>
  <c r="D20" i="41"/>
  <c r="D21" i="41"/>
  <c r="D22" i="41"/>
  <c r="D24" i="41"/>
  <c r="D23" i="41"/>
  <c r="L5" i="41"/>
  <c r="G4" i="41" l="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E3" i="4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26" i="41" l="1"/>
  <c r="G27" i="41"/>
  <c r="G28"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<sst xmlns="http://schemas.openxmlformats.org/spreadsheetml/2006/main" count="154" uniqueCount="60">
  <si>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</si>
  <si>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</si>
  <si>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</si>
  <si>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</si>
  <si>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</si>
  <si>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</si>
  <si>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</si>
  <si>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</si>
  <si>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</si>
  <si>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</si>
  <si>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</si>
  <si>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</si>
  <si>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</si>
  <si>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</si>
  <si>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</si>
  <si>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</si>
  <si>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</si>
  <si>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</si>
  <si>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</si>
  <si>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</si>
  <si>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</si>
  <si>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</si>
  <si>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</si>
  <si>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</si>
  <si>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</si>
  <si>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</si>
  <si>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</si>
  <si>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</si>
  <si>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</si>
  <si>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</si>
  <si>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</si>
  <si>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</si>
  <si>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</si>
  <si>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</si>
  <si>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</si>
  <si>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</si>
  <si>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</si>
  <si>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</si>
  <si>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</si>
  <si>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</si>
  <si>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</si>
  <si>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</si>
  <si>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</si>
  <si>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</si>
  <si>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</si>
  <si>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</si>
  <si>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</si>
  <si>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</si>
  <si>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</si>
  <si>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</si>
  <si>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</si>
  <si>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</si>
  <si>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</si>
  <si>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</si>
  <si>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</si>
  <si>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</si>
  <si>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</si>
  <si>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</si>
  <si>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Aug_profiles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</si>
  <si>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NOU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</si>
</sst>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4">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4" fontId="0" fillId="0" borderId="0" xfId="0" applyNumberFormat="1"/>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32181</c:v>
                </c:pt>
                <c:pt idx="1">
                  <c:v>30258</c:v>
                </c:pt>
                <c:pt idx="2">
                  <c:v>29062</c:v>
                </c:pt>
                <c:pt idx="3">
                  <c:v>28752</c:v>
                </c:pt>
                <c:pt idx="4">
                  <c:v>29561</c:v>
                </c:pt>
                <c:pt idx="5">
                  <c:v>31000</c:v>
                </c:pt>
                <c:pt idx="6">
                  <c:v>32166</c:v>
                </c:pt>
                <c:pt idx="7">
                  <c:v>32753</c:v>
                </c:pt>
                <c:pt idx="8">
                  <c:v>32610</c:v>
                </c:pt>
                <c:pt idx="9">
                  <c:v>32907</c:v>
                </c:pt>
                <c:pt idx="10">
                  <c:v>33797</c:v>
                </c:pt>
                <c:pt idx="11">
                  <c:v>35038</c:v>
                </c:pt>
                <c:pt idx="12">
                  <c:v>37592</c:v>
                </c:pt>
                <c:pt idx="13">
                  <c:v>40305</c:v>
                </c:pt>
                <c:pt idx="14">
                  <c:v>43642</c:v>
                </c:pt>
                <c:pt idx="15">
                  <c:v>45206</c:v>
                </c:pt>
                <c:pt idx="16">
                  <c:v>47102</c:v>
                </c:pt>
                <c:pt idx="17">
                  <c:v>47646</c:v>
                </c:pt>
                <c:pt idx="18">
                  <c:v>46550</c:v>
                </c:pt>
                <c:pt idx="19">
                  <c:v>44194</c:v>
                </c:pt>
                <c:pt idx="20">
                  <c:v>42165</c:v>
                </c:pt>
                <c:pt idx="21">
                  <c:v>39029</c:v>
                </c:pt>
                <c:pt idx="22">
                  <c:v>36155</c:v>
                </c:pt>
                <c:pt idx="23">
                  <c:v>34271</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41710.590000000004</c:v>
                </c:pt>
                <c:pt idx="1">
                  <c:v>41638.590000000004</c:v>
                </c:pt>
                <c:pt idx="2">
                  <c:v>41362.590000000004</c:v>
                </c:pt>
                <c:pt idx="3">
                  <c:v>41001.590000000004</c:v>
                </c:pt>
                <c:pt idx="4">
                  <c:v>40599.590000000004</c:v>
                </c:pt>
                <c:pt idx="5">
                  <c:v>40313.590000000004</c:v>
                </c:pt>
                <c:pt idx="6">
                  <c:v>40541.590000000004</c:v>
                </c:pt>
                <c:pt idx="7">
                  <c:v>46420.590000000004</c:v>
                </c:pt>
                <c:pt idx="8">
                  <c:v>53503.590000000004</c:v>
                </c:pt>
                <c:pt idx="9">
                  <c:v>56294.590000000004</c:v>
                </c:pt>
                <c:pt idx="10">
                  <c:v>57376.590000000004</c:v>
                </c:pt>
                <c:pt idx="11">
                  <c:v>58031.590000000004</c:v>
                </c:pt>
                <c:pt idx="12">
                  <c:v>58161.590000000004</c:v>
                </c:pt>
                <c:pt idx="13">
                  <c:v>58027.590000000004</c:v>
                </c:pt>
                <c:pt idx="14">
                  <c:v>57735.590000000004</c:v>
                </c:pt>
                <c:pt idx="15">
                  <c:v>57435.590000000004</c:v>
                </c:pt>
                <c:pt idx="16">
                  <c:v>58930.590000000004</c:v>
                </c:pt>
                <c:pt idx="17">
                  <c:v>55878.590000000004</c:v>
                </c:pt>
                <c:pt idx="18">
                  <c:v>48302.590000000004</c:v>
                </c:pt>
                <c:pt idx="19">
                  <c:v>44032.590000000004</c:v>
                </c:pt>
                <c:pt idx="20">
                  <c:v>43992.590000000004</c:v>
                </c:pt>
                <c:pt idx="21">
                  <c:v>42109.590000000004</c:v>
                </c:pt>
                <c:pt idx="22">
                  <c:v>41844.590000000004</c:v>
                </c:pt>
                <c:pt idx="23">
                  <c:v>41791.590000000004</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41710.59007863541</c:v>
                </c:pt>
                <c:pt idx="1">
                  <c:v>41638.590000000004</c:v>
                </c:pt>
                <c:pt idx="2">
                  <c:v>41362.590000000004</c:v>
                </c:pt>
                <c:pt idx="3">
                  <c:v>41001.590000000004</c:v>
                </c:pt>
                <c:pt idx="4">
                  <c:v>40599.590000000004</c:v>
                </c:pt>
                <c:pt idx="5">
                  <c:v>40782.674982006589</c:v>
                </c:pt>
                <c:pt idx="6">
                  <c:v>42222.426641433471</c:v>
                </c:pt>
                <c:pt idx="7">
                  <c:v>46420.590000000004</c:v>
                </c:pt>
                <c:pt idx="8">
                  <c:v>53503.590000000004</c:v>
                </c:pt>
                <c:pt idx="9">
                  <c:v>56294.590000000004</c:v>
                </c:pt>
                <c:pt idx="10">
                  <c:v>57376.590000000004</c:v>
                </c:pt>
                <c:pt idx="11">
                  <c:v>58031.590000000004</c:v>
                </c:pt>
                <c:pt idx="12">
                  <c:v>58161.590000000004</c:v>
                </c:pt>
                <c:pt idx="13">
                  <c:v>58027.590000000004</c:v>
                </c:pt>
                <c:pt idx="14">
                  <c:v>57735.590000000004</c:v>
                </c:pt>
                <c:pt idx="15">
                  <c:v>57880.584171668452</c:v>
                </c:pt>
                <c:pt idx="16">
                  <c:v>60087.428051774077</c:v>
                </c:pt>
                <c:pt idx="17">
                  <c:v>60656.492481760048</c:v>
                </c:pt>
                <c:pt idx="18">
                  <c:v>59428.631839507259</c:v>
                </c:pt>
                <c:pt idx="19">
                  <c:v>52353.751901778181</c:v>
                </c:pt>
                <c:pt idx="20">
                  <c:v>54305.232710349803</c:v>
                </c:pt>
                <c:pt idx="21">
                  <c:v>50550.196329781567</c:v>
                </c:pt>
                <c:pt idx="22">
                  <c:v>47093.83230897662</c:v>
                </c:pt>
                <c:pt idx="23">
                  <c:v>44961.878502328553</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8"/>
  </cols>
  <sheetData>
    <row r="1" spans="1:1">
      <c r="A1" s="47"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29"/>
  <sheetViews>
    <sheetView tabSelected="1" zoomScale="80" zoomScaleNormal="80" workbookViewId="0">
      <pane xSplit="1" ySplit="1" topLeftCell="B2" activePane="bottomRight" state="frozen"/>
      <selection pane="topRight" activeCell="B1" sqref="B1"/>
      <selection pane="bottomLeft" activeCell="A2" sqref="A2"/>
      <selection pane="bottomRight" activeCell="J21" sqref="B21:J21"/>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32181</v>
      </c>
      <c r="C2" s="39" cm="1">
        <f t="array" ref="C2">INDEX(Dashboard!$F$28:$AC$28, 1, ROW(C1))</f>
        <v>41710.590000000004</v>
      </c>
      <c r="D2" s="39">
        <f>C3-B3*(1+$L$2)</f>
        <v>5793.9091599763706</v>
      </c>
      <c r="E2" s="39">
        <f>D2</f>
        <v>5793.9091599763706</v>
      </c>
      <c r="F2" s="44">
        <v>7.8635405445527109E-5</v>
      </c>
      <c r="G2" s="39">
        <f>$M$2-F2</f>
        <v>55149.639921364585</v>
      </c>
      <c r="H2" s="39">
        <f>IF($F2&lt;=0,MIN($M$2,G25+(0.85)*MIN($D2,$M$3)),G25-$F2)</f>
        <v>2149.9216234400592</v>
      </c>
      <c r="I2" s="39">
        <f>C2+F2</f>
        <v>41710.59007863541</v>
      </c>
      <c r="J2" s="40">
        <f>I2/B2-1</f>
        <v>0.29612473442824672</v>
      </c>
      <c r="K2" s="23">
        <f t="shared" ref="K2:K25" si="0">AVERAGE($J$2:$J$25)-J2</f>
        <v>9.7362590642007529E-2</v>
      </c>
      <c r="L2" s="42">
        <f>MIN(J2:J25)</f>
        <v>0.18463483508571721</v>
      </c>
      <c r="M2" s="43">
        <f>Storage!L2</f>
        <v>55149.639999999992</v>
      </c>
      <c r="P2" s="39"/>
    </row>
    <row r="3" spans="1:16">
      <c r="A3">
        <v>2</v>
      </c>
      <c r="B3" s="39" cm="1">
        <f t="array" ref="B3">INDEX(Dashboard!$F$29:$AC$29, 1, ROW(B2))</f>
        <v>30258</v>
      </c>
      <c r="C3" s="39" cm="1">
        <f t="array" ref="C3">INDEX(Dashboard!$F$28:$AC$28, 1, ROW(C2))</f>
        <v>41638.590000000004</v>
      </c>
      <c r="D3" s="39">
        <f t="shared" ref="D3:D25" si="1">C4-B4*(1+$L$2)</f>
        <v>6934.732422738889</v>
      </c>
      <c r="E3" s="39">
        <f>E2+D3-(F2/0.85)</f>
        <v>12728.641490203017</v>
      </c>
      <c r="F3" s="44">
        <v>0</v>
      </c>
      <c r="G3" s="39">
        <f>IF($F3&lt;=0,MIN($M$2,G2+(0.85)*MIN($D3,$M$3)),G2-$F3)</f>
        <v>55149.639999999992</v>
      </c>
      <c r="H3" s="39">
        <f>IF($F3&lt;=0,MIN($M$2,H2+(0.85)*MIN($D3,$M$3)),H2-$F3)</f>
        <v>8044.4441827681148</v>
      </c>
      <c r="I3" s="39">
        <f t="shared" ref="I3:I25" si="2">C3+F3</f>
        <v>41638.590000000004</v>
      </c>
      <c r="J3" s="40">
        <f t="shared" ref="J3:J25" si="3">I3/B3-1</f>
        <v>0.37611838191552649</v>
      </c>
      <c r="K3" s="23">
        <f t="shared" si="0"/>
        <v>1.7368943154727756E-2</v>
      </c>
      <c r="M3">
        <v>13787.409999999998</v>
      </c>
      <c r="N3" t="s">
        <v>53</v>
      </c>
      <c r="P3" s="39"/>
    </row>
    <row r="4" spans="1:16">
      <c r="A4">
        <v>3</v>
      </c>
      <c r="B4" s="39" cm="1">
        <f t="array" ref="B4">INDEX(Dashboard!$F$29:$AC$29, 1, ROW(B3))</f>
        <v>29062</v>
      </c>
      <c r="C4" s="39" cm="1">
        <f t="array" ref="C4">INDEX(Dashboard!$F$28:$AC$28, 1, ROW(C3))</f>
        <v>41362.590000000004</v>
      </c>
      <c r="D4" s="39">
        <f t="shared" si="1"/>
        <v>6940.9692216154654</v>
      </c>
      <c r="E4" s="39">
        <f t="shared" ref="E4:E25" si="4">E3+D4-(F3/0.85)</f>
        <v>19669.610711818481</v>
      </c>
      <c r="F4" s="44">
        <v>0</v>
      </c>
      <c r="G4" s="39">
        <f t="shared" ref="G4:G25" si="5">IF($F4&lt;=0,MIN($M$2,G3+(0.85)*MIN($D4,$M$3)),G3-$F4)</f>
        <v>55149.639999999992</v>
      </c>
      <c r="H4" s="39">
        <f t="shared" ref="H4:H25" si="6">IF($F4&lt;=0,MIN($M$2,H3+(0.85)*MIN($D4,$M$3)),H3-$F4)</f>
        <v>13944.268021141259</v>
      </c>
      <c r="I4" s="39">
        <f t="shared" si="2"/>
        <v>41362.590000000004</v>
      </c>
      <c r="J4" s="40">
        <f t="shared" si="3"/>
        <v>0.42325338930562251</v>
      </c>
      <c r="K4" s="23">
        <f t="shared" si="0"/>
        <v>-2.9766064235368261E-2</v>
      </c>
      <c r="L4" t="s">
        <v>50</v>
      </c>
      <c r="P4" s="39"/>
    </row>
    <row r="5" spans="1:16">
      <c r="A5">
        <v>4</v>
      </c>
      <c r="B5" s="39" cm="1">
        <f t="array" ref="B5">INDEX(Dashboard!$F$29:$AC$29, 1, ROW(B4))</f>
        <v>28752</v>
      </c>
      <c r="C5" s="39" cm="1">
        <f t="array" ref="C5">INDEX(Dashboard!$F$28:$AC$28, 1, ROW(C4))</f>
        <v>41001.590000000004</v>
      </c>
      <c r="D5" s="39">
        <f t="shared" si="1"/>
        <v>5580.5996400311196</v>
      </c>
      <c r="E5" s="39">
        <f t="shared" si="4"/>
        <v>25250.210351849601</v>
      </c>
      <c r="F5" s="44">
        <v>0</v>
      </c>
      <c r="G5" s="39">
        <f t="shared" si="5"/>
        <v>55149.639999999992</v>
      </c>
      <c r="H5" s="39">
        <f t="shared" si="6"/>
        <v>18687.777715167711</v>
      </c>
      <c r="I5" s="39">
        <f t="shared" si="2"/>
        <v>41001.590000000004</v>
      </c>
      <c r="J5" s="40">
        <f t="shared" si="3"/>
        <v>0.42604305787423491</v>
      </c>
      <c r="K5" s="23">
        <f t="shared" si="0"/>
        <v>-3.2555732803980664E-2</v>
      </c>
      <c r="L5" s="41">
        <f>SUMSQ(K2:K25)</f>
        <v>0.5135343226472191</v>
      </c>
      <c r="P5" s="39"/>
    </row>
    <row r="6" spans="1:16">
      <c r="A6">
        <v>5</v>
      </c>
      <c r="B6" s="39" cm="1">
        <f t="array" ref="B6">INDEX(Dashboard!$F$29:$AC$29, 1, ROW(B5))</f>
        <v>29561</v>
      </c>
      <c r="C6" s="39" cm="1">
        <f t="array" ref="C6">INDEX(Dashboard!$F$28:$AC$28, 1, ROW(C5))</f>
        <v>40599.590000000004</v>
      </c>
      <c r="D6" s="39">
        <f t="shared" si="1"/>
        <v>3589.9101123427681</v>
      </c>
      <c r="E6" s="39">
        <f t="shared" si="4"/>
        <v>28840.120464192369</v>
      </c>
      <c r="F6" s="44">
        <v>0</v>
      </c>
      <c r="G6" s="39">
        <f t="shared" si="5"/>
        <v>55149.639999999992</v>
      </c>
      <c r="H6" s="39">
        <f t="shared" si="6"/>
        <v>21739.201310659064</v>
      </c>
      <c r="I6" s="39">
        <f t="shared" si="2"/>
        <v>40599.590000000004</v>
      </c>
      <c r="J6" s="40">
        <f t="shared" si="3"/>
        <v>0.37341734041473584</v>
      </c>
      <c r="K6" s="23">
        <f t="shared" si="0"/>
        <v>2.0069984655518402E-2</v>
      </c>
      <c r="P6" s="39"/>
    </row>
    <row r="7" spans="1:16">
      <c r="A7">
        <v>6</v>
      </c>
      <c r="B7" s="39" cm="1">
        <f t="array" ref="B7">INDEX(Dashboard!$F$29:$AC$29, 1, ROW(B6))</f>
        <v>31000</v>
      </c>
      <c r="C7" s="39" cm="1">
        <f t="array" ref="C7">INDEX(Dashboard!$F$28:$AC$28, 1, ROW(C6))</f>
        <v>40313.590000000004</v>
      </c>
      <c r="D7" s="39">
        <f t="shared" si="1"/>
        <v>2436.6258946328235</v>
      </c>
      <c r="E7" s="39">
        <f t="shared" si="4"/>
        <v>31276.746358825192</v>
      </c>
      <c r="F7" s="44">
        <v>469.08498200658801</v>
      </c>
      <c r="G7" s="39">
        <f t="shared" si="5"/>
        <v>54680.555017993407</v>
      </c>
      <c r="H7" s="39">
        <f t="shared" si="6"/>
        <v>21270.116328652475</v>
      </c>
      <c r="I7" s="39">
        <f t="shared" si="2"/>
        <v>40782.674982006589</v>
      </c>
      <c r="J7" s="40">
        <f t="shared" si="3"/>
        <v>0.31557016070988997</v>
      </c>
      <c r="K7" s="23">
        <f t="shared" si="0"/>
        <v>7.7917164360364277E-2</v>
      </c>
      <c r="P7" s="39"/>
    </row>
    <row r="8" spans="1:16">
      <c r="A8">
        <v>7</v>
      </c>
      <c r="B8" s="39" cm="1">
        <f t="array" ref="B8">INDEX(Dashboard!$F$29:$AC$29, 1, ROW(B7))</f>
        <v>32166</v>
      </c>
      <c r="C8" s="39" cm="1">
        <f t="array" ref="C8">INDEX(Dashboard!$F$28:$AC$28, 1, ROW(C7))</f>
        <v>40541.590000000004</v>
      </c>
      <c r="D8" s="39">
        <f t="shared" si="1"/>
        <v>7620.2452464375092</v>
      </c>
      <c r="E8" s="39">
        <f t="shared" si="4"/>
        <v>38345.126920549068</v>
      </c>
      <c r="F8" s="44">
        <v>1680.8366414334703</v>
      </c>
      <c r="G8" s="39">
        <f t="shared" si="5"/>
        <v>52999.71837655994</v>
      </c>
      <c r="H8" s="39">
        <f t="shared" si="6"/>
        <v>19589.279687219005</v>
      </c>
      <c r="I8" s="39">
        <f>C8+F8</f>
        <v>42222.426641433471</v>
      </c>
      <c r="J8" s="40">
        <f t="shared" si="3"/>
        <v>0.31264150473896257</v>
      </c>
      <c r="K8" s="23">
        <f t="shared" si="0"/>
        <v>8.0845820331291673E-2</v>
      </c>
      <c r="P8" s="39"/>
    </row>
    <row r="9" spans="1:16">
      <c r="A9">
        <v>8</v>
      </c>
      <c r="B9" s="39" cm="1">
        <f t="array" ref="B9">INDEX(Dashboard!$F$29:$AC$29, 1, ROW(B8))</f>
        <v>32753</v>
      </c>
      <c r="C9" s="39" cm="1">
        <f t="array" ref="C9">INDEX(Dashboard!$F$28:$AC$28, 1, ROW(C8))</f>
        <v>46420.590000000004</v>
      </c>
      <c r="D9" s="39">
        <f t="shared" si="1"/>
        <v>14872.648027854768</v>
      </c>
      <c r="E9" s="39">
        <f t="shared" si="4"/>
        <v>51240.320076129166</v>
      </c>
      <c r="F9" s="44">
        <v>0</v>
      </c>
      <c r="G9" s="39">
        <f t="shared" si="5"/>
        <v>55149.639999999992</v>
      </c>
      <c r="H9" s="39">
        <f t="shared" si="6"/>
        <v>31308.578187219002</v>
      </c>
      <c r="I9" s="39">
        <f t="shared" si="2"/>
        <v>46420.590000000004</v>
      </c>
      <c r="J9" s="40">
        <f t="shared" si="3"/>
        <v>0.41729276707477192</v>
      </c>
      <c r="K9" s="23">
        <f t="shared" si="0"/>
        <v>-2.3805442004517674E-2</v>
      </c>
      <c r="P9" s="39"/>
    </row>
    <row r="10" spans="1:16">
      <c r="A10">
        <v>9</v>
      </c>
      <c r="B10" s="39" cm="1">
        <f t="array" ref="B10">INDEX(Dashboard!$F$29:$AC$29, 1, ROW(B9))</f>
        <v>32610</v>
      </c>
      <c r="C10" s="39" cm="1">
        <f t="array" ref="C10">INDEX(Dashboard!$F$28:$AC$28, 1, ROW(C9))</f>
        <v>53503.590000000004</v>
      </c>
      <c r="D10" s="39">
        <f t="shared" si="1"/>
        <v>17311.811481834309</v>
      </c>
      <c r="E10" s="39">
        <f t="shared" si="4"/>
        <v>68552.131557963468</v>
      </c>
      <c r="F10" s="44">
        <v>0</v>
      </c>
      <c r="G10" s="39">
        <f t="shared" si="5"/>
        <v>55149.639999999992</v>
      </c>
      <c r="H10" s="39">
        <f t="shared" si="6"/>
        <v>43027.876687219003</v>
      </c>
      <c r="I10" s="39">
        <f t="shared" si="2"/>
        <v>53503.590000000004</v>
      </c>
      <c r="J10" s="40">
        <f t="shared" si="3"/>
        <v>0.64071113155473802</v>
      </c>
      <c r="K10" s="23">
        <f t="shared" si="0"/>
        <v>-0.24722380648448378</v>
      </c>
      <c r="P10" s="39"/>
    </row>
    <row r="11" spans="1:16">
      <c r="A11">
        <v>10</v>
      </c>
      <c r="B11" s="39" cm="1">
        <f t="array" ref="B11">INDEX(Dashboard!$F$29:$AC$29, 1, ROW(B10))</f>
        <v>32907</v>
      </c>
      <c r="C11" s="39" cm="1">
        <f t="array" ref="C11">INDEX(Dashboard!$F$28:$AC$28, 1, ROW(C10))</f>
        <v>56294.590000000004</v>
      </c>
      <c r="D11" s="39">
        <f t="shared" si="1"/>
        <v>17339.486478608022</v>
      </c>
      <c r="E11" s="39">
        <f t="shared" si="4"/>
        <v>85891.618036571483</v>
      </c>
      <c r="F11" s="44">
        <v>0</v>
      </c>
      <c r="G11" s="39">
        <f t="shared" si="5"/>
        <v>55149.639999999992</v>
      </c>
      <c r="H11" s="39">
        <f t="shared" si="6"/>
        <v>54747.175187219</v>
      </c>
      <c r="I11" s="39">
        <f t="shared" si="2"/>
        <v>56294.590000000004</v>
      </c>
      <c r="J11" s="40">
        <f t="shared" si="3"/>
        <v>0.71071778041146283</v>
      </c>
      <c r="K11" s="23">
        <f t="shared" si="0"/>
        <v>-0.31723045534120858</v>
      </c>
      <c r="P11" s="39"/>
    </row>
    <row r="12" spans="1:16">
      <c r="A12">
        <v>11</v>
      </c>
      <c r="B12" s="39" cm="1">
        <f t="array" ref="B12">INDEX(Dashboard!$F$29:$AC$29, 1, ROW(B11))</f>
        <v>33797</v>
      </c>
      <c r="C12" s="39" cm="1">
        <f t="array" ref="C12">INDEX(Dashboard!$F$28:$AC$28, 1, ROW(C11))</f>
        <v>57376.590000000004</v>
      </c>
      <c r="D12" s="39">
        <f t="shared" si="1"/>
        <v>16524.354648266642</v>
      </c>
      <c r="E12" s="39">
        <f t="shared" si="4"/>
        <v>102415.97268483813</v>
      </c>
      <c r="F12" s="44">
        <v>0</v>
      </c>
      <c r="G12" s="39">
        <f t="shared" si="5"/>
        <v>55149.639999999992</v>
      </c>
      <c r="H12" s="39">
        <f t="shared" si="6"/>
        <v>55149.639999999992</v>
      </c>
      <c r="I12" s="39">
        <f t="shared" si="2"/>
        <v>57376.590000000004</v>
      </c>
      <c r="J12" s="40">
        <f t="shared" si="3"/>
        <v>0.69768293043761287</v>
      </c>
      <c r="K12" s="23">
        <f t="shared" si="0"/>
        <v>-0.30419560536735862</v>
      </c>
      <c r="P12" s="39"/>
    </row>
    <row r="13" spans="1:16">
      <c r="A13">
        <v>12</v>
      </c>
      <c r="B13" s="39" cm="1">
        <f t="array" ref="B13">INDEX(Dashboard!$F$29:$AC$29, 1, ROW(B12))</f>
        <v>35038</v>
      </c>
      <c r="C13" s="39" cm="1">
        <f t="array" ref="C13">INDEX(Dashboard!$F$28:$AC$28, 1, ROW(C12))</f>
        <v>58031.590000000004</v>
      </c>
      <c r="D13" s="39">
        <f t="shared" si="1"/>
        <v>13628.797279457722</v>
      </c>
      <c r="E13" s="39">
        <f t="shared" si="4"/>
        <v>116044.76996429585</v>
      </c>
      <c r="F13" s="44">
        <v>0</v>
      </c>
      <c r="G13" s="39">
        <f t="shared" si="5"/>
        <v>55149.639999999992</v>
      </c>
      <c r="H13" s="39">
        <f t="shared" si="6"/>
        <v>55149.639999999992</v>
      </c>
      <c r="I13" s="39">
        <f t="shared" si="2"/>
        <v>58031.590000000004</v>
      </c>
      <c r="J13" s="40">
        <f t="shared" si="3"/>
        <v>0.65624721730692404</v>
      </c>
      <c r="K13" s="23">
        <f t="shared" si="0"/>
        <v>-0.26275989223666979</v>
      </c>
      <c r="P13" s="39"/>
    </row>
    <row r="14" spans="1:16">
      <c r="A14">
        <v>13</v>
      </c>
      <c r="B14" s="39" cm="1">
        <f t="array" ref="B14">INDEX(Dashboard!$F$29:$AC$29, 1, ROW(B13))</f>
        <v>37592</v>
      </c>
      <c r="C14" s="39" cm="1">
        <f t="array" ref="C14">INDEX(Dashboard!$F$28:$AC$28, 1, ROW(C13))</f>
        <v>58161.590000000004</v>
      </c>
      <c r="D14" s="39">
        <f t="shared" si="1"/>
        <v>10280.882971870175</v>
      </c>
      <c r="E14" s="39">
        <f t="shared" si="4"/>
        <v>126325.65293616602</v>
      </c>
      <c r="F14" s="44">
        <v>0</v>
      </c>
      <c r="G14" s="39">
        <f t="shared" si="5"/>
        <v>55149.639999999992</v>
      </c>
      <c r="H14" s="39">
        <f t="shared" si="6"/>
        <v>55149.639999999992</v>
      </c>
      <c r="I14" s="39">
        <f t="shared" si="2"/>
        <v>58161.590000000004</v>
      </c>
      <c r="J14" s="40">
        <f t="shared" si="3"/>
        <v>0.54717998510321353</v>
      </c>
      <c r="K14" s="23">
        <f t="shared" si="0"/>
        <v>-0.15369266003295928</v>
      </c>
      <c r="P14" s="39"/>
    </row>
    <row r="15" spans="1:16">
      <c r="A15">
        <v>14</v>
      </c>
      <c r="B15" s="39" cm="1">
        <f t="array" ref="B15">INDEX(Dashboard!$F$29:$AC$29, 1, ROW(B14))</f>
        <v>40305</v>
      </c>
      <c r="C15" s="39" cm="1">
        <f t="array" ref="C15">INDEX(Dashboard!$F$28:$AC$28, 1, ROW(C14))</f>
        <v>58027.590000000004</v>
      </c>
      <c r="D15" s="39">
        <f t="shared" si="1"/>
        <v>6035.7565271891362</v>
      </c>
      <c r="E15" s="39">
        <f t="shared" si="4"/>
        <v>132361.40946335514</v>
      </c>
      <c r="F15" s="44">
        <v>0</v>
      </c>
      <c r="G15" s="39">
        <f t="shared" si="5"/>
        <v>55149.639999999992</v>
      </c>
      <c r="H15" s="39">
        <f t="shared" si="6"/>
        <v>55149.639999999992</v>
      </c>
      <c r="I15" s="39">
        <f t="shared" si="2"/>
        <v>58027.590000000004</v>
      </c>
      <c r="J15" s="40">
        <f t="shared" si="3"/>
        <v>0.43971194640863431</v>
      </c>
      <c r="K15" s="23">
        <f t="shared" si="0"/>
        <v>-4.6224621338380067E-2</v>
      </c>
      <c r="N15" s="45"/>
      <c r="P15" s="39"/>
    </row>
    <row r="16" spans="1:16">
      <c r="A16">
        <v>15</v>
      </c>
      <c r="B16" s="39" cm="1">
        <f t="array" ref="B16">INDEX(Dashboard!$F$29:$AC$29, 1, ROW(B15))</f>
        <v>43642</v>
      </c>
      <c r="C16" s="39" cm="1">
        <f t="array" ref="C16">INDEX(Dashboard!$F$28:$AC$28, 1, ROW(C15))</f>
        <v>57735.590000000004</v>
      </c>
      <c r="D16" s="39">
        <f t="shared" si="1"/>
        <v>3882.9876451150703</v>
      </c>
      <c r="E16" s="39">
        <f t="shared" si="4"/>
        <v>136244.39710847021</v>
      </c>
      <c r="F16" s="44">
        <v>0</v>
      </c>
      <c r="G16" s="39">
        <f t="shared" si="5"/>
        <v>55149.639999999992</v>
      </c>
      <c r="H16" s="39">
        <f t="shared" si="6"/>
        <v>55149.639999999992</v>
      </c>
      <c r="I16" s="39">
        <f t="shared" si="2"/>
        <v>57735.590000000004</v>
      </c>
      <c r="J16" s="40">
        <f t="shared" si="3"/>
        <v>0.32293639154942499</v>
      </c>
      <c r="K16" s="23">
        <f t="shared" si="0"/>
        <v>7.0550933520829251E-2</v>
      </c>
      <c r="P16" s="39"/>
    </row>
    <row r="17" spans="1:16">
      <c r="A17">
        <v>16</v>
      </c>
      <c r="B17" s="39" cm="1">
        <f t="array" ref="B17">INDEX(Dashboard!$F$29:$AC$29, 1, ROW(B16))</f>
        <v>45206</v>
      </c>
      <c r="C17" s="39" cm="1">
        <f t="array" ref="C17">INDEX(Dashboard!$F$28:$AC$28, 1, ROW(C16))</f>
        <v>57435.590000000004</v>
      </c>
      <c r="D17" s="39">
        <f t="shared" si="1"/>
        <v>3131.9199977925527</v>
      </c>
      <c r="E17" s="39">
        <f t="shared" si="4"/>
        <v>139376.31710626275</v>
      </c>
      <c r="F17" s="44">
        <v>444.99417166844563</v>
      </c>
      <c r="G17" s="39">
        <f t="shared" si="5"/>
        <v>54704.645828331544</v>
      </c>
      <c r="H17" s="39">
        <f t="shared" si="6"/>
        <v>54704.645828331544</v>
      </c>
      <c r="I17" s="39">
        <f t="shared" si="2"/>
        <v>57880.584171668452</v>
      </c>
      <c r="J17" s="40">
        <f t="shared" si="3"/>
        <v>0.28037393646127629</v>
      </c>
      <c r="K17" s="23">
        <f t="shared" si="0"/>
        <v>0.11311338860897796</v>
      </c>
      <c r="P17" s="39"/>
    </row>
    <row r="18" spans="1:16">
      <c r="A18">
        <v>17</v>
      </c>
      <c r="B18" s="39" cm="1">
        <f t="array" ref="B18">INDEX(Dashboard!$F$29:$AC$29, 1, ROW(B17))</f>
        <v>47102</v>
      </c>
      <c r="C18" s="39" cm="1">
        <f t="array" ref="C18">INDEX(Dashboard!$F$28:$AC$28, 1, ROW(C17))</f>
        <v>58930.590000000004</v>
      </c>
      <c r="D18" s="39">
        <f t="shared" si="1"/>
        <v>-564.52135249407729</v>
      </c>
      <c r="E18" s="39">
        <f t="shared" si="4"/>
        <v>138288.27319886463</v>
      </c>
      <c r="F18" s="44">
        <v>1156.8380517740768</v>
      </c>
      <c r="G18" s="39">
        <f t="shared" si="5"/>
        <v>53547.807776557471</v>
      </c>
      <c r="H18" s="39">
        <f t="shared" si="6"/>
        <v>53547.807776557471</v>
      </c>
      <c r="I18" s="39">
        <f t="shared" si="2"/>
        <v>60087.428051774077</v>
      </c>
      <c r="J18" s="40">
        <f t="shared" si="3"/>
        <v>0.27568740290803095</v>
      </c>
      <c r="K18" s="23">
        <f t="shared" si="0"/>
        <v>0.11779992216222329</v>
      </c>
      <c r="P18" s="39"/>
    </row>
    <row r="19" spans="1:16">
      <c r="A19">
        <v>18</v>
      </c>
      <c r="B19" s="39" cm="1">
        <f t="array" ref="B19">INDEX(Dashboard!$F$29:$AC$29, 1, ROW(B18))</f>
        <v>47646</v>
      </c>
      <c r="C19" s="39" cm="1">
        <f t="array" ref="C19">INDEX(Dashboard!$F$28:$AC$28, 1, ROW(C18))</f>
        <v>55878.590000000004</v>
      </c>
      <c r="D19" s="39">
        <f t="shared" si="1"/>
        <v>-6842.1615732401333</v>
      </c>
      <c r="E19" s="39">
        <f t="shared" si="4"/>
        <v>130085.12568236089</v>
      </c>
      <c r="F19" s="44">
        <v>4777.9024817600448</v>
      </c>
      <c r="G19" s="39">
        <f t="shared" si="5"/>
        <v>48769.905294797427</v>
      </c>
      <c r="H19" s="39">
        <f t="shared" si="6"/>
        <v>48769.905294797427</v>
      </c>
      <c r="I19" s="39">
        <f t="shared" si="2"/>
        <v>60656.492481760048</v>
      </c>
      <c r="J19" s="40">
        <f t="shared" si="3"/>
        <v>0.273065786881586</v>
      </c>
      <c r="K19" s="23">
        <f t="shared" si="0"/>
        <v>0.12042153818866824</v>
      </c>
      <c r="P19" s="39"/>
    </row>
    <row r="20" spans="1:16">
      <c r="A20">
        <v>19</v>
      </c>
      <c r="B20" s="39" cm="1">
        <f t="array" ref="B20">INDEX(Dashboard!$F$29:$AC$29, 1, ROW(B19))</f>
        <v>46550</v>
      </c>
      <c r="C20" s="39" cm="1">
        <f t="array" ref="C20">INDEX(Dashboard!$F$28:$AC$28, 1, ROW(C19))</f>
        <v>48302.590000000004</v>
      </c>
      <c r="D20" s="39">
        <f t="shared" si="1"/>
        <v>-8321.161901778185</v>
      </c>
      <c r="E20" s="39">
        <f t="shared" si="4"/>
        <v>116142.90203733559</v>
      </c>
      <c r="F20" s="44">
        <v>11126.041839507252</v>
      </c>
      <c r="G20" s="39">
        <f t="shared" si="5"/>
        <v>37643.863455290179</v>
      </c>
      <c r="H20" s="39">
        <f t="shared" si="6"/>
        <v>37643.863455290179</v>
      </c>
      <c r="I20" s="39">
        <f t="shared" si="2"/>
        <v>59428.631839507259</v>
      </c>
      <c r="J20" s="40">
        <f t="shared" si="3"/>
        <v>0.27666233812045671</v>
      </c>
      <c r="K20" s="23">
        <f t="shared" si="0"/>
        <v>0.11682498694979754</v>
      </c>
      <c r="P20" s="39"/>
    </row>
    <row r="21" spans="1:16">
      <c r="A21">
        <v>20</v>
      </c>
      <c r="B21" s="39" cm="1">
        <f t="array" ref="B21">INDEX(Dashboard!$F$29:$AC$29, 1, ROW(B20))</f>
        <v>44194</v>
      </c>
      <c r="C21" s="39" cm="1">
        <f t="array" ref="C21">INDEX(Dashboard!$F$28:$AC$28, 1, ROW(C20))</f>
        <v>44032.590000000004</v>
      </c>
      <c r="D21" s="39">
        <f t="shared" si="1"/>
        <v>-5957.5378213892618</v>
      </c>
      <c r="E21" s="39">
        <f t="shared" si="4"/>
        <v>97095.903228290728</v>
      </c>
      <c r="F21" s="44">
        <v>8321.1619017781759</v>
      </c>
      <c r="G21" s="39">
        <f t="shared" si="5"/>
        <v>29322.701553512001</v>
      </c>
      <c r="H21" s="39">
        <f t="shared" si="6"/>
        <v>29322.701553512001</v>
      </c>
      <c r="I21" s="39">
        <f t="shared" si="2"/>
        <v>52353.751901778181</v>
      </c>
      <c r="J21" s="40">
        <f t="shared" si="3"/>
        <v>0.18463483508571721</v>
      </c>
      <c r="K21" s="23">
        <f t="shared" si="0"/>
        <v>0.20885248998453704</v>
      </c>
      <c r="P21" s="39"/>
    </row>
    <row r="22" spans="1:16">
      <c r="A22">
        <v>21</v>
      </c>
      <c r="B22" s="39" cm="1">
        <f t="array" ref="B22">INDEX(Dashboard!$F$29:$AC$29, 1, ROW(B21))</f>
        <v>42165</v>
      </c>
      <c r="C22" s="39" cm="1">
        <f t="array" ref="C22">INDEX(Dashboard!$F$28:$AC$28, 1, ROW(C21))</f>
        <v>43992.590000000004</v>
      </c>
      <c r="D22" s="39">
        <f t="shared" si="1"/>
        <v>-4125.5229785604533</v>
      </c>
      <c r="E22" s="39">
        <f t="shared" si="4"/>
        <v>83180.778012344192</v>
      </c>
      <c r="F22" s="44">
        <v>10312.642710349799</v>
      </c>
      <c r="G22" s="39">
        <f t="shared" si="5"/>
        <v>19010.058843162202</v>
      </c>
      <c r="H22" s="39">
        <f t="shared" si="6"/>
        <v>19010.058843162202</v>
      </c>
      <c r="I22" s="39">
        <f t="shared" si="2"/>
        <v>54305.232710349803</v>
      </c>
      <c r="J22" s="40">
        <f t="shared" si="3"/>
        <v>0.28792203748013279</v>
      </c>
      <c r="K22" s="23">
        <f t="shared" si="0"/>
        <v>0.10556528759012146</v>
      </c>
      <c r="P22" s="39"/>
    </row>
    <row r="23" spans="1:16">
      <c r="A23">
        <v>22</v>
      </c>
      <c r="B23" s="39" cm="1">
        <f t="array" ref="B23">INDEX(Dashboard!$F$29:$AC$29, 1, ROW(B22))</f>
        <v>39029</v>
      </c>
      <c r="C23" s="39" cm="1">
        <f t="array" ref="C23">INDEX(Dashboard!$F$28:$AC$28, 1, ROW(C22))</f>
        <v>42109.590000000004</v>
      </c>
      <c r="D23" s="39">
        <f t="shared" si="1"/>
        <v>-985.88246252410318</v>
      </c>
      <c r="E23" s="39">
        <f t="shared" si="4"/>
        <v>70062.374714114456</v>
      </c>
      <c r="F23" s="44">
        <v>8440.6063297815672</v>
      </c>
      <c r="G23" s="39">
        <f t="shared" si="5"/>
        <v>10569.452513380635</v>
      </c>
      <c r="H23" s="39">
        <f t="shared" si="6"/>
        <v>10569.452513380635</v>
      </c>
      <c r="I23" s="39">
        <f t="shared" si="2"/>
        <v>50550.196329781567</v>
      </c>
      <c r="J23" s="40">
        <f t="shared" si="3"/>
        <v>0.29519578594843754</v>
      </c>
      <c r="K23" s="23">
        <f t="shared" si="0"/>
        <v>9.8291539121816707E-2</v>
      </c>
      <c r="P23" s="39"/>
    </row>
    <row r="24" spans="1:16">
      <c r="A24">
        <v>23</v>
      </c>
      <c r="B24" s="39" cm="1">
        <f t="array" ref="B24">INDEX(Dashboard!$F$29:$AC$29, 1, ROW(B23))</f>
        <v>36155</v>
      </c>
      <c r="C24" s="39" cm="1">
        <f t="array" ref="C24">INDEX(Dashboard!$F$28:$AC$28, 1, ROW(C23))</f>
        <v>41844.590000000004</v>
      </c>
      <c r="D24" s="39">
        <f t="shared" si="1"/>
        <v>1192.9695667773922</v>
      </c>
      <c r="E24" s="39">
        <f t="shared" si="4"/>
        <v>61325.21918703118</v>
      </c>
      <c r="F24" s="44">
        <v>5249.2423089766189</v>
      </c>
      <c r="G24" s="39">
        <f t="shared" si="5"/>
        <v>5320.2102044040157</v>
      </c>
      <c r="H24" s="39">
        <f t="shared" si="6"/>
        <v>5320.2102044040157</v>
      </c>
      <c r="I24" s="39">
        <f t="shared" si="2"/>
        <v>47093.83230897662</v>
      </c>
      <c r="J24" s="40">
        <f t="shared" si="3"/>
        <v>0.30255379087198508</v>
      </c>
      <c r="K24" s="23">
        <f t="shared" si="0"/>
        <v>9.0933534198269161E-2</v>
      </c>
      <c r="P24" s="39"/>
    </row>
    <row r="25" spans="1:16">
      <c r="A25">
        <v>24</v>
      </c>
      <c r="B25" s="39" cm="1">
        <f t="array" ref="B25">INDEX(Dashboard!$F$29:$AC$29, 1, ROW(B24))</f>
        <v>34271</v>
      </c>
      <c r="C25" s="39" cm="1">
        <f t="array" ref="C25">INDEX(Dashboard!$F$28:$AC$28, 1, ROW(C24))</f>
        <v>41791.590000000004</v>
      </c>
      <c r="D25" s="39">
        <f t="shared" si="1"/>
        <v>0</v>
      </c>
      <c r="E25" s="39">
        <f t="shared" si="4"/>
        <v>55149.639999999861</v>
      </c>
      <c r="F25" s="44">
        <v>3170.2885023285512</v>
      </c>
      <c r="G25" s="39">
        <f t="shared" si="5"/>
        <v>2149.9217020754645</v>
      </c>
      <c r="H25" s="39">
        <f t="shared" si="6"/>
        <v>2149.9217020754645</v>
      </c>
      <c r="I25" s="39">
        <f t="shared" si="2"/>
        <v>44961.878502328553</v>
      </c>
      <c r="J25" s="40">
        <f t="shared" si="3"/>
        <v>0.31195116869448092</v>
      </c>
      <c r="K25" s="23">
        <f t="shared" si="0"/>
        <v>8.1536156375773328E-2</v>
      </c>
      <c r="P25" s="39"/>
    </row>
    <row r="26" spans="1:16">
      <c r="E26" s="38" t="s">
        <v>46</v>
      </c>
      <c r="F26" s="23">
        <f>MIN(F2:F25)</f>
        <v>0</v>
      </c>
      <c r="G26" s="49">
        <f>MIN(G2:H25)</f>
        <v>2149.9216234400592</v>
      </c>
      <c r="H26" s="50"/>
    </row>
    <row r="27" spans="1:16">
      <c r="E27" s="38" t="s">
        <v>47</v>
      </c>
      <c r="F27" s="23">
        <f>MAX(F2:F25)</f>
        <v>11126.041839507252</v>
      </c>
      <c r="G27" s="49">
        <f>MAX(G2:H25)</f>
        <v>55149.639999999992</v>
      </c>
      <c r="H27" s="50"/>
    </row>
    <row r="28" spans="1:16">
      <c r="B28" s="39"/>
      <c r="E28" s="38" t="s">
        <v>48</v>
      </c>
      <c r="F28" s="23">
        <f>SUM(F2:F25)</f>
        <v>55149.639999999992</v>
      </c>
      <c r="G28" s="49">
        <f>SUM(G2:H25)</f>
        <v>1856959.5665896442</v>
      </c>
      <c r="H28" s="50"/>
    </row>
    <row r="29" spans="1:16">
      <c r="E29" s="38" t="s">
        <v>56</v>
      </c>
      <c r="F29" s="23">
        <f>E25-SUM(F2:F25)</f>
        <v>-1.3096723705530167E-10</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Q1" zoomScale="90" zoomScaleNormal="90" workbookViewId="0">
      <selection activeCell="F29" sqref="F29:AC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1" t="s">
        <v>19</v>
      </c>
      <c r="E2" s="7" t="s">
        <v>19</v>
      </c>
      <c r="F2" s="11"/>
      <c r="G2" s="12"/>
      <c r="H2" s="12"/>
      <c r="I2" s="12"/>
      <c r="J2" s="12"/>
      <c r="K2" s="12"/>
      <c r="L2" s="12"/>
      <c r="M2" s="12"/>
      <c r="N2" s="12"/>
      <c r="O2" s="12"/>
      <c r="P2" s="52" t="s">
        <v>20</v>
      </c>
      <c r="Q2" s="53"/>
      <c r="R2" s="12"/>
      <c r="S2" s="12"/>
      <c r="T2" s="12"/>
      <c r="U2" s="12"/>
      <c r="V2" s="12"/>
      <c r="W2" s="12"/>
      <c r="X2" s="12"/>
      <c r="Y2" s="12"/>
      <c r="Z2" s="12"/>
      <c r="AA2" s="12"/>
      <c r="AB2" s="12"/>
      <c r="AC2" s="13"/>
    </row>
    <row r="3" spans="1:29">
      <c r="D3" s="51"/>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1"/>
      <c r="E4" s="7" t="s">
        <v>18</v>
      </c>
      <c r="F4" s="8">
        <f>Final_Output!B2</f>
        <v>202</v>
      </c>
      <c r="G4" s="8">
        <f>Final_Output!C2</f>
        <v>202</v>
      </c>
      <c r="H4" s="8">
        <f>Final_Output!D2</f>
        <v>202</v>
      </c>
      <c r="I4" s="8">
        <f>Final_Output!E2</f>
        <v>202</v>
      </c>
      <c r="J4" s="8">
        <f>Final_Output!F2</f>
        <v>202</v>
      </c>
      <c r="K4" s="8">
        <f>Final_Output!G2</f>
        <v>202</v>
      </c>
      <c r="L4" s="8">
        <f>Final_Output!H2</f>
        <v>202</v>
      </c>
      <c r="M4" s="8">
        <f>Final_Output!I2</f>
        <v>202</v>
      </c>
      <c r="N4" s="8">
        <f>Final_Output!J2</f>
        <v>202</v>
      </c>
      <c r="O4" s="8">
        <f>Final_Output!K2</f>
        <v>202</v>
      </c>
      <c r="P4" s="8">
        <f>Final_Output!L2</f>
        <v>202</v>
      </c>
      <c r="Q4" s="8">
        <f>Final_Output!M2</f>
        <v>202</v>
      </c>
      <c r="R4" s="8">
        <f>Final_Output!N2</f>
        <v>202</v>
      </c>
      <c r="S4" s="8">
        <f>Final_Output!O2</f>
        <v>202</v>
      </c>
      <c r="T4" s="8">
        <f>Final_Output!P2</f>
        <v>202</v>
      </c>
      <c r="U4" s="8">
        <f>Final_Output!Q2</f>
        <v>202</v>
      </c>
      <c r="V4" s="8">
        <f>Final_Output!R2</f>
        <v>202</v>
      </c>
      <c r="W4" s="8">
        <f>Final_Output!S2</f>
        <v>202</v>
      </c>
      <c r="X4" s="8">
        <f>Final_Output!T2</f>
        <v>202</v>
      </c>
      <c r="Y4" s="8">
        <f>Final_Output!U2</f>
        <v>202</v>
      </c>
      <c r="Z4" s="8">
        <f>Final_Output!V2</f>
        <v>202</v>
      </c>
      <c r="AA4" s="8">
        <f>Final_Output!W2</f>
        <v>202</v>
      </c>
      <c r="AB4" s="8">
        <f>Final_Output!X2</f>
        <v>202</v>
      </c>
      <c r="AC4" s="8">
        <f>Final_Output!Y2</f>
        <v>202</v>
      </c>
    </row>
    <row r="5" spans="1:29">
      <c r="D5" s="51"/>
      <c r="E5" s="7" t="s">
        <v>8</v>
      </c>
      <c r="F5" s="8">
        <f>Final_Output!B3</f>
        <v>410</v>
      </c>
      <c r="G5" s="8">
        <f>Final_Output!C3</f>
        <v>410</v>
      </c>
      <c r="H5" s="8">
        <f>Final_Output!D3</f>
        <v>410</v>
      </c>
      <c r="I5" s="8">
        <f>Final_Output!E3</f>
        <v>410</v>
      </c>
      <c r="J5" s="8">
        <f>Final_Output!F3</f>
        <v>410</v>
      </c>
      <c r="K5" s="8">
        <f>Final_Output!G3</f>
        <v>410</v>
      </c>
      <c r="L5" s="8">
        <f>Final_Output!H3</f>
        <v>410</v>
      </c>
      <c r="M5" s="8">
        <f>Final_Output!I3</f>
        <v>410</v>
      </c>
      <c r="N5" s="8">
        <f>Final_Output!J3</f>
        <v>410</v>
      </c>
      <c r="O5" s="8">
        <f>Final_Output!K3</f>
        <v>410</v>
      </c>
      <c r="P5" s="8">
        <f>Final_Output!L3</f>
        <v>410</v>
      </c>
      <c r="Q5" s="8">
        <f>Final_Output!M3</f>
        <v>410</v>
      </c>
      <c r="R5" s="8">
        <f>Final_Output!N3</f>
        <v>410</v>
      </c>
      <c r="S5" s="8">
        <f>Final_Output!O3</f>
        <v>410</v>
      </c>
      <c r="T5" s="8">
        <f>Final_Output!P3</f>
        <v>410</v>
      </c>
      <c r="U5" s="8">
        <f>Final_Output!Q3</f>
        <v>410</v>
      </c>
      <c r="V5" s="8">
        <f>Final_Output!R3</f>
        <v>410</v>
      </c>
      <c r="W5" s="8">
        <f>Final_Output!S3</f>
        <v>410</v>
      </c>
      <c r="X5" s="8">
        <f>Final_Output!T3</f>
        <v>410</v>
      </c>
      <c r="Y5" s="8">
        <f>Final_Output!U3</f>
        <v>410</v>
      </c>
      <c r="Z5" s="8">
        <f>Final_Output!V3</f>
        <v>410</v>
      </c>
      <c r="AA5" s="8">
        <f>Final_Output!W3</f>
        <v>410</v>
      </c>
      <c r="AB5" s="8">
        <f>Final_Output!X3</f>
        <v>410</v>
      </c>
      <c r="AC5" s="8">
        <f>Final_Output!Y3</f>
        <v>410</v>
      </c>
    </row>
    <row r="6" spans="1:29">
      <c r="D6" s="51"/>
      <c r="E6" s="7" t="s">
        <v>9</v>
      </c>
      <c r="F6" s="8">
        <f>Final_Output!B4</f>
        <v>17113</v>
      </c>
      <c r="G6" s="8">
        <f>Final_Output!C4</f>
        <v>17113</v>
      </c>
      <c r="H6" s="8">
        <f>Final_Output!D4</f>
        <v>17113</v>
      </c>
      <c r="I6" s="8">
        <f>Final_Output!E4</f>
        <v>17113</v>
      </c>
      <c r="J6" s="8">
        <f>Final_Output!F4</f>
        <v>17113</v>
      </c>
      <c r="K6" s="8">
        <f>Final_Output!G4</f>
        <v>17113</v>
      </c>
      <c r="L6" s="8">
        <f>Final_Output!H4</f>
        <v>17113</v>
      </c>
      <c r="M6" s="8">
        <f>Final_Output!I4</f>
        <v>17113</v>
      </c>
      <c r="N6" s="8">
        <f>Final_Output!J4</f>
        <v>17113</v>
      </c>
      <c r="O6" s="8">
        <f>Final_Output!K4</f>
        <v>17113</v>
      </c>
      <c r="P6" s="8">
        <f>Final_Output!L4</f>
        <v>17113</v>
      </c>
      <c r="Q6" s="8">
        <f>Final_Output!M4</f>
        <v>17113</v>
      </c>
      <c r="R6" s="8">
        <f>Final_Output!N4</f>
        <v>17113</v>
      </c>
      <c r="S6" s="8">
        <f>Final_Output!O4</f>
        <v>17113</v>
      </c>
      <c r="T6" s="8">
        <f>Final_Output!P4</f>
        <v>17113</v>
      </c>
      <c r="U6" s="8">
        <f>Final_Output!Q4</f>
        <v>17113</v>
      </c>
      <c r="V6" s="8">
        <f>Final_Output!R4</f>
        <v>17113</v>
      </c>
      <c r="W6" s="8">
        <f>Final_Output!S4</f>
        <v>17113</v>
      </c>
      <c r="X6" s="8">
        <f>Final_Output!T4</f>
        <v>17113</v>
      </c>
      <c r="Y6" s="8">
        <f>Final_Output!U4</f>
        <v>17113</v>
      </c>
      <c r="Z6" s="8">
        <f>Final_Output!V4</f>
        <v>17113</v>
      </c>
      <c r="AA6" s="8">
        <f>Final_Output!W4</f>
        <v>17113</v>
      </c>
      <c r="AB6" s="8">
        <f>Final_Output!X4</f>
        <v>17113</v>
      </c>
      <c r="AC6" s="8">
        <f>Final_Output!Y4</f>
        <v>17113</v>
      </c>
    </row>
    <row r="7" spans="1:29">
      <c r="D7" s="51"/>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1"/>
      <c r="E8" s="7" t="s">
        <v>10</v>
      </c>
      <c r="F8" s="8">
        <f>Final_Output!B6</f>
        <v>1913</v>
      </c>
      <c r="G8" s="8">
        <f>Final_Output!C6</f>
        <v>1913</v>
      </c>
      <c r="H8" s="8">
        <f>Final_Output!D6</f>
        <v>1913</v>
      </c>
      <c r="I8" s="8">
        <f>Final_Output!E6</f>
        <v>1913</v>
      </c>
      <c r="J8" s="8">
        <f>Final_Output!F6</f>
        <v>1913</v>
      </c>
      <c r="K8" s="8">
        <f>Final_Output!G6</f>
        <v>1913</v>
      </c>
      <c r="L8" s="8">
        <f>Final_Output!H6</f>
        <v>1913</v>
      </c>
      <c r="M8" s="8">
        <f>Final_Output!I6</f>
        <v>1913</v>
      </c>
      <c r="N8" s="8">
        <f>Final_Output!J6</f>
        <v>1913</v>
      </c>
      <c r="O8" s="8">
        <f>Final_Output!K6</f>
        <v>1913</v>
      </c>
      <c r="P8" s="8">
        <f>Final_Output!L6</f>
        <v>1913</v>
      </c>
      <c r="Q8" s="8">
        <f>Final_Output!M6</f>
        <v>1913</v>
      </c>
      <c r="R8" s="8">
        <f>Final_Output!N6</f>
        <v>1913</v>
      </c>
      <c r="S8" s="8">
        <f>Final_Output!O6</f>
        <v>1913</v>
      </c>
      <c r="T8" s="8">
        <f>Final_Output!P6</f>
        <v>1913</v>
      </c>
      <c r="U8" s="8">
        <f>Final_Output!Q6</f>
        <v>1913</v>
      </c>
      <c r="V8" s="8">
        <f>Final_Output!R6</f>
        <v>1913</v>
      </c>
      <c r="W8" s="8">
        <f>Final_Output!S6</f>
        <v>1913</v>
      </c>
      <c r="X8" s="8">
        <f>Final_Output!T6</f>
        <v>1913</v>
      </c>
      <c r="Y8" s="8">
        <f>Final_Output!U6</f>
        <v>1913</v>
      </c>
      <c r="Z8" s="8">
        <f>Final_Output!V6</f>
        <v>1913</v>
      </c>
      <c r="AA8" s="8">
        <f>Final_Output!W6</f>
        <v>1913</v>
      </c>
      <c r="AB8" s="8">
        <f>Final_Output!X6</f>
        <v>1913</v>
      </c>
      <c r="AC8" s="8">
        <f>Final_Output!Y6</f>
        <v>1913</v>
      </c>
    </row>
    <row r="9" spans="1:29">
      <c r="D9" s="51"/>
      <c r="E9" s="7" t="s">
        <v>11</v>
      </c>
      <c r="F9" s="8">
        <f>Final_Output!B7</f>
        <v>8023</v>
      </c>
      <c r="G9" s="8">
        <f>Final_Output!C7</f>
        <v>8023</v>
      </c>
      <c r="H9" s="8">
        <f>Final_Output!D7</f>
        <v>8023</v>
      </c>
      <c r="I9" s="8">
        <f>Final_Output!E7</f>
        <v>8023</v>
      </c>
      <c r="J9" s="8">
        <f>Final_Output!F7</f>
        <v>8023</v>
      </c>
      <c r="K9" s="8">
        <f>Final_Output!G7</f>
        <v>8023</v>
      </c>
      <c r="L9" s="8">
        <f>Final_Output!H7</f>
        <v>8023</v>
      </c>
      <c r="M9" s="8">
        <f>Final_Output!I7</f>
        <v>8023</v>
      </c>
      <c r="N9" s="8">
        <f>Final_Output!J7</f>
        <v>8023</v>
      </c>
      <c r="O9" s="8">
        <f>Final_Output!K7</f>
        <v>8023</v>
      </c>
      <c r="P9" s="8">
        <f>Final_Output!L7</f>
        <v>8023</v>
      </c>
      <c r="Q9" s="8">
        <f>Final_Output!M7</f>
        <v>8023</v>
      </c>
      <c r="R9" s="8">
        <f>Final_Output!N7</f>
        <v>8023</v>
      </c>
      <c r="S9" s="8">
        <f>Final_Output!O7</f>
        <v>8023</v>
      </c>
      <c r="T9" s="8">
        <f>Final_Output!P7</f>
        <v>8023</v>
      </c>
      <c r="U9" s="8">
        <f>Final_Output!Q7</f>
        <v>8023</v>
      </c>
      <c r="V9" s="8">
        <f>Final_Output!R7</f>
        <v>8023</v>
      </c>
      <c r="W9" s="8">
        <f>Final_Output!S7</f>
        <v>8023</v>
      </c>
      <c r="X9" s="8">
        <f>Final_Output!T7</f>
        <v>8023</v>
      </c>
      <c r="Y9" s="8">
        <f>Final_Output!U7</f>
        <v>8023</v>
      </c>
      <c r="Z9" s="8">
        <f>Final_Output!V7</f>
        <v>8023</v>
      </c>
      <c r="AA9" s="8">
        <f>Final_Output!W7</f>
        <v>8023</v>
      </c>
      <c r="AB9" s="8">
        <f>Final_Output!X7</f>
        <v>8023</v>
      </c>
      <c r="AC9" s="8">
        <f>Final_Output!Y7</f>
        <v>8023</v>
      </c>
    </row>
    <row r="10" spans="1:29">
      <c r="D10" s="51"/>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2511</v>
      </c>
      <c r="W10" s="8">
        <f>Final_Output!S8</f>
        <v>2498</v>
      </c>
      <c r="X10" s="8">
        <f>Final_Output!T8</f>
        <v>2377</v>
      </c>
      <c r="Y10" s="8">
        <f>Final_Output!U8</f>
        <v>2299</v>
      </c>
      <c r="Z10" s="8">
        <f>Final_Output!V8</f>
        <v>2146</v>
      </c>
      <c r="AA10" s="8">
        <f>Final_Output!W8</f>
        <v>194</v>
      </c>
      <c r="AB10" s="8">
        <f>Final_Output!X8</f>
        <v>0</v>
      </c>
      <c r="AC10" s="8">
        <f>Final_Output!Y8</f>
        <v>0</v>
      </c>
    </row>
    <row r="11" spans="1:29">
      <c r="D11" s="51"/>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1"/>
      <c r="E12" s="7" t="s">
        <v>13</v>
      </c>
      <c r="F12" s="8">
        <f>Final_Output!B10</f>
        <v>1297</v>
      </c>
      <c r="G12" s="8">
        <f>Final_Output!C10</f>
        <v>1297</v>
      </c>
      <c r="H12" s="8">
        <f>Final_Output!D10</f>
        <v>1297</v>
      </c>
      <c r="I12" s="8">
        <f>Final_Output!E10</f>
        <v>1297</v>
      </c>
      <c r="J12" s="8">
        <f>Final_Output!F10</f>
        <v>1297</v>
      </c>
      <c r="K12" s="8">
        <f>Final_Output!G10</f>
        <v>1297</v>
      </c>
      <c r="L12" s="8">
        <f>Final_Output!H10</f>
        <v>1297</v>
      </c>
      <c r="M12" s="8">
        <f>Final_Output!I10</f>
        <v>1297</v>
      </c>
      <c r="N12" s="8">
        <f>Final_Output!J10</f>
        <v>1297</v>
      </c>
      <c r="O12" s="8">
        <f>Final_Output!K10</f>
        <v>1297</v>
      </c>
      <c r="P12" s="8">
        <f>Final_Output!L10</f>
        <v>1297</v>
      </c>
      <c r="Q12" s="8">
        <f>Final_Output!M10</f>
        <v>1297</v>
      </c>
      <c r="R12" s="8">
        <f>Final_Output!N10</f>
        <v>1297</v>
      </c>
      <c r="S12" s="8">
        <f>Final_Output!O10</f>
        <v>1297</v>
      </c>
      <c r="T12" s="8">
        <f>Final_Output!P10</f>
        <v>1297</v>
      </c>
      <c r="U12" s="8">
        <f>Final_Output!Q10</f>
        <v>1297</v>
      </c>
      <c r="V12" s="8">
        <f>Final_Output!R10</f>
        <v>1297</v>
      </c>
      <c r="W12" s="8">
        <f>Final_Output!S10</f>
        <v>1297</v>
      </c>
      <c r="X12" s="8">
        <f>Final_Output!T10</f>
        <v>1297</v>
      </c>
      <c r="Y12" s="8">
        <f>Final_Output!U10</f>
        <v>1297</v>
      </c>
      <c r="Z12" s="8">
        <f>Final_Output!V10</f>
        <v>1297</v>
      </c>
      <c r="AA12" s="8">
        <f>Final_Output!W10</f>
        <v>1297</v>
      </c>
      <c r="AB12" s="8">
        <f>Final_Output!X10</f>
        <v>1297</v>
      </c>
      <c r="AC12" s="8">
        <f>Final_Output!Y10</f>
        <v>1297</v>
      </c>
    </row>
    <row r="13" spans="1:29">
      <c r="A13" s="1" t="s">
        <v>0</v>
      </c>
      <c r="D13" s="51"/>
      <c r="E13" s="7" t="s">
        <v>14</v>
      </c>
      <c r="F13" s="8">
        <f>Final_Output!B11</f>
        <v>3118</v>
      </c>
      <c r="G13" s="8">
        <f>Final_Output!C11</f>
        <v>3118</v>
      </c>
      <c r="H13" s="8">
        <f>Final_Output!D11</f>
        <v>3118</v>
      </c>
      <c r="I13" s="8">
        <f>Final_Output!E11</f>
        <v>3118</v>
      </c>
      <c r="J13" s="8">
        <f>Final_Output!F11</f>
        <v>3118</v>
      </c>
      <c r="K13" s="8">
        <f>Final_Output!G11</f>
        <v>3118</v>
      </c>
      <c r="L13" s="8">
        <f>Final_Output!H11</f>
        <v>3118</v>
      </c>
      <c r="M13" s="8">
        <f>Final_Output!I11</f>
        <v>3118</v>
      </c>
      <c r="N13" s="8">
        <f>Final_Output!J11</f>
        <v>3118</v>
      </c>
      <c r="O13" s="8">
        <f>Final_Output!K11</f>
        <v>3118</v>
      </c>
      <c r="P13" s="8">
        <f>Final_Output!L11</f>
        <v>3118</v>
      </c>
      <c r="Q13" s="8">
        <f>Final_Output!M11</f>
        <v>3118</v>
      </c>
      <c r="R13" s="8">
        <f>Final_Output!N11</f>
        <v>3118</v>
      </c>
      <c r="S13" s="8">
        <f>Final_Output!O11</f>
        <v>3118</v>
      </c>
      <c r="T13" s="8">
        <f>Final_Output!P11</f>
        <v>3118</v>
      </c>
      <c r="U13" s="8">
        <f>Final_Output!Q11</f>
        <v>3118</v>
      </c>
      <c r="V13" s="8">
        <f>Final_Output!R11</f>
        <v>3118</v>
      </c>
      <c r="W13" s="8">
        <f>Final_Output!S11</f>
        <v>3118</v>
      </c>
      <c r="X13" s="8">
        <f>Final_Output!T11</f>
        <v>3118</v>
      </c>
      <c r="Y13" s="8">
        <f>Final_Output!U11</f>
        <v>3118</v>
      </c>
      <c r="Z13" s="8">
        <f>Final_Output!V11</f>
        <v>3118</v>
      </c>
      <c r="AA13" s="8">
        <f>Final_Output!W11</f>
        <v>3118</v>
      </c>
      <c r="AB13" s="8">
        <f>Final_Output!X11</f>
        <v>3118</v>
      </c>
      <c r="AC13" s="8">
        <f>Final_Output!Y11</f>
        <v>3118</v>
      </c>
    </row>
    <row r="14" spans="1:29">
      <c r="A14" s="2" t="s">
        <v>1</v>
      </c>
      <c r="D14" s="51"/>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1"/>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1"/>
      <c r="E16" s="7" t="s">
        <v>22</v>
      </c>
      <c r="F16" s="8">
        <f>Final_Output!B14</f>
        <v>1458</v>
      </c>
      <c r="G16" s="8">
        <f>Final_Output!C14</f>
        <v>1458</v>
      </c>
      <c r="H16" s="8">
        <f>Final_Output!D14</f>
        <v>1458</v>
      </c>
      <c r="I16" s="8">
        <f>Final_Output!E14</f>
        <v>1458</v>
      </c>
      <c r="J16" s="8">
        <f>Final_Output!F14</f>
        <v>1458</v>
      </c>
      <c r="K16" s="8">
        <f>Final_Output!G14</f>
        <v>1458</v>
      </c>
      <c r="L16" s="8">
        <f>Final_Output!H14</f>
        <v>1458</v>
      </c>
      <c r="M16" s="8">
        <f>Final_Output!I14</f>
        <v>1458</v>
      </c>
      <c r="N16" s="8">
        <f>Final_Output!J14</f>
        <v>1458</v>
      </c>
      <c r="O16" s="8">
        <f>Final_Output!K14</f>
        <v>1458</v>
      </c>
      <c r="P16" s="8">
        <f>Final_Output!L14</f>
        <v>1458</v>
      </c>
      <c r="Q16" s="8">
        <f>Final_Output!M14</f>
        <v>1458</v>
      </c>
      <c r="R16" s="8">
        <f>Final_Output!N14</f>
        <v>1458</v>
      </c>
      <c r="S16" s="8">
        <f>Final_Output!O14</f>
        <v>1458</v>
      </c>
      <c r="T16" s="8">
        <f>Final_Output!P14</f>
        <v>1458</v>
      </c>
      <c r="U16" s="8">
        <f>Final_Output!Q14</f>
        <v>1458</v>
      </c>
      <c r="V16" s="8">
        <f>Final_Output!R14</f>
        <v>1458</v>
      </c>
      <c r="W16" s="8">
        <f>Final_Output!S14</f>
        <v>1458</v>
      </c>
      <c r="X16" s="8">
        <f>Final_Output!T14</f>
        <v>1458</v>
      </c>
      <c r="Y16" s="8">
        <f>Final_Output!U14</f>
        <v>1458</v>
      </c>
      <c r="Z16" s="8">
        <f>Final_Output!V14</f>
        <v>1458</v>
      </c>
      <c r="AA16" s="8">
        <f>Final_Output!W14</f>
        <v>1458</v>
      </c>
      <c r="AB16" s="8">
        <f>Final_Output!X14</f>
        <v>1458</v>
      </c>
      <c r="AC16" s="8">
        <f>Final_Output!Y14</f>
        <v>1458</v>
      </c>
    </row>
    <row r="17" spans="1:29">
      <c r="A17" s="5" t="s">
        <v>5</v>
      </c>
      <c r="D17" s="51"/>
      <c r="E17" s="7" t="s">
        <v>7</v>
      </c>
      <c r="F17" s="8">
        <f>Final_Output!B15</f>
        <v>13787</v>
      </c>
      <c r="G17" s="8">
        <f>Final_Output!C15</f>
        <v>13787</v>
      </c>
      <c r="H17" s="8">
        <f>Final_Output!D15</f>
        <v>13787</v>
      </c>
      <c r="I17" s="8">
        <f>Final_Output!E15</f>
        <v>13787</v>
      </c>
      <c r="J17" s="8">
        <f>Final_Output!F15</f>
        <v>13787</v>
      </c>
      <c r="K17" s="8">
        <f>Final_Output!G15</f>
        <v>13787</v>
      </c>
      <c r="L17" s="8">
        <f>Final_Output!H15</f>
        <v>13787</v>
      </c>
      <c r="M17" s="8">
        <f>Final_Output!I15</f>
        <v>13787</v>
      </c>
      <c r="N17" s="8">
        <f>Final_Output!J15</f>
        <v>13787</v>
      </c>
      <c r="O17" s="8">
        <f>Final_Output!K15</f>
        <v>13787</v>
      </c>
      <c r="P17" s="8">
        <f>Final_Output!L15</f>
        <v>13787</v>
      </c>
      <c r="Q17" s="8">
        <f>Final_Output!M15</f>
        <v>13787</v>
      </c>
      <c r="R17" s="8">
        <f>Final_Output!N15</f>
        <v>13787</v>
      </c>
      <c r="S17" s="8">
        <f>Final_Output!O15</f>
        <v>13787</v>
      </c>
      <c r="T17" s="8">
        <f>Final_Output!P15</f>
        <v>13787</v>
      </c>
      <c r="U17" s="8">
        <f>Final_Output!Q15</f>
        <v>13787</v>
      </c>
      <c r="V17" s="8">
        <f>Final_Output!R15</f>
        <v>13787</v>
      </c>
      <c r="W17" s="8">
        <f>Final_Output!S15</f>
        <v>13787</v>
      </c>
      <c r="X17" s="8">
        <f>Final_Output!T15</f>
        <v>13787</v>
      </c>
      <c r="Y17" s="8">
        <f>Final_Output!U15</f>
        <v>13787</v>
      </c>
      <c r="Z17" s="8">
        <f>Final_Output!V15</f>
        <v>13787</v>
      </c>
      <c r="AA17" s="8">
        <f>Final_Output!W15</f>
        <v>13787</v>
      </c>
      <c r="AB17" s="8">
        <f>Final_Output!X15</f>
        <v>13787</v>
      </c>
      <c r="AC17" s="8">
        <f>Final_Output!Y15</f>
        <v>13787</v>
      </c>
    </row>
    <row r="18" spans="1:29">
      <c r="A18" s="6" t="s">
        <v>6</v>
      </c>
      <c r="D18" s="51"/>
      <c r="E18" s="7" t="s">
        <v>26</v>
      </c>
      <c r="F18" s="8">
        <f>Final_Output!B16</f>
        <v>0</v>
      </c>
      <c r="G18" s="8">
        <f>Final_Output!C16</f>
        <v>0</v>
      </c>
      <c r="H18" s="8">
        <f>Final_Output!D16</f>
        <v>0</v>
      </c>
      <c r="I18" s="8">
        <f>Final_Output!E16</f>
        <v>0</v>
      </c>
      <c r="J18" s="8">
        <f>Final_Output!F16</f>
        <v>0</v>
      </c>
      <c r="K18" s="8">
        <f>Final_Output!G16</f>
        <v>0</v>
      </c>
      <c r="L18" s="8">
        <f>Final_Output!H16</f>
        <v>13</v>
      </c>
      <c r="M18" s="8">
        <f>Final_Output!I16</f>
        <v>368</v>
      </c>
      <c r="N18" s="8">
        <f>Final_Output!J16</f>
        <v>986</v>
      </c>
      <c r="O18" s="8">
        <f>Final_Output!K16</f>
        <v>1338</v>
      </c>
      <c r="P18" s="8">
        <f>Final_Output!L16</f>
        <v>1492</v>
      </c>
      <c r="Q18" s="8">
        <f>Final_Output!M16</f>
        <v>1609</v>
      </c>
      <c r="R18" s="8">
        <f>Final_Output!N16</f>
        <v>1665</v>
      </c>
      <c r="S18" s="8">
        <f>Final_Output!O16</f>
        <v>1658</v>
      </c>
      <c r="T18" s="8">
        <f>Final_Output!P16</f>
        <v>1646</v>
      </c>
      <c r="U18" s="8">
        <f>Final_Output!Q16</f>
        <v>1556</v>
      </c>
      <c r="V18" s="8">
        <f>Final_Output!R16</f>
        <v>1371</v>
      </c>
      <c r="W18" s="8">
        <f>Final_Output!S16</f>
        <v>1009</v>
      </c>
      <c r="X18" s="8">
        <f>Final_Output!T16</f>
        <v>401</v>
      </c>
      <c r="Y18" s="8">
        <f>Final_Output!U16</f>
        <v>23</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0</v>
      </c>
      <c r="L19" s="8">
        <f>Final_Output!H17</f>
        <v>119</v>
      </c>
      <c r="M19" s="8">
        <f>Final_Output!I17</f>
        <v>1086</v>
      </c>
      <c r="N19" s="8">
        <f>Final_Output!J17</f>
        <v>2290</v>
      </c>
      <c r="O19" s="8">
        <f>Final_Output!K17</f>
        <v>2893</v>
      </c>
      <c r="P19" s="8">
        <f>Final_Output!L17</f>
        <v>3314</v>
      </c>
      <c r="Q19" s="8">
        <f>Final_Output!M17</f>
        <v>3588</v>
      </c>
      <c r="R19" s="8">
        <f>Final_Output!N17</f>
        <v>3664</v>
      </c>
      <c r="S19" s="8">
        <f>Final_Output!O17</f>
        <v>3511</v>
      </c>
      <c r="T19" s="8">
        <f>Final_Output!P17</f>
        <v>3392</v>
      </c>
      <c r="U19" s="8">
        <f>Final_Output!Q17</f>
        <v>3105</v>
      </c>
      <c r="V19" s="8">
        <f>Final_Output!R17</f>
        <v>2645</v>
      </c>
      <c r="W19" s="8">
        <f>Final_Output!S17</f>
        <v>1775</v>
      </c>
      <c r="X19" s="8">
        <f>Final_Output!T17</f>
        <v>506</v>
      </c>
      <c r="Y19" s="8">
        <f>Final_Output!U17</f>
        <v>14</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69</v>
      </c>
      <c r="N21" s="8">
        <f>Final_Output!J19</f>
        <v>420</v>
      </c>
      <c r="O21" s="8">
        <f>Final_Output!K19</f>
        <v>678</v>
      </c>
      <c r="P21" s="8">
        <f>Final_Output!L19</f>
        <v>757</v>
      </c>
      <c r="Q21" s="8">
        <f>Final_Output!M19</f>
        <v>781</v>
      </c>
      <c r="R21" s="8">
        <f>Final_Output!N19</f>
        <v>769</v>
      </c>
      <c r="S21" s="8">
        <f>Final_Output!O19</f>
        <v>725</v>
      </c>
      <c r="T21" s="8">
        <f>Final_Output!P19</f>
        <v>692</v>
      </c>
      <c r="U21" s="8">
        <f>Final_Output!Q19</f>
        <v>624</v>
      </c>
      <c r="V21" s="8">
        <f>Final_Output!R19</f>
        <v>592</v>
      </c>
      <c r="W21" s="8">
        <f>Final_Output!S19</f>
        <v>512</v>
      </c>
      <c r="X21" s="8">
        <f>Final_Output!T19</f>
        <v>291</v>
      </c>
      <c r="Y21" s="8">
        <f>Final_Output!U19</f>
        <v>47</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52</v>
      </c>
      <c r="M22" s="8">
        <f>Final_Output!I20</f>
        <v>1374</v>
      </c>
      <c r="N22" s="8">
        <f>Final_Output!J20</f>
        <v>3186</v>
      </c>
      <c r="O22" s="8">
        <f>Final_Output!K20</f>
        <v>3856</v>
      </c>
      <c r="P22" s="8">
        <f>Final_Output!L20</f>
        <v>4038</v>
      </c>
      <c r="Q22" s="8">
        <f>Final_Output!M20</f>
        <v>4094</v>
      </c>
      <c r="R22" s="8">
        <f>Final_Output!N20</f>
        <v>4107</v>
      </c>
      <c r="S22" s="8">
        <f>Final_Output!O20</f>
        <v>4067</v>
      </c>
      <c r="T22" s="8">
        <f>Final_Output!P20</f>
        <v>4044</v>
      </c>
      <c r="U22" s="8">
        <f>Final_Output!Q20</f>
        <v>4013</v>
      </c>
      <c r="V22" s="8">
        <f>Final_Output!R20</f>
        <v>3817</v>
      </c>
      <c r="W22" s="8">
        <f>Final_Output!S20</f>
        <v>3125</v>
      </c>
      <c r="X22" s="8">
        <f>Final_Output!T20</f>
        <v>1369</v>
      </c>
      <c r="Y22" s="8">
        <f>Final_Output!U20</f>
        <v>75</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357</v>
      </c>
      <c r="M23" s="8">
        <f>Final_Output!I21</f>
        <v>3894</v>
      </c>
      <c r="N23" s="8">
        <f>Final_Output!J21</f>
        <v>7377</v>
      </c>
      <c r="O23" s="8">
        <f>Final_Output!K21</f>
        <v>8477</v>
      </c>
      <c r="P23" s="8">
        <f>Final_Output!L21</f>
        <v>8824</v>
      </c>
      <c r="Q23" s="8">
        <f>Final_Output!M21</f>
        <v>9039</v>
      </c>
      <c r="R23" s="8">
        <f>Final_Output!N21</f>
        <v>8993</v>
      </c>
      <c r="S23" s="8">
        <f>Final_Output!O21</f>
        <v>8906</v>
      </c>
      <c r="T23" s="8">
        <f>Final_Output!P21</f>
        <v>8605</v>
      </c>
      <c r="U23" s="8">
        <f>Final_Output!Q21</f>
        <v>8423</v>
      </c>
      <c r="V23" s="8">
        <f>Final_Output!R21</f>
        <v>7783</v>
      </c>
      <c r="W23" s="8">
        <f>Final_Output!S21</f>
        <v>6229</v>
      </c>
      <c r="X23" s="8">
        <f>Final_Output!T21</f>
        <v>2309</v>
      </c>
      <c r="Y23" s="8">
        <f>Final_Output!U21</f>
        <v>76</v>
      </c>
      <c r="Z23" s="8">
        <f>Final_Output!V21</f>
        <v>0</v>
      </c>
      <c r="AA23" s="8">
        <f>Final_Output!W21</f>
        <v>0</v>
      </c>
      <c r="AB23" s="8">
        <f>Final_Output!X21</f>
        <v>0</v>
      </c>
      <c r="AC23" s="8">
        <f>Final_Output!Y21</f>
        <v>0</v>
      </c>
    </row>
    <row r="24" spans="1:29">
      <c r="E24" s="7" t="s">
        <v>31</v>
      </c>
      <c r="F24" s="8">
        <f>Final_Output!B22</f>
        <v>925</v>
      </c>
      <c r="G24" s="8">
        <f>Final_Output!C22</f>
        <v>918</v>
      </c>
      <c r="H24" s="8">
        <f>Final_Output!D22</f>
        <v>854</v>
      </c>
      <c r="I24" s="8">
        <f>Final_Output!E22</f>
        <v>757</v>
      </c>
      <c r="J24" s="8">
        <f>Final_Output!F22</f>
        <v>658</v>
      </c>
      <c r="K24" s="8">
        <f>Final_Output!G22</f>
        <v>578</v>
      </c>
      <c r="L24" s="8">
        <f>Final_Output!H22</f>
        <v>505</v>
      </c>
      <c r="M24" s="8">
        <f>Final_Output!I22</f>
        <v>408</v>
      </c>
      <c r="N24" s="8">
        <f>Final_Output!J22</f>
        <v>280</v>
      </c>
      <c r="O24" s="8">
        <f>Final_Output!K22</f>
        <v>199</v>
      </c>
      <c r="P24" s="8">
        <f>Final_Output!L22</f>
        <v>144</v>
      </c>
      <c r="Q24" s="8">
        <f>Final_Output!M22</f>
        <v>99</v>
      </c>
      <c r="R24" s="8">
        <f>Final_Output!N22</f>
        <v>75</v>
      </c>
      <c r="S24" s="8">
        <f>Final_Output!O22</f>
        <v>84</v>
      </c>
      <c r="T24" s="8">
        <f>Final_Output!P22</f>
        <v>103</v>
      </c>
      <c r="U24" s="8">
        <f>Final_Output!Q22</f>
        <v>171</v>
      </c>
      <c r="V24" s="8">
        <f>Final_Output!R22</f>
        <v>296</v>
      </c>
      <c r="W24" s="8">
        <f>Final_Output!S22</f>
        <v>444</v>
      </c>
      <c r="X24" s="8">
        <f>Final_Output!T22</f>
        <v>552</v>
      </c>
      <c r="Y24" s="8">
        <f>Final_Output!U22</f>
        <v>651</v>
      </c>
      <c r="Z24" s="8">
        <f>Final_Output!V22</f>
        <v>857</v>
      </c>
      <c r="AA24" s="8">
        <f>Final_Output!W22</f>
        <v>919</v>
      </c>
      <c r="AB24" s="8">
        <f>Final_Output!X22</f>
        <v>912</v>
      </c>
      <c r="AC24" s="8">
        <f>Final_Output!Y22</f>
        <v>944</v>
      </c>
    </row>
    <row r="25" spans="1:29">
      <c r="E25" s="7" t="s">
        <v>32</v>
      </c>
      <c r="F25" s="8">
        <f>Final_Output!B23</f>
        <v>2217</v>
      </c>
      <c r="G25" s="8">
        <f>Final_Output!C23</f>
        <v>2152</v>
      </c>
      <c r="H25" s="8">
        <f>Final_Output!D23</f>
        <v>1940</v>
      </c>
      <c r="I25" s="8">
        <f>Final_Output!E23</f>
        <v>1676</v>
      </c>
      <c r="J25" s="8">
        <f>Final_Output!F23</f>
        <v>1373</v>
      </c>
      <c r="K25" s="8">
        <f>Final_Output!G23</f>
        <v>1167</v>
      </c>
      <c r="L25" s="8">
        <f>Final_Output!H23</f>
        <v>927</v>
      </c>
      <c r="M25" s="8">
        <f>Final_Output!I23</f>
        <v>653</v>
      </c>
      <c r="N25" s="8">
        <f>Final_Output!J23</f>
        <v>396</v>
      </c>
      <c r="O25" s="8">
        <f>Final_Output!K23</f>
        <v>285</v>
      </c>
      <c r="P25" s="8">
        <f>Final_Output!L23</f>
        <v>239</v>
      </c>
      <c r="Q25" s="8">
        <f>Final_Output!M23</f>
        <v>253</v>
      </c>
      <c r="R25" s="8">
        <f>Final_Output!N23</f>
        <v>320</v>
      </c>
      <c r="S25" s="8">
        <f>Final_Output!O23</f>
        <v>508</v>
      </c>
      <c r="T25" s="8">
        <f>Final_Output!P23</f>
        <v>685</v>
      </c>
      <c r="U25" s="8">
        <f>Final_Output!Q23</f>
        <v>975</v>
      </c>
      <c r="V25" s="8">
        <f>Final_Output!R23</f>
        <v>1347</v>
      </c>
      <c r="W25" s="8">
        <f>Final_Output!S23</f>
        <v>1718</v>
      </c>
      <c r="X25" s="8">
        <f>Final_Output!T23</f>
        <v>1929</v>
      </c>
      <c r="Y25" s="8">
        <f>Final_Output!U23</f>
        <v>2279</v>
      </c>
      <c r="Z25" s="8">
        <f>Final_Output!V23</f>
        <v>2421</v>
      </c>
      <c r="AA25" s="8">
        <f>Final_Output!W23</f>
        <v>2428</v>
      </c>
      <c r="AB25" s="8">
        <f>Final_Output!X23</f>
        <v>2364</v>
      </c>
      <c r="AC25" s="8">
        <f>Final_Output!Y23</f>
        <v>2279</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55498</v>
      </c>
      <c r="G27" s="17">
        <f t="shared" ref="G27:AC27" si="0">SUM(G4:G25)</f>
        <v>55426</v>
      </c>
      <c r="H27" s="17">
        <f t="shared" si="0"/>
        <v>55150</v>
      </c>
      <c r="I27" s="17">
        <f t="shared" si="0"/>
        <v>54789</v>
      </c>
      <c r="J27" s="17">
        <f t="shared" si="0"/>
        <v>54387</v>
      </c>
      <c r="K27" s="17">
        <f t="shared" si="0"/>
        <v>54101</v>
      </c>
      <c r="L27" s="17">
        <f t="shared" si="0"/>
        <v>54329</v>
      </c>
      <c r="M27" s="17">
        <f t="shared" si="0"/>
        <v>60208</v>
      </c>
      <c r="N27" s="17">
        <f t="shared" si="0"/>
        <v>67291</v>
      </c>
      <c r="O27" s="17">
        <f t="shared" si="0"/>
        <v>70082</v>
      </c>
      <c r="P27" s="17">
        <f t="shared" si="0"/>
        <v>71164</v>
      </c>
      <c r="Q27" s="17">
        <f t="shared" si="0"/>
        <v>71819</v>
      </c>
      <c r="R27" s="17">
        <f t="shared" si="0"/>
        <v>71949</v>
      </c>
      <c r="S27" s="17">
        <f t="shared" si="0"/>
        <v>71815</v>
      </c>
      <c r="T27" s="17">
        <f t="shared" si="0"/>
        <v>71523</v>
      </c>
      <c r="U27" s="17">
        <f t="shared" si="0"/>
        <v>71223</v>
      </c>
      <c r="V27" s="17">
        <f t="shared" si="0"/>
        <v>72718</v>
      </c>
      <c r="W27" s="17">
        <f t="shared" si="0"/>
        <v>69666</v>
      </c>
      <c r="X27" s="17">
        <f t="shared" si="0"/>
        <v>62090</v>
      </c>
      <c r="Y27" s="17">
        <f t="shared" si="0"/>
        <v>57820</v>
      </c>
      <c r="Z27" s="17">
        <f t="shared" si="0"/>
        <v>57780</v>
      </c>
      <c r="AA27" s="17">
        <f t="shared" si="0"/>
        <v>55897</v>
      </c>
      <c r="AB27" s="17">
        <f t="shared" si="0"/>
        <v>55632</v>
      </c>
      <c r="AC27" s="17">
        <f t="shared" si="0"/>
        <v>55579</v>
      </c>
    </row>
    <row r="28" spans="1:29">
      <c r="E28" s="16" t="s">
        <v>55</v>
      </c>
      <c r="F28" s="17">
        <f>SUM(F4:F25)-PRM_Setting!$M$3</f>
        <v>41710.590000000004</v>
      </c>
      <c r="G28" s="17">
        <f>SUM(G4:G25)-PRM_Setting!$M$3</f>
        <v>41638.590000000004</v>
      </c>
      <c r="H28" s="17">
        <f>SUM(H4:H25)-PRM_Setting!$M$3</f>
        <v>41362.590000000004</v>
      </c>
      <c r="I28" s="17">
        <f>SUM(I4:I25)-PRM_Setting!$M$3</f>
        <v>41001.590000000004</v>
      </c>
      <c r="J28" s="17">
        <f>SUM(J4:J25)-PRM_Setting!$M$3</f>
        <v>40599.590000000004</v>
      </c>
      <c r="K28" s="17">
        <f>SUM(K4:K25)-PRM_Setting!$M$3</f>
        <v>40313.590000000004</v>
      </c>
      <c r="L28" s="17">
        <f>SUM(L4:L25)-PRM_Setting!$M$3</f>
        <v>40541.590000000004</v>
      </c>
      <c r="M28" s="17">
        <f>SUM(M4:M25)-PRM_Setting!$M$3</f>
        <v>46420.590000000004</v>
      </c>
      <c r="N28" s="17">
        <f>SUM(N4:N25)-PRM_Setting!$M$3</f>
        <v>53503.590000000004</v>
      </c>
      <c r="O28" s="17">
        <f>SUM(O4:O25)-PRM_Setting!$M$3</f>
        <v>56294.590000000004</v>
      </c>
      <c r="P28" s="17">
        <f>SUM(P4:P25)-PRM_Setting!$M$3</f>
        <v>57376.590000000004</v>
      </c>
      <c r="Q28" s="17">
        <f>SUM(Q4:Q25)-PRM_Setting!$M$3</f>
        <v>58031.590000000004</v>
      </c>
      <c r="R28" s="17">
        <f>SUM(R4:R25)-PRM_Setting!$M$3</f>
        <v>58161.590000000004</v>
      </c>
      <c r="S28" s="17">
        <f>SUM(S4:S25)-PRM_Setting!$M$3</f>
        <v>58027.590000000004</v>
      </c>
      <c r="T28" s="17">
        <f>SUM(T4:T25)-PRM_Setting!$M$3</f>
        <v>57735.590000000004</v>
      </c>
      <c r="U28" s="17">
        <f>SUM(U4:U25)-PRM_Setting!$M$3</f>
        <v>57435.590000000004</v>
      </c>
      <c r="V28" s="17">
        <f>SUM(V4:V25)-PRM_Setting!$M$3</f>
        <v>58930.590000000004</v>
      </c>
      <c r="W28" s="17">
        <f>SUM(W4:W25)-PRM_Setting!$M$3</f>
        <v>55878.590000000004</v>
      </c>
      <c r="X28" s="17">
        <f>SUM(X4:X25)-PRM_Setting!$M$3</f>
        <v>48302.590000000004</v>
      </c>
      <c r="Y28" s="17">
        <f>SUM(Y4:Y25)-PRM_Setting!$M$3</f>
        <v>44032.590000000004</v>
      </c>
      <c r="Z28" s="17">
        <f>SUM(Z4:Z25)-PRM_Setting!$M$3</f>
        <v>43992.590000000004</v>
      </c>
      <c r="AA28" s="17">
        <f>SUM(AA4:AA25)-PRM_Setting!$M$3</f>
        <v>42109.590000000004</v>
      </c>
      <c r="AB28" s="17">
        <f>SUM(AB4:AB25)-PRM_Setting!$M$3</f>
        <v>41844.590000000004</v>
      </c>
      <c r="AC28" s="17">
        <f>SUM(AC4:AC25)-PRM_Setting!$M$3</f>
        <v>41791.590000000004</v>
      </c>
    </row>
    <row r="29" spans="1:29">
      <c r="E29" s="16" t="s">
        <v>2</v>
      </c>
      <c r="F29" s="17">
        <f>Managed_load!Y4</f>
        <v>32181</v>
      </c>
      <c r="G29" s="17">
        <f>Managed_load!Z4</f>
        <v>30258</v>
      </c>
      <c r="H29" s="17">
        <f>Managed_load!AA4</f>
        <v>29062</v>
      </c>
      <c r="I29" s="17">
        <f>Managed_load!AB4</f>
        <v>28752</v>
      </c>
      <c r="J29" s="17">
        <f>Managed_load!AC4</f>
        <v>29561</v>
      </c>
      <c r="K29" s="17">
        <f>Managed_load!AD4</f>
        <v>31000</v>
      </c>
      <c r="L29" s="17">
        <f>Managed_load!AE4</f>
        <v>32166</v>
      </c>
      <c r="M29" s="17">
        <f>Managed_load!AF4</f>
        <v>32753</v>
      </c>
      <c r="N29" s="17">
        <f>Managed_load!AG4</f>
        <v>32610</v>
      </c>
      <c r="O29" s="17">
        <f>Managed_load!AH4</f>
        <v>32907</v>
      </c>
      <c r="P29" s="17">
        <f>Managed_load!AI4</f>
        <v>33797</v>
      </c>
      <c r="Q29" s="17">
        <f>Managed_load!AJ4</f>
        <v>35038</v>
      </c>
      <c r="R29" s="17">
        <f>Managed_load!AK4</f>
        <v>37592</v>
      </c>
      <c r="S29" s="17">
        <f>Managed_load!AL4</f>
        <v>40305</v>
      </c>
      <c r="T29" s="17">
        <f>Managed_load!AM4</f>
        <v>43642</v>
      </c>
      <c r="U29" s="17">
        <f>Managed_load!AN4</f>
        <v>45206</v>
      </c>
      <c r="V29" s="17">
        <f>Managed_load!AO4</f>
        <v>47102</v>
      </c>
      <c r="W29" s="17">
        <f>Managed_load!AP4</f>
        <v>47646</v>
      </c>
      <c r="X29" s="17">
        <f>Managed_load!AQ4</f>
        <v>46550</v>
      </c>
      <c r="Y29" s="17">
        <f>Managed_load!AR4</f>
        <v>44194</v>
      </c>
      <c r="Z29" s="17">
        <f>Managed_load!AS4</f>
        <v>42165</v>
      </c>
      <c r="AA29" s="17">
        <f>Managed_load!AT4</f>
        <v>39029</v>
      </c>
      <c r="AB29" s="17">
        <f>Managed_load!AU4</f>
        <v>36155</v>
      </c>
      <c r="AC29" s="17">
        <f>Managed_load!AV4</f>
        <v>34271</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topLeftCell="C1" zoomScale="80" zoomScaleNormal="80" workbookViewId="0">
      <selection activeCell="K34" sqref="K34"/>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202</v>
      </c>
      <c r="C2" s="31">
        <f>ROUND(INDEX(Output!$B$2:$W$25, COLUMN(B2)-COLUMN($A$2)+1, ROW(B2)-1), 0)</f>
        <v>202</v>
      </c>
      <c r="D2" s="31">
        <f>ROUND(INDEX(Output!$B$2:$W$25, COLUMN(C2)-COLUMN($A$2)+1, ROW(C2)-1), 0)</f>
        <v>202</v>
      </c>
      <c r="E2" s="31">
        <f>ROUND(INDEX(Output!$B$2:$W$25, COLUMN(D2)-COLUMN($A$2)+1, ROW(D2)-1), 0)</f>
        <v>202</v>
      </c>
      <c r="F2" s="31">
        <f>ROUND(INDEX(Output!$B$2:$W$25, COLUMN(E2)-COLUMN($A$2)+1, ROW(E2)-1), 0)</f>
        <v>202</v>
      </c>
      <c r="G2" s="31">
        <f>ROUND(INDEX(Output!$B$2:$W$25, COLUMN(F2)-COLUMN($A$2)+1, ROW(F2)-1), 0)</f>
        <v>202</v>
      </c>
      <c r="H2" s="31">
        <f>ROUND(INDEX(Output!$B$2:$W$25, COLUMN(G2)-COLUMN($A$2)+1, ROW(G2)-1), 0)</f>
        <v>202</v>
      </c>
      <c r="I2" s="31">
        <f>ROUND(INDEX(Output!$B$2:$W$25, COLUMN(H2)-COLUMN($A$2)+1, ROW(H2)-1), 0)</f>
        <v>202</v>
      </c>
      <c r="J2" s="31">
        <f>ROUND(INDEX(Output!$B$2:$W$25, COLUMN(I2)-COLUMN($A$2)+1, ROW(I2)-1), 0)</f>
        <v>202</v>
      </c>
      <c r="K2" s="31">
        <f>ROUND(INDEX(Output!$B$2:$W$25, COLUMN(J2)-COLUMN($A$2)+1, ROW(J2)-1), 0)</f>
        <v>202</v>
      </c>
      <c r="L2" s="31">
        <f>ROUND(INDEX(Output!$B$2:$W$25, COLUMN(K2)-COLUMN($A$2)+1, ROW(K2)-1), 0)</f>
        <v>202</v>
      </c>
      <c r="M2" s="31">
        <f>ROUND(INDEX(Output!$B$2:$W$25, COLUMN(L2)-COLUMN($A$2)+1, ROW(L2)-1), 0)</f>
        <v>202</v>
      </c>
      <c r="N2" s="31">
        <f>ROUND(INDEX(Output!$B$2:$W$25, COLUMN(M2)-COLUMN($A$2)+1, ROW(M2)-1), 0)</f>
        <v>202</v>
      </c>
      <c r="O2" s="31">
        <f>ROUND(INDEX(Output!$B$2:$W$25, COLUMN(N2)-COLUMN($A$2)+1, ROW(N2)-1), 0)</f>
        <v>202</v>
      </c>
      <c r="P2" s="31">
        <f>ROUND(INDEX(Output!$B$2:$W$25, COLUMN(O2)-COLUMN($A$2)+1, ROW(O2)-1), 0)</f>
        <v>202</v>
      </c>
      <c r="Q2" s="31">
        <f>ROUND(INDEX(Output!$B$2:$W$25, COLUMN(P2)-COLUMN($A$2)+1, ROW(P2)-1), 0)</f>
        <v>202</v>
      </c>
      <c r="R2" s="31">
        <f>ROUND(INDEX(Output!$B$2:$W$25, COLUMN(Q2)-COLUMN($A$2)+1, ROW(Q2)-1), 0)</f>
        <v>202</v>
      </c>
      <c r="S2" s="31">
        <f>ROUND(INDEX(Output!$B$2:$W$25, COLUMN(R2)-COLUMN($A$2)+1, ROW(R2)-1), 0)</f>
        <v>202</v>
      </c>
      <c r="T2" s="31">
        <f>ROUND(INDEX(Output!$B$2:$W$25, COLUMN(S2)-COLUMN($A$2)+1, ROW(S2)-1), 0)</f>
        <v>202</v>
      </c>
      <c r="U2" s="31">
        <f>ROUND(INDEX(Output!$B$2:$W$25, COLUMN(T2)-COLUMN($A$2)+1, ROW(T2)-1), 0)</f>
        <v>202</v>
      </c>
      <c r="V2" s="31">
        <f>ROUND(INDEX(Output!$B$2:$W$25, COLUMN(U2)-COLUMN($A$2)+1, ROW(U2)-1), 0)</f>
        <v>202</v>
      </c>
      <c r="W2" s="31">
        <f>ROUND(INDEX(Output!$B$2:$W$25, COLUMN(V2)-COLUMN($A$2)+1, ROW(V2)-1), 0)</f>
        <v>202</v>
      </c>
      <c r="X2" s="31">
        <f>ROUND(INDEX(Output!$B$2:$W$25, COLUMN(W2)-COLUMN($A$2)+1, ROW(W2)-1), 0)</f>
        <v>202</v>
      </c>
      <c r="Y2" s="31">
        <f>ROUND(INDEX(Output!$B$2:$W$25, COLUMN(X2)-COLUMN($A$2)+1, ROW(X2)-1), 0)</f>
        <v>202</v>
      </c>
    </row>
    <row r="3" spans="1:25">
      <c r="A3" s="27" t="s">
        <v>8</v>
      </c>
      <c r="B3" s="31">
        <f>ROUND(INDEX(Output!$B$2:$W$25, COLUMN(A3)-COLUMN($A$2)+1, ROW(A3)-1), 0)</f>
        <v>410</v>
      </c>
      <c r="C3" s="31">
        <f>ROUND(INDEX(Output!$B$2:$W$25, COLUMN(B3)-COLUMN($A$2)+1, ROW(B3)-1), 0)</f>
        <v>410</v>
      </c>
      <c r="D3" s="31">
        <f>ROUND(INDEX(Output!$B$2:$W$25, COLUMN(C3)-COLUMN($A$2)+1, ROW(C3)-1), 0)</f>
        <v>410</v>
      </c>
      <c r="E3" s="31">
        <f>ROUND(INDEX(Output!$B$2:$W$25, COLUMN(D3)-COLUMN($A$2)+1, ROW(D3)-1), 0)</f>
        <v>410</v>
      </c>
      <c r="F3" s="31">
        <f>ROUND(INDEX(Output!$B$2:$W$25, COLUMN(E3)-COLUMN($A$2)+1, ROW(E3)-1), 0)</f>
        <v>410</v>
      </c>
      <c r="G3" s="31">
        <f>ROUND(INDEX(Output!$B$2:$W$25, COLUMN(F3)-COLUMN($A$2)+1, ROW(F3)-1), 0)</f>
        <v>410</v>
      </c>
      <c r="H3" s="31">
        <f>ROUND(INDEX(Output!$B$2:$W$25, COLUMN(G3)-COLUMN($A$2)+1, ROW(G3)-1), 0)</f>
        <v>410</v>
      </c>
      <c r="I3" s="31">
        <f>ROUND(INDEX(Output!$B$2:$W$25, COLUMN(H3)-COLUMN($A$2)+1, ROW(H3)-1), 0)</f>
        <v>410</v>
      </c>
      <c r="J3" s="31">
        <f>ROUND(INDEX(Output!$B$2:$W$25, COLUMN(I3)-COLUMN($A$2)+1, ROW(I3)-1), 0)</f>
        <v>410</v>
      </c>
      <c r="K3" s="31">
        <f>ROUND(INDEX(Output!$B$2:$W$25, COLUMN(J3)-COLUMN($A$2)+1, ROW(J3)-1), 0)</f>
        <v>410</v>
      </c>
      <c r="L3" s="31">
        <f>ROUND(INDEX(Output!$B$2:$W$25, COLUMN(K3)-COLUMN($A$2)+1, ROW(K3)-1), 0)</f>
        <v>410</v>
      </c>
      <c r="M3" s="31">
        <f>ROUND(INDEX(Output!$B$2:$W$25, COLUMN(L3)-COLUMN($A$2)+1, ROW(L3)-1), 0)</f>
        <v>410</v>
      </c>
      <c r="N3" s="31">
        <f>ROUND(INDEX(Output!$B$2:$W$25, COLUMN(M3)-COLUMN($A$2)+1, ROW(M3)-1), 0)</f>
        <v>410</v>
      </c>
      <c r="O3" s="31">
        <f>ROUND(INDEX(Output!$B$2:$W$25, COLUMN(N3)-COLUMN($A$2)+1, ROW(N3)-1), 0)</f>
        <v>410</v>
      </c>
      <c r="P3" s="31">
        <f>ROUND(INDEX(Output!$B$2:$W$25, COLUMN(O3)-COLUMN($A$2)+1, ROW(O3)-1), 0)</f>
        <v>410</v>
      </c>
      <c r="Q3" s="31">
        <f>ROUND(INDEX(Output!$B$2:$W$25, COLUMN(P3)-COLUMN($A$2)+1, ROW(P3)-1), 0)</f>
        <v>410</v>
      </c>
      <c r="R3" s="31">
        <f>ROUND(INDEX(Output!$B$2:$W$25, COLUMN(Q3)-COLUMN($A$2)+1, ROW(Q3)-1), 0)</f>
        <v>410</v>
      </c>
      <c r="S3" s="31">
        <f>ROUND(INDEX(Output!$B$2:$W$25, COLUMN(R3)-COLUMN($A$2)+1, ROW(R3)-1), 0)</f>
        <v>410</v>
      </c>
      <c r="T3" s="31">
        <f>ROUND(INDEX(Output!$B$2:$W$25, COLUMN(S3)-COLUMN($A$2)+1, ROW(S3)-1), 0)</f>
        <v>410</v>
      </c>
      <c r="U3" s="31">
        <f>ROUND(INDEX(Output!$B$2:$W$25, COLUMN(T3)-COLUMN($A$2)+1, ROW(T3)-1), 0)</f>
        <v>410</v>
      </c>
      <c r="V3" s="31">
        <f>ROUND(INDEX(Output!$B$2:$W$25, COLUMN(U3)-COLUMN($A$2)+1, ROW(U3)-1), 0)</f>
        <v>410</v>
      </c>
      <c r="W3" s="31">
        <f>ROUND(INDEX(Output!$B$2:$W$25, COLUMN(V3)-COLUMN($A$2)+1, ROW(V3)-1), 0)</f>
        <v>410</v>
      </c>
      <c r="X3" s="31">
        <f>ROUND(INDEX(Output!$B$2:$W$25, COLUMN(W3)-COLUMN($A$2)+1, ROW(W3)-1), 0)</f>
        <v>410</v>
      </c>
      <c r="Y3" s="31">
        <f>ROUND(INDEX(Output!$B$2:$W$25, COLUMN(X3)-COLUMN($A$2)+1, ROW(X3)-1), 0)</f>
        <v>410</v>
      </c>
    </row>
    <row r="4" spans="1:25">
      <c r="A4" s="27" t="s">
        <v>9</v>
      </c>
      <c r="B4" s="31">
        <f>ROUND(INDEX(Output!$B$2:$W$25, COLUMN(A4)-COLUMN($A$2)+1, ROW(A4)-1), 0)</f>
        <v>17113</v>
      </c>
      <c r="C4" s="31">
        <f>ROUND(INDEX(Output!$B$2:$W$25, COLUMN(B4)-COLUMN($A$2)+1, ROW(B4)-1), 0)</f>
        <v>17113</v>
      </c>
      <c r="D4" s="31">
        <f>ROUND(INDEX(Output!$B$2:$W$25, COLUMN(C4)-COLUMN($A$2)+1, ROW(C4)-1), 0)</f>
        <v>17113</v>
      </c>
      <c r="E4" s="31">
        <f>ROUND(INDEX(Output!$B$2:$W$25, COLUMN(D4)-COLUMN($A$2)+1, ROW(D4)-1), 0)</f>
        <v>17113</v>
      </c>
      <c r="F4" s="31">
        <f>ROUND(INDEX(Output!$B$2:$W$25, COLUMN(E4)-COLUMN($A$2)+1, ROW(E4)-1), 0)</f>
        <v>17113</v>
      </c>
      <c r="G4" s="31">
        <f>ROUND(INDEX(Output!$B$2:$W$25, COLUMN(F4)-COLUMN($A$2)+1, ROW(F4)-1), 0)</f>
        <v>17113</v>
      </c>
      <c r="H4" s="31">
        <f>ROUND(INDEX(Output!$B$2:$W$25, COLUMN(G4)-COLUMN($A$2)+1, ROW(G4)-1), 0)</f>
        <v>17113</v>
      </c>
      <c r="I4" s="31">
        <f>ROUND(INDEX(Output!$B$2:$W$25, COLUMN(H4)-COLUMN($A$2)+1, ROW(H4)-1), 0)</f>
        <v>17113</v>
      </c>
      <c r="J4" s="31">
        <f>ROUND(INDEX(Output!$B$2:$W$25, COLUMN(I4)-COLUMN($A$2)+1, ROW(I4)-1), 0)</f>
        <v>17113</v>
      </c>
      <c r="K4" s="31">
        <f>ROUND(INDEX(Output!$B$2:$W$25, COLUMN(J4)-COLUMN($A$2)+1, ROW(J4)-1), 0)</f>
        <v>17113</v>
      </c>
      <c r="L4" s="31">
        <f>ROUND(INDEX(Output!$B$2:$W$25, COLUMN(K4)-COLUMN($A$2)+1, ROW(K4)-1), 0)</f>
        <v>17113</v>
      </c>
      <c r="M4" s="31">
        <f>ROUND(INDEX(Output!$B$2:$W$25, COLUMN(L4)-COLUMN($A$2)+1, ROW(L4)-1), 0)</f>
        <v>17113</v>
      </c>
      <c r="N4" s="31">
        <f>ROUND(INDEX(Output!$B$2:$W$25, COLUMN(M4)-COLUMN($A$2)+1, ROW(M4)-1), 0)</f>
        <v>17113</v>
      </c>
      <c r="O4" s="31">
        <f>ROUND(INDEX(Output!$B$2:$W$25, COLUMN(N4)-COLUMN($A$2)+1, ROW(N4)-1), 0)</f>
        <v>17113</v>
      </c>
      <c r="P4" s="31">
        <f>ROUND(INDEX(Output!$B$2:$W$25, COLUMN(O4)-COLUMN($A$2)+1, ROW(O4)-1), 0)</f>
        <v>17113</v>
      </c>
      <c r="Q4" s="31">
        <f>ROUND(INDEX(Output!$B$2:$W$25, COLUMN(P4)-COLUMN($A$2)+1, ROW(P4)-1), 0)</f>
        <v>17113</v>
      </c>
      <c r="R4" s="31">
        <f>ROUND(INDEX(Output!$B$2:$W$25, COLUMN(Q4)-COLUMN($A$2)+1, ROW(Q4)-1), 0)</f>
        <v>17113</v>
      </c>
      <c r="S4" s="31">
        <f>ROUND(INDEX(Output!$B$2:$W$25, COLUMN(R4)-COLUMN($A$2)+1, ROW(R4)-1), 0)</f>
        <v>17113</v>
      </c>
      <c r="T4" s="31">
        <f>ROUND(INDEX(Output!$B$2:$W$25, COLUMN(S4)-COLUMN($A$2)+1, ROW(S4)-1), 0)</f>
        <v>17113</v>
      </c>
      <c r="U4" s="31">
        <f>ROUND(INDEX(Output!$B$2:$W$25, COLUMN(T4)-COLUMN($A$2)+1, ROW(T4)-1), 0)</f>
        <v>17113</v>
      </c>
      <c r="V4" s="31">
        <f>ROUND(INDEX(Output!$B$2:$W$25, COLUMN(U4)-COLUMN($A$2)+1, ROW(U4)-1), 0)</f>
        <v>17113</v>
      </c>
      <c r="W4" s="31">
        <f>ROUND(INDEX(Output!$B$2:$W$25, COLUMN(V4)-COLUMN($A$2)+1, ROW(V4)-1), 0)</f>
        <v>17113</v>
      </c>
      <c r="X4" s="31">
        <f>ROUND(INDEX(Output!$B$2:$W$25, COLUMN(W4)-COLUMN($A$2)+1, ROW(W4)-1), 0)</f>
        <v>17113</v>
      </c>
      <c r="Y4" s="31">
        <f>ROUND(INDEX(Output!$B$2:$W$25, COLUMN(X4)-COLUMN($A$2)+1, ROW(X4)-1), 0)</f>
        <v>17113</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1913</v>
      </c>
      <c r="C6" s="31">
        <f>ROUND(INDEX(Output!$B$2:$W$25, COLUMN(B6)-COLUMN($A$2)+1, ROW(B6)-1), 0)</f>
        <v>1913</v>
      </c>
      <c r="D6" s="31">
        <f>ROUND(INDEX(Output!$B$2:$W$25, COLUMN(C6)-COLUMN($A$2)+1, ROW(C6)-1), 0)</f>
        <v>1913</v>
      </c>
      <c r="E6" s="31">
        <f>ROUND(INDEX(Output!$B$2:$W$25, COLUMN(D6)-COLUMN($A$2)+1, ROW(D6)-1), 0)</f>
        <v>1913</v>
      </c>
      <c r="F6" s="31">
        <f>ROUND(INDEX(Output!$B$2:$W$25, COLUMN(E6)-COLUMN($A$2)+1, ROW(E6)-1), 0)</f>
        <v>1913</v>
      </c>
      <c r="G6" s="31">
        <f>ROUND(INDEX(Output!$B$2:$W$25, COLUMN(F6)-COLUMN($A$2)+1, ROW(F6)-1), 0)</f>
        <v>1913</v>
      </c>
      <c r="H6" s="31">
        <f>ROUND(INDEX(Output!$B$2:$W$25, COLUMN(G6)-COLUMN($A$2)+1, ROW(G6)-1), 0)</f>
        <v>1913</v>
      </c>
      <c r="I6" s="31">
        <f>ROUND(INDEX(Output!$B$2:$W$25, COLUMN(H6)-COLUMN($A$2)+1, ROW(H6)-1), 0)</f>
        <v>1913</v>
      </c>
      <c r="J6" s="31">
        <f>ROUND(INDEX(Output!$B$2:$W$25, COLUMN(I6)-COLUMN($A$2)+1, ROW(I6)-1), 0)</f>
        <v>1913</v>
      </c>
      <c r="K6" s="31">
        <f>ROUND(INDEX(Output!$B$2:$W$25, COLUMN(J6)-COLUMN($A$2)+1, ROW(J6)-1), 0)</f>
        <v>1913</v>
      </c>
      <c r="L6" s="31">
        <f>ROUND(INDEX(Output!$B$2:$W$25, COLUMN(K6)-COLUMN($A$2)+1, ROW(K6)-1), 0)</f>
        <v>1913</v>
      </c>
      <c r="M6" s="31">
        <f>ROUND(INDEX(Output!$B$2:$W$25, COLUMN(L6)-COLUMN($A$2)+1, ROW(L6)-1), 0)</f>
        <v>1913</v>
      </c>
      <c r="N6" s="31">
        <f>ROUND(INDEX(Output!$B$2:$W$25, COLUMN(M6)-COLUMN($A$2)+1, ROW(M6)-1), 0)</f>
        <v>1913</v>
      </c>
      <c r="O6" s="31">
        <f>ROUND(INDEX(Output!$B$2:$W$25, COLUMN(N6)-COLUMN($A$2)+1, ROW(N6)-1), 0)</f>
        <v>1913</v>
      </c>
      <c r="P6" s="31">
        <f>ROUND(INDEX(Output!$B$2:$W$25, COLUMN(O6)-COLUMN($A$2)+1, ROW(O6)-1), 0)</f>
        <v>1913</v>
      </c>
      <c r="Q6" s="31">
        <f>ROUND(INDEX(Output!$B$2:$W$25, COLUMN(P6)-COLUMN($A$2)+1, ROW(P6)-1), 0)</f>
        <v>1913</v>
      </c>
      <c r="R6" s="31">
        <f>ROUND(INDEX(Output!$B$2:$W$25, COLUMN(Q6)-COLUMN($A$2)+1, ROW(Q6)-1), 0)</f>
        <v>1913</v>
      </c>
      <c r="S6" s="31">
        <f>ROUND(INDEX(Output!$B$2:$W$25, COLUMN(R6)-COLUMN($A$2)+1, ROW(R6)-1), 0)</f>
        <v>1913</v>
      </c>
      <c r="T6" s="31">
        <f>ROUND(INDEX(Output!$B$2:$W$25, COLUMN(S6)-COLUMN($A$2)+1, ROW(S6)-1), 0)</f>
        <v>1913</v>
      </c>
      <c r="U6" s="31">
        <f>ROUND(INDEX(Output!$B$2:$W$25, COLUMN(T6)-COLUMN($A$2)+1, ROW(T6)-1), 0)</f>
        <v>1913</v>
      </c>
      <c r="V6" s="31">
        <f>ROUND(INDEX(Output!$B$2:$W$25, COLUMN(U6)-COLUMN($A$2)+1, ROW(U6)-1), 0)</f>
        <v>1913</v>
      </c>
      <c r="W6" s="31">
        <f>ROUND(INDEX(Output!$B$2:$W$25, COLUMN(V6)-COLUMN($A$2)+1, ROW(V6)-1), 0)</f>
        <v>1913</v>
      </c>
      <c r="X6" s="31">
        <f>ROUND(INDEX(Output!$B$2:$W$25, COLUMN(W6)-COLUMN($A$2)+1, ROW(W6)-1), 0)</f>
        <v>1913</v>
      </c>
      <c r="Y6" s="31">
        <f>ROUND(INDEX(Output!$B$2:$W$25, COLUMN(X6)-COLUMN($A$2)+1, ROW(X6)-1), 0)</f>
        <v>1913</v>
      </c>
    </row>
    <row r="7" spans="1:25">
      <c r="A7" s="27" t="s">
        <v>11</v>
      </c>
      <c r="B7" s="31">
        <f>ROUND(INDEX(Output!$B$2:$W$25, COLUMN(A7)-COLUMN($A$2)+1, ROW(A7)-1), 0)</f>
        <v>8023</v>
      </c>
      <c r="C7" s="31">
        <f>ROUND(INDEX(Output!$B$2:$W$25, COLUMN(B7)-COLUMN($A$2)+1, ROW(B7)-1), 0)</f>
        <v>8023</v>
      </c>
      <c r="D7" s="31">
        <f>ROUND(INDEX(Output!$B$2:$W$25, COLUMN(C7)-COLUMN($A$2)+1, ROW(C7)-1), 0)</f>
        <v>8023</v>
      </c>
      <c r="E7" s="31">
        <f>ROUND(INDEX(Output!$B$2:$W$25, COLUMN(D7)-COLUMN($A$2)+1, ROW(D7)-1), 0)</f>
        <v>8023</v>
      </c>
      <c r="F7" s="31">
        <f>ROUND(INDEX(Output!$B$2:$W$25, COLUMN(E7)-COLUMN($A$2)+1, ROW(E7)-1), 0)</f>
        <v>8023</v>
      </c>
      <c r="G7" s="31">
        <f>ROUND(INDEX(Output!$B$2:$W$25, COLUMN(F7)-COLUMN($A$2)+1, ROW(F7)-1), 0)</f>
        <v>8023</v>
      </c>
      <c r="H7" s="31">
        <f>ROUND(INDEX(Output!$B$2:$W$25, COLUMN(G7)-COLUMN($A$2)+1, ROW(G7)-1), 0)</f>
        <v>8023</v>
      </c>
      <c r="I7" s="31">
        <f>ROUND(INDEX(Output!$B$2:$W$25, COLUMN(H7)-COLUMN($A$2)+1, ROW(H7)-1), 0)</f>
        <v>8023</v>
      </c>
      <c r="J7" s="31">
        <f>ROUND(INDEX(Output!$B$2:$W$25, COLUMN(I7)-COLUMN($A$2)+1, ROW(I7)-1), 0)</f>
        <v>8023</v>
      </c>
      <c r="K7" s="31">
        <f>ROUND(INDEX(Output!$B$2:$W$25, COLUMN(J7)-COLUMN($A$2)+1, ROW(J7)-1), 0)</f>
        <v>8023</v>
      </c>
      <c r="L7" s="31">
        <f>ROUND(INDEX(Output!$B$2:$W$25, COLUMN(K7)-COLUMN($A$2)+1, ROW(K7)-1), 0)</f>
        <v>8023</v>
      </c>
      <c r="M7" s="31">
        <f>ROUND(INDEX(Output!$B$2:$W$25, COLUMN(L7)-COLUMN($A$2)+1, ROW(L7)-1), 0)</f>
        <v>8023</v>
      </c>
      <c r="N7" s="31">
        <f>ROUND(INDEX(Output!$B$2:$W$25, COLUMN(M7)-COLUMN($A$2)+1, ROW(M7)-1), 0)</f>
        <v>8023</v>
      </c>
      <c r="O7" s="31">
        <f>ROUND(INDEX(Output!$B$2:$W$25, COLUMN(N7)-COLUMN($A$2)+1, ROW(N7)-1), 0)</f>
        <v>8023</v>
      </c>
      <c r="P7" s="31">
        <f>ROUND(INDEX(Output!$B$2:$W$25, COLUMN(O7)-COLUMN($A$2)+1, ROW(O7)-1), 0)</f>
        <v>8023</v>
      </c>
      <c r="Q7" s="31">
        <f>ROUND(INDEX(Output!$B$2:$W$25, COLUMN(P7)-COLUMN($A$2)+1, ROW(P7)-1), 0)</f>
        <v>8023</v>
      </c>
      <c r="R7" s="31">
        <f>ROUND(INDEX(Output!$B$2:$W$25, COLUMN(Q7)-COLUMN($A$2)+1, ROW(Q7)-1), 0)</f>
        <v>8023</v>
      </c>
      <c r="S7" s="31">
        <f>ROUND(INDEX(Output!$B$2:$W$25, COLUMN(R7)-COLUMN($A$2)+1, ROW(R7)-1), 0)</f>
        <v>8023</v>
      </c>
      <c r="T7" s="31">
        <f>ROUND(INDEX(Output!$B$2:$W$25, COLUMN(S7)-COLUMN($A$2)+1, ROW(S7)-1), 0)</f>
        <v>8023</v>
      </c>
      <c r="U7" s="31">
        <f>ROUND(INDEX(Output!$B$2:$W$25, COLUMN(T7)-COLUMN($A$2)+1, ROW(T7)-1), 0)</f>
        <v>8023</v>
      </c>
      <c r="V7" s="31">
        <f>ROUND(INDEX(Output!$B$2:$W$25, COLUMN(U7)-COLUMN($A$2)+1, ROW(U7)-1), 0)</f>
        <v>8023</v>
      </c>
      <c r="W7" s="31">
        <f>ROUND(INDEX(Output!$B$2:$W$25, COLUMN(V7)-COLUMN($A$2)+1, ROW(V7)-1), 0)</f>
        <v>8023</v>
      </c>
      <c r="X7" s="31">
        <f>ROUND(INDEX(Output!$B$2:$W$25, COLUMN(W7)-COLUMN($A$2)+1, ROW(W7)-1), 0)</f>
        <v>8023</v>
      </c>
      <c r="Y7" s="31">
        <f>ROUND(INDEX(Output!$B$2:$W$25, COLUMN(X7)-COLUMN($A$2)+1, ROW(X7)-1), 0)</f>
        <v>8023</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2511</v>
      </c>
      <c r="S8" s="31">
        <f>ROUND(INDEX(Output!$B$2:$W$25, COLUMN(R8)-COLUMN($A$2)+1, ROW(R8)-1), 0)</f>
        <v>2498</v>
      </c>
      <c r="T8" s="31">
        <f>ROUND(INDEX(Output!$B$2:$W$25, COLUMN(S8)-COLUMN($A$2)+1, ROW(S8)-1), 0)</f>
        <v>2377</v>
      </c>
      <c r="U8" s="31">
        <f>ROUND(INDEX(Output!$B$2:$W$25, COLUMN(T8)-COLUMN($A$2)+1, ROW(T8)-1), 0)</f>
        <v>2299</v>
      </c>
      <c r="V8" s="31">
        <f>ROUND(INDEX(Output!$B$2:$W$25, COLUMN(U8)-COLUMN($A$2)+1, ROW(U8)-1), 0)</f>
        <v>2146</v>
      </c>
      <c r="W8" s="31">
        <f>ROUND(INDEX(Output!$B$2:$W$25, COLUMN(V8)-COLUMN($A$2)+1, ROW(V8)-1), 0)</f>
        <v>194</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1297</v>
      </c>
      <c r="C10" s="31">
        <f>ROUND(INDEX(Output!$B$2:$W$25, COLUMN(B10)-COLUMN($A$2)+1, ROW(B10)-1), 0)</f>
        <v>1297</v>
      </c>
      <c r="D10" s="31">
        <f>ROUND(INDEX(Output!$B$2:$W$25, COLUMN(C10)-COLUMN($A$2)+1, ROW(C10)-1), 0)</f>
        <v>1297</v>
      </c>
      <c r="E10" s="31">
        <f>ROUND(INDEX(Output!$B$2:$W$25, COLUMN(D10)-COLUMN($A$2)+1, ROW(D10)-1), 0)</f>
        <v>1297</v>
      </c>
      <c r="F10" s="31">
        <f>ROUND(INDEX(Output!$B$2:$W$25, COLUMN(E10)-COLUMN($A$2)+1, ROW(E10)-1), 0)</f>
        <v>1297</v>
      </c>
      <c r="G10" s="31">
        <f>ROUND(INDEX(Output!$B$2:$W$25, COLUMN(F10)-COLUMN($A$2)+1, ROW(F10)-1), 0)</f>
        <v>1297</v>
      </c>
      <c r="H10" s="31">
        <f>ROUND(INDEX(Output!$B$2:$W$25, COLUMN(G10)-COLUMN($A$2)+1, ROW(G10)-1), 0)</f>
        <v>1297</v>
      </c>
      <c r="I10" s="31">
        <f>ROUND(INDEX(Output!$B$2:$W$25, COLUMN(H10)-COLUMN($A$2)+1, ROW(H10)-1), 0)</f>
        <v>1297</v>
      </c>
      <c r="J10" s="31">
        <f>ROUND(INDEX(Output!$B$2:$W$25, COLUMN(I10)-COLUMN($A$2)+1, ROW(I10)-1), 0)</f>
        <v>1297</v>
      </c>
      <c r="K10" s="31">
        <f>ROUND(INDEX(Output!$B$2:$W$25, COLUMN(J10)-COLUMN($A$2)+1, ROW(J10)-1), 0)</f>
        <v>1297</v>
      </c>
      <c r="L10" s="31">
        <f>ROUND(INDEX(Output!$B$2:$W$25, COLUMN(K10)-COLUMN($A$2)+1, ROW(K10)-1), 0)</f>
        <v>1297</v>
      </c>
      <c r="M10" s="31">
        <f>ROUND(INDEX(Output!$B$2:$W$25, COLUMN(L10)-COLUMN($A$2)+1, ROW(L10)-1), 0)</f>
        <v>1297</v>
      </c>
      <c r="N10" s="31">
        <f>ROUND(INDEX(Output!$B$2:$W$25, COLUMN(M10)-COLUMN($A$2)+1, ROW(M10)-1), 0)</f>
        <v>1297</v>
      </c>
      <c r="O10" s="31">
        <f>ROUND(INDEX(Output!$B$2:$W$25, COLUMN(N10)-COLUMN($A$2)+1, ROW(N10)-1), 0)</f>
        <v>1297</v>
      </c>
      <c r="P10" s="31">
        <f>ROUND(INDEX(Output!$B$2:$W$25, COLUMN(O10)-COLUMN($A$2)+1, ROW(O10)-1), 0)</f>
        <v>1297</v>
      </c>
      <c r="Q10" s="31">
        <f>ROUND(INDEX(Output!$B$2:$W$25, COLUMN(P10)-COLUMN($A$2)+1, ROW(P10)-1), 0)</f>
        <v>1297</v>
      </c>
      <c r="R10" s="31">
        <f>ROUND(INDEX(Output!$B$2:$W$25, COLUMN(Q10)-COLUMN($A$2)+1, ROW(Q10)-1), 0)</f>
        <v>1297</v>
      </c>
      <c r="S10" s="31">
        <f>ROUND(INDEX(Output!$B$2:$W$25, COLUMN(R10)-COLUMN($A$2)+1, ROW(R10)-1), 0)</f>
        <v>1297</v>
      </c>
      <c r="T10" s="31">
        <f>ROUND(INDEX(Output!$B$2:$W$25, COLUMN(S10)-COLUMN($A$2)+1, ROW(S10)-1), 0)</f>
        <v>1297</v>
      </c>
      <c r="U10" s="31">
        <f>ROUND(INDEX(Output!$B$2:$W$25, COLUMN(T10)-COLUMN($A$2)+1, ROW(T10)-1), 0)</f>
        <v>1297</v>
      </c>
      <c r="V10" s="31">
        <f>ROUND(INDEX(Output!$B$2:$W$25, COLUMN(U10)-COLUMN($A$2)+1, ROW(U10)-1), 0)</f>
        <v>1297</v>
      </c>
      <c r="W10" s="31">
        <f>ROUND(INDEX(Output!$B$2:$W$25, COLUMN(V10)-COLUMN($A$2)+1, ROW(V10)-1), 0)</f>
        <v>1297</v>
      </c>
      <c r="X10" s="31">
        <f>ROUND(INDEX(Output!$B$2:$W$25, COLUMN(W10)-COLUMN($A$2)+1, ROW(W10)-1), 0)</f>
        <v>1297</v>
      </c>
      <c r="Y10" s="31">
        <f>ROUND(INDEX(Output!$B$2:$W$25, COLUMN(X10)-COLUMN($A$2)+1, ROW(X10)-1), 0)</f>
        <v>1297</v>
      </c>
    </row>
    <row r="11" spans="1:25">
      <c r="A11" s="27" t="s">
        <v>14</v>
      </c>
      <c r="B11" s="31">
        <f>ROUND(INDEX(Output!$B$2:$W$25, COLUMN(A11)-COLUMN($A$2)+1, ROW(A11)-1), 0)</f>
        <v>3118</v>
      </c>
      <c r="C11" s="31">
        <f>ROUND(INDEX(Output!$B$2:$W$25, COLUMN(B11)-COLUMN($A$2)+1, ROW(B11)-1), 0)</f>
        <v>3118</v>
      </c>
      <c r="D11" s="31">
        <f>ROUND(INDEX(Output!$B$2:$W$25, COLUMN(C11)-COLUMN($A$2)+1, ROW(C11)-1), 0)</f>
        <v>3118</v>
      </c>
      <c r="E11" s="31">
        <f>ROUND(INDEX(Output!$B$2:$W$25, COLUMN(D11)-COLUMN($A$2)+1, ROW(D11)-1), 0)</f>
        <v>3118</v>
      </c>
      <c r="F11" s="31">
        <f>ROUND(INDEX(Output!$B$2:$W$25, COLUMN(E11)-COLUMN($A$2)+1, ROW(E11)-1), 0)</f>
        <v>3118</v>
      </c>
      <c r="G11" s="31">
        <f>ROUND(INDEX(Output!$B$2:$W$25, COLUMN(F11)-COLUMN($A$2)+1, ROW(F11)-1), 0)</f>
        <v>3118</v>
      </c>
      <c r="H11" s="31">
        <f>ROUND(INDEX(Output!$B$2:$W$25, COLUMN(G11)-COLUMN($A$2)+1, ROW(G11)-1), 0)</f>
        <v>3118</v>
      </c>
      <c r="I11" s="31">
        <f>ROUND(INDEX(Output!$B$2:$W$25, COLUMN(H11)-COLUMN($A$2)+1, ROW(H11)-1), 0)</f>
        <v>3118</v>
      </c>
      <c r="J11" s="31">
        <f>ROUND(INDEX(Output!$B$2:$W$25, COLUMN(I11)-COLUMN($A$2)+1, ROW(I11)-1), 0)</f>
        <v>3118</v>
      </c>
      <c r="K11" s="31">
        <f>ROUND(INDEX(Output!$B$2:$W$25, COLUMN(J11)-COLUMN($A$2)+1, ROW(J11)-1), 0)</f>
        <v>3118</v>
      </c>
      <c r="L11" s="31">
        <f>ROUND(INDEX(Output!$B$2:$W$25, COLUMN(K11)-COLUMN($A$2)+1, ROW(K11)-1), 0)</f>
        <v>3118</v>
      </c>
      <c r="M11" s="31">
        <f>ROUND(INDEX(Output!$B$2:$W$25, COLUMN(L11)-COLUMN($A$2)+1, ROW(L11)-1), 0)</f>
        <v>3118</v>
      </c>
      <c r="N11" s="31">
        <f>ROUND(INDEX(Output!$B$2:$W$25, COLUMN(M11)-COLUMN($A$2)+1, ROW(M11)-1), 0)</f>
        <v>3118</v>
      </c>
      <c r="O11" s="31">
        <f>ROUND(INDEX(Output!$B$2:$W$25, COLUMN(N11)-COLUMN($A$2)+1, ROW(N11)-1), 0)</f>
        <v>3118</v>
      </c>
      <c r="P11" s="31">
        <f>ROUND(INDEX(Output!$B$2:$W$25, COLUMN(O11)-COLUMN($A$2)+1, ROW(O11)-1), 0)</f>
        <v>3118</v>
      </c>
      <c r="Q11" s="31">
        <f>ROUND(INDEX(Output!$B$2:$W$25, COLUMN(P11)-COLUMN($A$2)+1, ROW(P11)-1), 0)</f>
        <v>3118</v>
      </c>
      <c r="R11" s="31">
        <f>ROUND(INDEX(Output!$B$2:$W$25, COLUMN(Q11)-COLUMN($A$2)+1, ROW(Q11)-1), 0)</f>
        <v>3118</v>
      </c>
      <c r="S11" s="31">
        <f>ROUND(INDEX(Output!$B$2:$W$25, COLUMN(R11)-COLUMN($A$2)+1, ROW(R11)-1), 0)</f>
        <v>3118</v>
      </c>
      <c r="T11" s="31">
        <f>ROUND(INDEX(Output!$B$2:$W$25, COLUMN(S11)-COLUMN($A$2)+1, ROW(S11)-1), 0)</f>
        <v>3118</v>
      </c>
      <c r="U11" s="31">
        <f>ROUND(INDEX(Output!$B$2:$W$25, COLUMN(T11)-COLUMN($A$2)+1, ROW(T11)-1), 0)</f>
        <v>3118</v>
      </c>
      <c r="V11" s="31">
        <f>ROUND(INDEX(Output!$B$2:$W$25, COLUMN(U11)-COLUMN($A$2)+1, ROW(U11)-1), 0)</f>
        <v>3118</v>
      </c>
      <c r="W11" s="31">
        <f>ROUND(INDEX(Output!$B$2:$W$25, COLUMN(V11)-COLUMN($A$2)+1, ROW(V11)-1), 0)</f>
        <v>3118</v>
      </c>
      <c r="X11" s="31">
        <f>ROUND(INDEX(Output!$B$2:$W$25, COLUMN(W11)-COLUMN($A$2)+1, ROW(W11)-1), 0)</f>
        <v>3118</v>
      </c>
      <c r="Y11" s="31">
        <f>ROUND(INDEX(Output!$B$2:$W$25, COLUMN(X11)-COLUMN($A$2)+1, ROW(X11)-1), 0)</f>
        <v>3118</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1458</v>
      </c>
      <c r="C14" s="31">
        <f>ROUND(INDEX(Output!$B$2:$W$25, COLUMN(B14)-COLUMN($A$2)+1, ROW(B14)-1), 0)</f>
        <v>1458</v>
      </c>
      <c r="D14" s="31">
        <f>ROUND(INDEX(Output!$B$2:$W$25, COLUMN(C14)-COLUMN($A$2)+1, ROW(C14)-1), 0)</f>
        <v>1458</v>
      </c>
      <c r="E14" s="31">
        <f>ROUND(INDEX(Output!$B$2:$W$25, COLUMN(D14)-COLUMN($A$2)+1, ROW(D14)-1), 0)</f>
        <v>1458</v>
      </c>
      <c r="F14" s="31">
        <f>ROUND(INDEX(Output!$B$2:$W$25, COLUMN(E14)-COLUMN($A$2)+1, ROW(E14)-1), 0)</f>
        <v>1458</v>
      </c>
      <c r="G14" s="31">
        <f>ROUND(INDEX(Output!$B$2:$W$25, COLUMN(F14)-COLUMN($A$2)+1, ROW(F14)-1), 0)</f>
        <v>1458</v>
      </c>
      <c r="H14" s="31">
        <f>ROUND(INDEX(Output!$B$2:$W$25, COLUMN(G14)-COLUMN($A$2)+1, ROW(G14)-1), 0)</f>
        <v>1458</v>
      </c>
      <c r="I14" s="31">
        <f>ROUND(INDEX(Output!$B$2:$W$25, COLUMN(H14)-COLUMN($A$2)+1, ROW(H14)-1), 0)</f>
        <v>1458</v>
      </c>
      <c r="J14" s="31">
        <f>ROUND(INDEX(Output!$B$2:$W$25, COLUMN(I14)-COLUMN($A$2)+1, ROW(I14)-1), 0)</f>
        <v>1458</v>
      </c>
      <c r="K14" s="31">
        <f>ROUND(INDEX(Output!$B$2:$W$25, COLUMN(J14)-COLUMN($A$2)+1, ROW(J14)-1), 0)</f>
        <v>1458</v>
      </c>
      <c r="L14" s="31">
        <f>ROUND(INDEX(Output!$B$2:$W$25, COLUMN(K14)-COLUMN($A$2)+1, ROW(K14)-1), 0)</f>
        <v>1458</v>
      </c>
      <c r="M14" s="31">
        <f>ROUND(INDEX(Output!$B$2:$W$25, COLUMN(L14)-COLUMN($A$2)+1, ROW(L14)-1), 0)</f>
        <v>1458</v>
      </c>
      <c r="N14" s="31">
        <f>ROUND(INDEX(Output!$B$2:$W$25, COLUMN(M14)-COLUMN($A$2)+1, ROW(M14)-1), 0)</f>
        <v>1458</v>
      </c>
      <c r="O14" s="31">
        <f>ROUND(INDEX(Output!$B$2:$W$25, COLUMN(N14)-COLUMN($A$2)+1, ROW(N14)-1), 0)</f>
        <v>1458</v>
      </c>
      <c r="P14" s="31">
        <f>ROUND(INDEX(Output!$B$2:$W$25, COLUMN(O14)-COLUMN($A$2)+1, ROW(O14)-1), 0)</f>
        <v>1458</v>
      </c>
      <c r="Q14" s="31">
        <f>ROUND(INDEX(Output!$B$2:$W$25, COLUMN(P14)-COLUMN($A$2)+1, ROW(P14)-1), 0)</f>
        <v>1458</v>
      </c>
      <c r="R14" s="31">
        <f>ROUND(INDEX(Output!$B$2:$W$25, COLUMN(Q14)-COLUMN($A$2)+1, ROW(Q14)-1), 0)</f>
        <v>1458</v>
      </c>
      <c r="S14" s="31">
        <f>ROUND(INDEX(Output!$B$2:$W$25, COLUMN(R14)-COLUMN($A$2)+1, ROW(R14)-1), 0)</f>
        <v>1458</v>
      </c>
      <c r="T14" s="31">
        <f>ROUND(INDEX(Output!$B$2:$W$25, COLUMN(S14)-COLUMN($A$2)+1, ROW(S14)-1), 0)</f>
        <v>1458</v>
      </c>
      <c r="U14" s="31">
        <f>ROUND(INDEX(Output!$B$2:$W$25, COLUMN(T14)-COLUMN($A$2)+1, ROW(T14)-1), 0)</f>
        <v>1458</v>
      </c>
      <c r="V14" s="31">
        <f>ROUND(INDEX(Output!$B$2:$W$25, COLUMN(U14)-COLUMN($A$2)+1, ROW(U14)-1), 0)</f>
        <v>1458</v>
      </c>
      <c r="W14" s="31">
        <f>ROUND(INDEX(Output!$B$2:$W$25, COLUMN(V14)-COLUMN($A$2)+1, ROW(V14)-1), 0)</f>
        <v>1458</v>
      </c>
      <c r="X14" s="31">
        <f>ROUND(INDEX(Output!$B$2:$W$25, COLUMN(W14)-COLUMN($A$2)+1, ROW(W14)-1), 0)</f>
        <v>1458</v>
      </c>
      <c r="Y14" s="31">
        <f>ROUND(INDEX(Output!$B$2:$W$25, COLUMN(X14)-COLUMN($A$2)+1, ROW(X14)-1), 0)</f>
        <v>1458</v>
      </c>
    </row>
    <row r="15" spans="1:25">
      <c r="A15" s="27" t="s">
        <v>7</v>
      </c>
      <c r="B15" s="31">
        <f>ROUND(INDEX(Output!$B$2:$W$25, COLUMN(A15)-COLUMN($A$2)+1, ROW(A15)-1), 0)</f>
        <v>13787</v>
      </c>
      <c r="C15" s="31">
        <f>ROUND(INDEX(Output!$B$2:$W$25, COLUMN(B15)-COLUMN($A$2)+1, ROW(B15)-1), 0)</f>
        <v>13787</v>
      </c>
      <c r="D15" s="31">
        <f>ROUND(INDEX(Output!$B$2:$W$25, COLUMN(C15)-COLUMN($A$2)+1, ROW(C15)-1), 0)</f>
        <v>13787</v>
      </c>
      <c r="E15" s="31">
        <f>ROUND(INDEX(Output!$B$2:$W$25, COLUMN(D15)-COLUMN($A$2)+1, ROW(D15)-1), 0)</f>
        <v>13787</v>
      </c>
      <c r="F15" s="31">
        <f>ROUND(INDEX(Output!$B$2:$W$25, COLUMN(E15)-COLUMN($A$2)+1, ROW(E15)-1), 0)</f>
        <v>13787</v>
      </c>
      <c r="G15" s="31">
        <f>ROUND(INDEX(Output!$B$2:$W$25, COLUMN(F15)-COLUMN($A$2)+1, ROW(F15)-1), 0)</f>
        <v>13787</v>
      </c>
      <c r="H15" s="31">
        <f>ROUND(INDEX(Output!$B$2:$W$25, COLUMN(G15)-COLUMN($A$2)+1, ROW(G15)-1), 0)</f>
        <v>13787</v>
      </c>
      <c r="I15" s="31">
        <f>ROUND(INDEX(Output!$B$2:$W$25, COLUMN(H15)-COLUMN($A$2)+1, ROW(H15)-1), 0)</f>
        <v>13787</v>
      </c>
      <c r="J15" s="31">
        <f>ROUND(INDEX(Output!$B$2:$W$25, COLUMN(I15)-COLUMN($A$2)+1, ROW(I15)-1), 0)</f>
        <v>13787</v>
      </c>
      <c r="K15" s="31">
        <f>ROUND(INDEX(Output!$B$2:$W$25, COLUMN(J15)-COLUMN($A$2)+1, ROW(J15)-1), 0)</f>
        <v>13787</v>
      </c>
      <c r="L15" s="31">
        <f>ROUND(INDEX(Output!$B$2:$W$25, COLUMN(K15)-COLUMN($A$2)+1, ROW(K15)-1), 0)</f>
        <v>13787</v>
      </c>
      <c r="M15" s="31">
        <f>ROUND(INDEX(Output!$B$2:$W$25, COLUMN(L15)-COLUMN($A$2)+1, ROW(L15)-1), 0)</f>
        <v>13787</v>
      </c>
      <c r="N15" s="31">
        <f>ROUND(INDEX(Output!$B$2:$W$25, COLUMN(M15)-COLUMN($A$2)+1, ROW(M15)-1), 0)</f>
        <v>13787</v>
      </c>
      <c r="O15" s="31">
        <f>ROUND(INDEX(Output!$B$2:$W$25, COLUMN(N15)-COLUMN($A$2)+1, ROW(N15)-1), 0)</f>
        <v>13787</v>
      </c>
      <c r="P15" s="31">
        <f>ROUND(INDEX(Output!$B$2:$W$25, COLUMN(O15)-COLUMN($A$2)+1, ROW(O15)-1), 0)</f>
        <v>13787</v>
      </c>
      <c r="Q15" s="31">
        <f>ROUND(INDEX(Output!$B$2:$W$25, COLUMN(P15)-COLUMN($A$2)+1, ROW(P15)-1), 0)</f>
        <v>13787</v>
      </c>
      <c r="R15" s="31">
        <f>ROUND(INDEX(Output!$B$2:$W$25, COLUMN(Q15)-COLUMN($A$2)+1, ROW(Q15)-1), 0)</f>
        <v>13787</v>
      </c>
      <c r="S15" s="31">
        <f>ROUND(INDEX(Output!$B$2:$W$25, COLUMN(R15)-COLUMN($A$2)+1, ROW(R15)-1), 0)</f>
        <v>13787</v>
      </c>
      <c r="T15" s="31">
        <f>ROUND(INDEX(Output!$B$2:$W$25, COLUMN(S15)-COLUMN($A$2)+1, ROW(S15)-1), 0)</f>
        <v>13787</v>
      </c>
      <c r="U15" s="31">
        <f>ROUND(INDEX(Output!$B$2:$W$25, COLUMN(T15)-COLUMN($A$2)+1, ROW(T15)-1), 0)</f>
        <v>13787</v>
      </c>
      <c r="V15" s="31">
        <f>ROUND(INDEX(Output!$B$2:$W$25, COLUMN(U15)-COLUMN($A$2)+1, ROW(U15)-1), 0)</f>
        <v>13787</v>
      </c>
      <c r="W15" s="31">
        <f>ROUND(INDEX(Output!$B$2:$W$25, COLUMN(V15)-COLUMN($A$2)+1, ROW(V15)-1), 0)</f>
        <v>13787</v>
      </c>
      <c r="X15" s="31">
        <f>ROUND(INDEX(Output!$B$2:$W$25, COLUMN(W15)-COLUMN($A$2)+1, ROW(W15)-1), 0)</f>
        <v>13787</v>
      </c>
      <c r="Y15" s="31">
        <f>ROUND(INDEX(Output!$B$2:$W$25, COLUMN(X15)-COLUMN($A$2)+1, ROW(X15)-1), 0)</f>
        <v>13787</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13</v>
      </c>
      <c r="I16" s="31">
        <f>ROUND(INDEX(Output!$B$2:$W$25, COLUMN(H16)-COLUMN($A$2)+1, ROW(H16)-1), 0)</f>
        <v>368</v>
      </c>
      <c r="J16" s="31">
        <f>ROUND(INDEX(Output!$B$2:$W$25, COLUMN(I16)-COLUMN($A$2)+1, ROW(I16)-1), 0)</f>
        <v>986</v>
      </c>
      <c r="K16" s="31">
        <f>ROUND(INDEX(Output!$B$2:$W$25, COLUMN(J16)-COLUMN($A$2)+1, ROW(J16)-1), 0)</f>
        <v>1338</v>
      </c>
      <c r="L16" s="31">
        <f>ROUND(INDEX(Output!$B$2:$W$25, COLUMN(K16)-COLUMN($A$2)+1, ROW(K16)-1), 0)</f>
        <v>1492</v>
      </c>
      <c r="M16" s="31">
        <f>ROUND(INDEX(Output!$B$2:$W$25, COLUMN(L16)-COLUMN($A$2)+1, ROW(L16)-1), 0)</f>
        <v>1609</v>
      </c>
      <c r="N16" s="31">
        <f>ROUND(INDEX(Output!$B$2:$W$25, COLUMN(M16)-COLUMN($A$2)+1, ROW(M16)-1), 0)</f>
        <v>1665</v>
      </c>
      <c r="O16" s="31">
        <f>ROUND(INDEX(Output!$B$2:$W$25, COLUMN(N16)-COLUMN($A$2)+1, ROW(N16)-1), 0)</f>
        <v>1658</v>
      </c>
      <c r="P16" s="31">
        <f>ROUND(INDEX(Output!$B$2:$W$25, COLUMN(O16)-COLUMN($A$2)+1, ROW(O16)-1), 0)</f>
        <v>1646</v>
      </c>
      <c r="Q16" s="31">
        <f>ROUND(INDEX(Output!$B$2:$W$25, COLUMN(P16)-COLUMN($A$2)+1, ROW(P16)-1), 0)</f>
        <v>1556</v>
      </c>
      <c r="R16" s="31">
        <f>ROUND(INDEX(Output!$B$2:$W$25, COLUMN(Q16)-COLUMN($A$2)+1, ROW(Q16)-1), 0)</f>
        <v>1371</v>
      </c>
      <c r="S16" s="31">
        <f>ROUND(INDEX(Output!$B$2:$W$25, COLUMN(R16)-COLUMN($A$2)+1, ROW(R16)-1), 0)</f>
        <v>1009</v>
      </c>
      <c r="T16" s="31">
        <f>ROUND(INDEX(Output!$B$2:$W$25, COLUMN(S16)-COLUMN($A$2)+1, ROW(S16)-1), 0)</f>
        <v>401</v>
      </c>
      <c r="U16" s="31">
        <f>ROUND(INDEX(Output!$B$2:$W$25, COLUMN(T16)-COLUMN($A$2)+1, ROW(T16)-1), 0)</f>
        <v>23</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119</v>
      </c>
      <c r="I17" s="31">
        <f>ROUND(INDEX(Output!$B$2:$W$25, COLUMN(H17)-COLUMN($A$2)+1, ROW(H17)-1), 0)</f>
        <v>1086</v>
      </c>
      <c r="J17" s="31">
        <f>ROUND(INDEX(Output!$B$2:$W$25, COLUMN(I17)-COLUMN($A$2)+1, ROW(I17)-1), 0)</f>
        <v>2290</v>
      </c>
      <c r="K17" s="31">
        <f>ROUND(INDEX(Output!$B$2:$W$25, COLUMN(J17)-COLUMN($A$2)+1, ROW(J17)-1), 0)</f>
        <v>2893</v>
      </c>
      <c r="L17" s="31">
        <f>ROUND(INDEX(Output!$B$2:$W$25, COLUMN(K17)-COLUMN($A$2)+1, ROW(K17)-1), 0)</f>
        <v>3314</v>
      </c>
      <c r="M17" s="31">
        <f>ROUND(INDEX(Output!$B$2:$W$25, COLUMN(L17)-COLUMN($A$2)+1, ROW(L17)-1), 0)</f>
        <v>3588</v>
      </c>
      <c r="N17" s="31">
        <f>ROUND(INDEX(Output!$B$2:$W$25, COLUMN(M17)-COLUMN($A$2)+1, ROW(M17)-1), 0)</f>
        <v>3664</v>
      </c>
      <c r="O17" s="31">
        <f>ROUND(INDEX(Output!$B$2:$W$25, COLUMN(N17)-COLUMN($A$2)+1, ROW(N17)-1), 0)</f>
        <v>3511</v>
      </c>
      <c r="P17" s="31">
        <f>ROUND(INDEX(Output!$B$2:$W$25, COLUMN(O17)-COLUMN($A$2)+1, ROW(O17)-1), 0)</f>
        <v>3392</v>
      </c>
      <c r="Q17" s="31">
        <f>ROUND(INDEX(Output!$B$2:$W$25, COLUMN(P17)-COLUMN($A$2)+1, ROW(P17)-1), 0)</f>
        <v>3105</v>
      </c>
      <c r="R17" s="31">
        <f>ROUND(INDEX(Output!$B$2:$W$25, COLUMN(Q17)-COLUMN($A$2)+1, ROW(Q17)-1), 0)</f>
        <v>2645</v>
      </c>
      <c r="S17" s="31">
        <f>ROUND(INDEX(Output!$B$2:$W$25, COLUMN(R17)-COLUMN($A$2)+1, ROW(R17)-1), 0)</f>
        <v>1775</v>
      </c>
      <c r="T17" s="31">
        <f>ROUND(INDEX(Output!$B$2:$W$25, COLUMN(S17)-COLUMN($A$2)+1, ROW(S17)-1), 0)</f>
        <v>506</v>
      </c>
      <c r="U17" s="31">
        <f>ROUND(INDEX(Output!$B$2:$W$25, COLUMN(T17)-COLUMN($A$2)+1, ROW(T17)-1), 0)</f>
        <v>14</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69</v>
      </c>
      <c r="J19" s="31">
        <f>ROUND(INDEX(Output!$B$2:$W$25, COLUMN(I19)-COLUMN($A$2)+1, ROW(I19)-1), 0)</f>
        <v>420</v>
      </c>
      <c r="K19" s="31">
        <f>ROUND(INDEX(Output!$B$2:$W$25, COLUMN(J19)-COLUMN($A$2)+1, ROW(J19)-1), 0)</f>
        <v>678</v>
      </c>
      <c r="L19" s="31">
        <f>ROUND(INDEX(Output!$B$2:$W$25, COLUMN(K19)-COLUMN($A$2)+1, ROW(K19)-1), 0)</f>
        <v>757</v>
      </c>
      <c r="M19" s="31">
        <f>ROUND(INDEX(Output!$B$2:$W$25, COLUMN(L19)-COLUMN($A$2)+1, ROW(L19)-1), 0)</f>
        <v>781</v>
      </c>
      <c r="N19" s="31">
        <f>ROUND(INDEX(Output!$B$2:$W$25, COLUMN(M19)-COLUMN($A$2)+1, ROW(M19)-1), 0)</f>
        <v>769</v>
      </c>
      <c r="O19" s="31">
        <f>ROUND(INDEX(Output!$B$2:$W$25, COLUMN(N19)-COLUMN($A$2)+1, ROW(N19)-1), 0)</f>
        <v>725</v>
      </c>
      <c r="P19" s="31">
        <f>ROUND(INDEX(Output!$B$2:$W$25, COLUMN(O19)-COLUMN($A$2)+1, ROW(O19)-1), 0)</f>
        <v>692</v>
      </c>
      <c r="Q19" s="31">
        <f>ROUND(INDEX(Output!$B$2:$W$25, COLUMN(P19)-COLUMN($A$2)+1, ROW(P19)-1), 0)</f>
        <v>624</v>
      </c>
      <c r="R19" s="31">
        <f>ROUND(INDEX(Output!$B$2:$W$25, COLUMN(Q19)-COLUMN($A$2)+1, ROW(Q19)-1), 0)</f>
        <v>592</v>
      </c>
      <c r="S19" s="31">
        <f>ROUND(INDEX(Output!$B$2:$W$25, COLUMN(R19)-COLUMN($A$2)+1, ROW(R19)-1), 0)</f>
        <v>512</v>
      </c>
      <c r="T19" s="31">
        <f>ROUND(INDEX(Output!$B$2:$W$25, COLUMN(S19)-COLUMN($A$2)+1, ROW(S19)-1), 0)</f>
        <v>291</v>
      </c>
      <c r="U19" s="31">
        <f>ROUND(INDEX(Output!$B$2:$W$25, COLUMN(T19)-COLUMN($A$2)+1, ROW(T19)-1), 0)</f>
        <v>47</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52</v>
      </c>
      <c r="I20" s="31">
        <f>ROUND(INDEX(Output!$B$2:$W$25, COLUMN(H20)-COLUMN($A$2)+1, ROW(H20)-1), 0)</f>
        <v>1374</v>
      </c>
      <c r="J20" s="31">
        <f>ROUND(INDEX(Output!$B$2:$W$25, COLUMN(I20)-COLUMN($A$2)+1, ROW(I20)-1), 0)</f>
        <v>3186</v>
      </c>
      <c r="K20" s="31">
        <f>ROUND(INDEX(Output!$B$2:$W$25, COLUMN(J20)-COLUMN($A$2)+1, ROW(J20)-1), 0)</f>
        <v>3856</v>
      </c>
      <c r="L20" s="31">
        <f>ROUND(INDEX(Output!$B$2:$W$25, COLUMN(K20)-COLUMN($A$2)+1, ROW(K20)-1), 0)</f>
        <v>4038</v>
      </c>
      <c r="M20" s="31">
        <f>ROUND(INDEX(Output!$B$2:$W$25, COLUMN(L20)-COLUMN($A$2)+1, ROW(L20)-1), 0)</f>
        <v>4094</v>
      </c>
      <c r="N20" s="31">
        <f>ROUND(INDEX(Output!$B$2:$W$25, COLUMN(M20)-COLUMN($A$2)+1, ROW(M20)-1), 0)</f>
        <v>4107</v>
      </c>
      <c r="O20" s="31">
        <f>ROUND(INDEX(Output!$B$2:$W$25, COLUMN(N20)-COLUMN($A$2)+1, ROW(N20)-1), 0)</f>
        <v>4067</v>
      </c>
      <c r="P20" s="31">
        <f>ROUND(INDEX(Output!$B$2:$W$25, COLUMN(O20)-COLUMN($A$2)+1, ROW(O20)-1), 0)</f>
        <v>4044</v>
      </c>
      <c r="Q20" s="31">
        <f>ROUND(INDEX(Output!$B$2:$W$25, COLUMN(P20)-COLUMN($A$2)+1, ROW(P20)-1), 0)</f>
        <v>4013</v>
      </c>
      <c r="R20" s="31">
        <f>ROUND(INDEX(Output!$B$2:$W$25, COLUMN(Q20)-COLUMN($A$2)+1, ROW(Q20)-1), 0)</f>
        <v>3817</v>
      </c>
      <c r="S20" s="31">
        <f>ROUND(INDEX(Output!$B$2:$W$25, COLUMN(R20)-COLUMN($A$2)+1, ROW(R20)-1), 0)</f>
        <v>3125</v>
      </c>
      <c r="T20" s="31">
        <f>ROUND(INDEX(Output!$B$2:$W$25, COLUMN(S20)-COLUMN($A$2)+1, ROW(S20)-1), 0)</f>
        <v>1369</v>
      </c>
      <c r="U20" s="31">
        <f>ROUND(INDEX(Output!$B$2:$W$25, COLUMN(T20)-COLUMN($A$2)+1, ROW(T20)-1), 0)</f>
        <v>75</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357</v>
      </c>
      <c r="I21" s="31">
        <f>ROUND(INDEX(Output!$B$2:$W$25, COLUMN(H21)-COLUMN($A$2)+1, ROW(H21)-1), 0)</f>
        <v>3894</v>
      </c>
      <c r="J21" s="31">
        <f>ROUND(INDEX(Output!$B$2:$W$25, COLUMN(I21)-COLUMN($A$2)+1, ROW(I21)-1), 0)</f>
        <v>7377</v>
      </c>
      <c r="K21" s="31">
        <f>ROUND(INDEX(Output!$B$2:$W$25, COLUMN(J21)-COLUMN($A$2)+1, ROW(J21)-1), 0)</f>
        <v>8477</v>
      </c>
      <c r="L21" s="31">
        <f>ROUND(INDEX(Output!$B$2:$W$25, COLUMN(K21)-COLUMN($A$2)+1, ROW(K21)-1), 0)</f>
        <v>8824</v>
      </c>
      <c r="M21" s="31">
        <f>ROUND(INDEX(Output!$B$2:$W$25, COLUMN(L21)-COLUMN($A$2)+1, ROW(L21)-1), 0)</f>
        <v>9039</v>
      </c>
      <c r="N21" s="31">
        <f>ROUND(INDEX(Output!$B$2:$W$25, COLUMN(M21)-COLUMN($A$2)+1, ROW(M21)-1), 0)</f>
        <v>8993</v>
      </c>
      <c r="O21" s="31">
        <f>ROUND(INDEX(Output!$B$2:$W$25, COLUMN(N21)-COLUMN($A$2)+1, ROW(N21)-1), 0)</f>
        <v>8906</v>
      </c>
      <c r="P21" s="31">
        <f>ROUND(INDEX(Output!$B$2:$W$25, COLUMN(O21)-COLUMN($A$2)+1, ROW(O21)-1), 0)</f>
        <v>8605</v>
      </c>
      <c r="Q21" s="31">
        <f>ROUND(INDEX(Output!$B$2:$W$25, COLUMN(P21)-COLUMN($A$2)+1, ROW(P21)-1), 0)</f>
        <v>8423</v>
      </c>
      <c r="R21" s="31">
        <f>ROUND(INDEX(Output!$B$2:$W$25, COLUMN(Q21)-COLUMN($A$2)+1, ROW(Q21)-1), 0)</f>
        <v>7783</v>
      </c>
      <c r="S21" s="31">
        <f>ROUND(INDEX(Output!$B$2:$W$25, COLUMN(R21)-COLUMN($A$2)+1, ROW(R21)-1), 0)</f>
        <v>6229</v>
      </c>
      <c r="T21" s="31">
        <f>ROUND(INDEX(Output!$B$2:$W$25, COLUMN(S21)-COLUMN($A$2)+1, ROW(S21)-1), 0)</f>
        <v>2309</v>
      </c>
      <c r="U21" s="31">
        <f>ROUND(INDEX(Output!$B$2:$W$25, COLUMN(T21)-COLUMN($A$2)+1, ROW(T21)-1), 0)</f>
        <v>76</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925</v>
      </c>
      <c r="C22" s="31">
        <f>ROUND(INDEX(Output!$B$2:$W$25, COLUMN(B22)-COLUMN($A$2)+1, ROW(B22)-1), 0)</f>
        <v>918</v>
      </c>
      <c r="D22" s="31">
        <f>ROUND(INDEX(Output!$B$2:$W$25, COLUMN(C22)-COLUMN($A$2)+1, ROW(C22)-1), 0)</f>
        <v>854</v>
      </c>
      <c r="E22" s="31">
        <f>ROUND(INDEX(Output!$B$2:$W$25, COLUMN(D22)-COLUMN($A$2)+1, ROW(D22)-1), 0)</f>
        <v>757</v>
      </c>
      <c r="F22" s="31">
        <f>ROUND(INDEX(Output!$B$2:$W$25, COLUMN(E22)-COLUMN($A$2)+1, ROW(E22)-1), 0)</f>
        <v>658</v>
      </c>
      <c r="G22" s="31">
        <f>ROUND(INDEX(Output!$B$2:$W$25, COLUMN(F22)-COLUMN($A$2)+1, ROW(F22)-1), 0)</f>
        <v>578</v>
      </c>
      <c r="H22" s="31">
        <f>ROUND(INDEX(Output!$B$2:$W$25, COLUMN(G22)-COLUMN($A$2)+1, ROW(G22)-1), 0)</f>
        <v>505</v>
      </c>
      <c r="I22" s="31">
        <f>ROUND(INDEX(Output!$B$2:$W$25, COLUMN(H22)-COLUMN($A$2)+1, ROW(H22)-1), 0)</f>
        <v>408</v>
      </c>
      <c r="J22" s="31">
        <f>ROUND(INDEX(Output!$B$2:$W$25, COLUMN(I22)-COLUMN($A$2)+1, ROW(I22)-1), 0)</f>
        <v>280</v>
      </c>
      <c r="K22" s="31">
        <f>ROUND(INDEX(Output!$B$2:$W$25, COLUMN(J22)-COLUMN($A$2)+1, ROW(J22)-1), 0)</f>
        <v>199</v>
      </c>
      <c r="L22" s="31">
        <f>ROUND(INDEX(Output!$B$2:$W$25, COLUMN(K22)-COLUMN($A$2)+1, ROW(K22)-1), 0)</f>
        <v>144</v>
      </c>
      <c r="M22" s="31">
        <f>ROUND(INDEX(Output!$B$2:$W$25, COLUMN(L22)-COLUMN($A$2)+1, ROW(L22)-1), 0)</f>
        <v>99</v>
      </c>
      <c r="N22" s="31">
        <f>ROUND(INDEX(Output!$B$2:$W$25, COLUMN(M22)-COLUMN($A$2)+1, ROW(M22)-1), 0)</f>
        <v>75</v>
      </c>
      <c r="O22" s="31">
        <f>ROUND(INDEX(Output!$B$2:$W$25, COLUMN(N22)-COLUMN($A$2)+1, ROW(N22)-1), 0)</f>
        <v>84</v>
      </c>
      <c r="P22" s="31">
        <f>ROUND(INDEX(Output!$B$2:$W$25, COLUMN(O22)-COLUMN($A$2)+1, ROW(O22)-1), 0)</f>
        <v>103</v>
      </c>
      <c r="Q22" s="31">
        <f>ROUND(INDEX(Output!$B$2:$W$25, COLUMN(P22)-COLUMN($A$2)+1, ROW(P22)-1), 0)</f>
        <v>171</v>
      </c>
      <c r="R22" s="31">
        <f>ROUND(INDEX(Output!$B$2:$W$25, COLUMN(Q22)-COLUMN($A$2)+1, ROW(Q22)-1), 0)</f>
        <v>296</v>
      </c>
      <c r="S22" s="31">
        <f>ROUND(INDEX(Output!$B$2:$W$25, COLUMN(R22)-COLUMN($A$2)+1, ROW(R22)-1), 0)</f>
        <v>444</v>
      </c>
      <c r="T22" s="31">
        <f>ROUND(INDEX(Output!$B$2:$W$25, COLUMN(S22)-COLUMN($A$2)+1, ROW(S22)-1), 0)</f>
        <v>552</v>
      </c>
      <c r="U22" s="31">
        <f>ROUND(INDEX(Output!$B$2:$W$25, COLUMN(T22)-COLUMN($A$2)+1, ROW(T22)-1), 0)</f>
        <v>651</v>
      </c>
      <c r="V22" s="31">
        <f>ROUND(INDEX(Output!$B$2:$W$25, COLUMN(U22)-COLUMN($A$2)+1, ROW(U22)-1), 0)</f>
        <v>857</v>
      </c>
      <c r="W22" s="31">
        <f>ROUND(INDEX(Output!$B$2:$W$25, COLUMN(V22)-COLUMN($A$2)+1, ROW(V22)-1), 0)</f>
        <v>919</v>
      </c>
      <c r="X22" s="31">
        <f>ROUND(INDEX(Output!$B$2:$W$25, COLUMN(W22)-COLUMN($A$2)+1, ROW(W22)-1), 0)</f>
        <v>912</v>
      </c>
      <c r="Y22" s="31">
        <f>ROUND(INDEX(Output!$B$2:$W$25, COLUMN(X22)-COLUMN($A$2)+1, ROW(X22)-1), 0)</f>
        <v>944</v>
      </c>
    </row>
    <row r="23" spans="1:25">
      <c r="A23" s="27" t="s">
        <v>32</v>
      </c>
      <c r="B23" s="31">
        <f>ROUND(INDEX(Output!$B$2:$W$25, COLUMN(A23)-COLUMN($A$2)+1, ROW(A23)-1), 0)</f>
        <v>2217</v>
      </c>
      <c r="C23" s="31">
        <f>ROUND(INDEX(Output!$B$2:$W$25, COLUMN(B23)-COLUMN($A$2)+1, ROW(B23)-1), 0)</f>
        <v>2152</v>
      </c>
      <c r="D23" s="31">
        <f>ROUND(INDEX(Output!$B$2:$W$25, COLUMN(C23)-COLUMN($A$2)+1, ROW(C23)-1), 0)</f>
        <v>1940</v>
      </c>
      <c r="E23" s="31">
        <f>ROUND(INDEX(Output!$B$2:$W$25, COLUMN(D23)-COLUMN($A$2)+1, ROW(D23)-1), 0)</f>
        <v>1676</v>
      </c>
      <c r="F23" s="31">
        <f>ROUND(INDEX(Output!$B$2:$W$25, COLUMN(E23)-COLUMN($A$2)+1, ROW(E23)-1), 0)</f>
        <v>1373</v>
      </c>
      <c r="G23" s="31">
        <f>ROUND(INDEX(Output!$B$2:$W$25, COLUMN(F23)-COLUMN($A$2)+1, ROW(F23)-1), 0)</f>
        <v>1167</v>
      </c>
      <c r="H23" s="31">
        <f>ROUND(INDEX(Output!$B$2:$W$25, COLUMN(G23)-COLUMN($A$2)+1, ROW(G23)-1), 0)</f>
        <v>927</v>
      </c>
      <c r="I23" s="31">
        <f>ROUND(INDEX(Output!$B$2:$W$25, COLUMN(H23)-COLUMN($A$2)+1, ROW(H23)-1), 0)</f>
        <v>653</v>
      </c>
      <c r="J23" s="31">
        <f>ROUND(INDEX(Output!$B$2:$W$25, COLUMN(I23)-COLUMN($A$2)+1, ROW(I23)-1), 0)</f>
        <v>396</v>
      </c>
      <c r="K23" s="31">
        <f>ROUND(INDEX(Output!$B$2:$W$25, COLUMN(J23)-COLUMN($A$2)+1, ROW(J23)-1), 0)</f>
        <v>285</v>
      </c>
      <c r="L23" s="31">
        <f>ROUND(INDEX(Output!$B$2:$W$25, COLUMN(K23)-COLUMN($A$2)+1, ROW(K23)-1), 0)</f>
        <v>239</v>
      </c>
      <c r="M23" s="31">
        <f>ROUND(INDEX(Output!$B$2:$W$25, COLUMN(L23)-COLUMN($A$2)+1, ROW(L23)-1), 0)</f>
        <v>253</v>
      </c>
      <c r="N23" s="31">
        <f>ROUND(INDEX(Output!$B$2:$W$25, COLUMN(M23)-COLUMN($A$2)+1, ROW(M23)-1), 0)</f>
        <v>320</v>
      </c>
      <c r="O23" s="31">
        <f>ROUND(INDEX(Output!$B$2:$W$25, COLUMN(N23)-COLUMN($A$2)+1, ROW(N23)-1), 0)</f>
        <v>508</v>
      </c>
      <c r="P23" s="31">
        <f>ROUND(INDEX(Output!$B$2:$W$25, COLUMN(O23)-COLUMN($A$2)+1, ROW(O23)-1), 0)</f>
        <v>685</v>
      </c>
      <c r="Q23" s="31">
        <f>ROUND(INDEX(Output!$B$2:$W$25, COLUMN(P23)-COLUMN($A$2)+1, ROW(P23)-1), 0)</f>
        <v>975</v>
      </c>
      <c r="R23" s="31">
        <f>ROUND(INDEX(Output!$B$2:$W$25, COLUMN(Q23)-COLUMN($A$2)+1, ROW(Q23)-1), 0)</f>
        <v>1347</v>
      </c>
      <c r="S23" s="31">
        <f>ROUND(INDEX(Output!$B$2:$W$25, COLUMN(R23)-COLUMN($A$2)+1, ROW(R23)-1), 0)</f>
        <v>1718</v>
      </c>
      <c r="T23" s="31">
        <f>ROUND(INDEX(Output!$B$2:$W$25, COLUMN(S23)-COLUMN($A$2)+1, ROW(S23)-1), 0)</f>
        <v>1929</v>
      </c>
      <c r="U23" s="31">
        <f>ROUND(INDEX(Output!$B$2:$W$25, COLUMN(T23)-COLUMN($A$2)+1, ROW(T23)-1), 0)</f>
        <v>2279</v>
      </c>
      <c r="V23" s="31">
        <f>ROUND(INDEX(Output!$B$2:$W$25, COLUMN(U23)-COLUMN($A$2)+1, ROW(U23)-1), 0)</f>
        <v>2421</v>
      </c>
      <c r="W23" s="31">
        <f>ROUND(INDEX(Output!$B$2:$W$25, COLUMN(V23)-COLUMN($A$2)+1, ROW(V23)-1), 0)</f>
        <v>2428</v>
      </c>
      <c r="X23" s="31">
        <f>ROUND(INDEX(Output!$B$2:$W$25, COLUMN(W23)-COLUMN($A$2)+1, ROW(W23)-1), 0)</f>
        <v>2364</v>
      </c>
      <c r="Y23" s="31">
        <f>ROUND(INDEX(Output!$B$2:$W$25, COLUMN(X23)-COLUMN($A$2)+1, ROW(X23)-1), 0)</f>
        <v>2279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H29" sqref="H29"/>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Aug_Profiles!B2*INDEX(Aug_Profiles!$AA$2:$AA$23, MATCH(Aug_Profiles!B$1,Aug_Profiles!$Z$2:$Z$23, 0))</f>
        <v>201.70609399999998</v>
      </c>
      <c r="C2" s="32">
        <f>Aug_Profiles!C2*INDEX(Aug_Profiles!$AA$2:$AA$23, MATCH(Aug_Profiles!C$1,Aug_Profiles!$Z$2:$Z$23, 0))</f>
        <v>409.84238000000011</v>
      </c>
      <c r="D2" s="32">
        <f>Aug_Profiles!D2*INDEX(Aug_Profiles!$AA$2:$AA$23, MATCH(Aug_Profiles!D$1,Aug_Profiles!$Z$2:$Z$23, 0))</f>
        <v>17112.850000000002</v>
      </c>
      <c r="E2" s="32">
        <f>Aug_Profiles!E2*INDEX(Aug_Profiles!$AA$2:$AA$23, MATCH(Aug_Profiles!E$1,Aug_Profiles!$Z$2:$Z$23, 0))</f>
        <v>0</v>
      </c>
      <c r="F2" s="32">
        <f>Aug_Profiles!F2*INDEX(Aug_Profiles!$AA$2:$AA$23, MATCH(Aug_Profiles!F$1,Aug_Profiles!$Z$2:$Z$23, 0))</f>
        <v>1912.6789369999999</v>
      </c>
      <c r="G2" s="32">
        <f>Aug_Profiles!G2*INDEX(Aug_Profiles!$AA$2:$AA$23, MATCH(Aug_Profiles!G$1,Aug_Profiles!$Z$2:$Z$23, 0))</f>
        <v>8022.840000000002</v>
      </c>
      <c r="H2" s="32">
        <f>Aug_Profiles!H2*INDEX(Aug_Profiles!$AA$2:$AA$23, MATCH(Aug_Profiles!H$1,Aug_Profiles!$Z$2:$Z$23, 0))</f>
        <v>0</v>
      </c>
      <c r="I2" s="32">
        <f>Aug_Profiles!I2*INDEX(Aug_Profiles!$AA$2:$AA$23, MATCH(Aug_Profiles!I$1,Aug_Profiles!$Z$2:$Z$23, 0))</f>
        <v>254.7</v>
      </c>
      <c r="J2" s="32">
        <f>Aug_Profiles!J2*INDEX(Aug_Profiles!$AA$2:$AA$23, MATCH(Aug_Profiles!J$1,Aug_Profiles!$Z$2:$Z$23, 0))</f>
        <v>1296.8493400000002</v>
      </c>
      <c r="K2" s="32">
        <f>Aug_Profiles!K2*INDEX(Aug_Profiles!$AA$2:$AA$23, MATCH(Aug_Profiles!K$1,Aug_Profiles!$Z$2:$Z$23, 0))</f>
        <v>3117.6249000000003</v>
      </c>
      <c r="L2" s="32">
        <f>Aug_Profiles!L2*INDEX(Aug_Profiles!$AA$2:$AA$23, MATCH(Aug_Profiles!L$1,Aug_Profiles!$Z$2:$Z$23, 0))</f>
        <v>2500</v>
      </c>
      <c r="M2" s="32">
        <f>Aug_Profiles!M2*INDEX(Aug_Profiles!$AA$2:$AA$23, MATCH(Aug_Profiles!M$1,Aug_Profiles!$Z$2:$Z$23, 0))</f>
        <v>2280</v>
      </c>
      <c r="N2" s="32">
        <f>Aug_Profiles!N2*INDEX(Aug_Profiles!$AA$2:$AA$23, MATCH(Aug_Profiles!N$1,Aug_Profiles!$Z$2:$Z$23, 0))</f>
        <v>1457.55</v>
      </c>
      <c r="O2" s="32">
        <f>Aug_Profiles!O2*INDEX(Aug_Profiles!$AA$2:$AA$23, MATCH(Aug_Profiles!O$1,Aug_Profiles!$Z$2:$Z$23, 0))</f>
        <v>13787.409999999998</v>
      </c>
      <c r="P2" s="32">
        <f>Aug_Profiles!P2*INDEX(Aug_Profiles!$AA$2:$AA$23, MATCH(Aug_Profiles!P$1,Aug_Profiles!$Z$2:$Z$23, 0))</f>
        <v>0</v>
      </c>
      <c r="Q2" s="32">
        <f>Aug_Profiles!Q2*INDEX(Aug_Profiles!$AA$2:$AA$23, MATCH(Aug_Profiles!Q$1,Aug_Profiles!$Z$2:$Z$23, 0))</f>
        <v>2.2339841188150404E-2</v>
      </c>
      <c r="R2" s="32">
        <f>Aug_Profiles!R2*INDEX(Aug_Profiles!$AA$2:$AA$23, MATCH(Aug_Profiles!R$1,Aug_Profiles!$Z$2:$Z$23, 0))</f>
        <v>0</v>
      </c>
      <c r="S2" s="32">
        <f>Aug_Profiles!S2*INDEX(Aug_Profiles!$AA$2:$AA$23, MATCH(Aug_Profiles!S$1,Aug_Profiles!$Z$2:$Z$23, 0))</f>
        <v>0</v>
      </c>
      <c r="T2" s="32">
        <f>Aug_Profiles!T2*INDEX(Aug_Profiles!$AA$2:$AA$23, MATCH(Aug_Profiles!T$1,Aug_Profiles!$Z$2:$Z$23, 0))</f>
        <v>0</v>
      </c>
      <c r="U2" s="32">
        <f>Aug_Profiles!U2*INDEX(Aug_Profiles!$AA$2:$AA$23, MATCH(Aug_Profiles!U$1,Aug_Profiles!$Z$2:$Z$23, 0))</f>
        <v>0</v>
      </c>
      <c r="V2" s="32">
        <f>Aug_Profiles!V2*INDEX(Aug_Profiles!$AA$2:$AA$23, MATCH(Aug_Profiles!V$1,Aug_Profiles!$Z$2:$Z$23, 0))</f>
        <v>925.26686945152164</v>
      </c>
      <c r="W2" s="32">
        <f>Aug_Profiles!W2*INDEX(Aug_Profiles!$AA$2:$AA$23, MATCH(Aug_Profiles!W$1,Aug_Profiles!$Z$2:$Z$23, 0))</f>
        <v>2216.9532833043477</v>
      </c>
      <c r="X2" s="33">
        <f t="shared" ref="X2:X25" si="0">SUM(B2:W2)</f>
        <v>55496.294143597064</v>
      </c>
    </row>
    <row r="3" spans="1:24">
      <c r="A3" s="27">
        <v>2</v>
      </c>
      <c r="B3" s="32">
        <f>Aug_Profiles!B3*INDEX(Aug_Profiles!$AA$2:$AA$23, MATCH(Aug_Profiles!B$1,Aug_Profiles!$Z$2:$Z$23, 0))</f>
        <v>201.70609399999998</v>
      </c>
      <c r="C3" s="32">
        <f>Aug_Profiles!C3*INDEX(Aug_Profiles!$AA$2:$AA$23, MATCH(Aug_Profiles!C$1,Aug_Profiles!$Z$2:$Z$23, 0))</f>
        <v>409.84238000000011</v>
      </c>
      <c r="D3" s="32">
        <f>Aug_Profiles!D3*INDEX(Aug_Profiles!$AA$2:$AA$23, MATCH(Aug_Profiles!D$1,Aug_Profiles!$Z$2:$Z$23, 0))</f>
        <v>17112.850000000002</v>
      </c>
      <c r="E3" s="32">
        <f>Aug_Profiles!E3*INDEX(Aug_Profiles!$AA$2:$AA$23, MATCH(Aug_Profiles!E$1,Aug_Profiles!$Z$2:$Z$23, 0))</f>
        <v>0</v>
      </c>
      <c r="F3" s="32">
        <f>Aug_Profiles!F3*INDEX(Aug_Profiles!$AA$2:$AA$23, MATCH(Aug_Profiles!F$1,Aug_Profiles!$Z$2:$Z$23, 0))</f>
        <v>1912.6789369999999</v>
      </c>
      <c r="G3" s="32">
        <f>Aug_Profiles!G3*INDEX(Aug_Profiles!$AA$2:$AA$23, MATCH(Aug_Profiles!G$1,Aug_Profiles!$Z$2:$Z$23, 0))</f>
        <v>8022.840000000002</v>
      </c>
      <c r="H3" s="32">
        <f>Aug_Profiles!H3*INDEX(Aug_Profiles!$AA$2:$AA$23, MATCH(Aug_Profiles!H$1,Aug_Profiles!$Z$2:$Z$23, 0))</f>
        <v>0</v>
      </c>
      <c r="I3" s="32">
        <f>Aug_Profiles!I3*INDEX(Aug_Profiles!$AA$2:$AA$23, MATCH(Aug_Profiles!I$1,Aug_Profiles!$Z$2:$Z$23, 0))</f>
        <v>254.7</v>
      </c>
      <c r="J3" s="32">
        <f>Aug_Profiles!J3*INDEX(Aug_Profiles!$AA$2:$AA$23, MATCH(Aug_Profiles!J$1,Aug_Profiles!$Z$2:$Z$23, 0))</f>
        <v>1296.8493400000002</v>
      </c>
      <c r="K3" s="32">
        <f>Aug_Profiles!K3*INDEX(Aug_Profiles!$AA$2:$AA$23, MATCH(Aug_Profiles!K$1,Aug_Profiles!$Z$2:$Z$23, 0))</f>
        <v>3117.6249000000003</v>
      </c>
      <c r="L3" s="32">
        <f>Aug_Profiles!L3*INDEX(Aug_Profiles!$AA$2:$AA$23, MATCH(Aug_Profiles!L$1,Aug_Profiles!$Z$2:$Z$23, 0))</f>
        <v>2500</v>
      </c>
      <c r="M3" s="32">
        <f>Aug_Profiles!M3*INDEX(Aug_Profiles!$AA$2:$AA$23, MATCH(Aug_Profiles!M$1,Aug_Profiles!$Z$2:$Z$23, 0))</f>
        <v>2280</v>
      </c>
      <c r="N3" s="32">
        <f>Aug_Profiles!N3*INDEX(Aug_Profiles!$AA$2:$AA$23, MATCH(Aug_Profiles!N$1,Aug_Profiles!$Z$2:$Z$23, 0))</f>
        <v>1457.55</v>
      </c>
      <c r="O3" s="32">
        <f>Aug_Profiles!O3*INDEX(Aug_Profiles!$AA$2:$AA$23, MATCH(Aug_Profiles!O$1,Aug_Profiles!$Z$2:$Z$23, 0))</f>
        <v>13787.409999999998</v>
      </c>
      <c r="P3" s="32">
        <f>Aug_Profiles!P3*INDEX(Aug_Profiles!$AA$2:$AA$23, MATCH(Aug_Profiles!P$1,Aug_Profiles!$Z$2:$Z$23, 0))</f>
        <v>0</v>
      </c>
      <c r="Q3" s="32">
        <f>Aug_Profiles!Q3*INDEX(Aug_Profiles!$AA$2:$AA$23, MATCH(Aug_Profiles!Q$1,Aug_Profiles!$Z$2:$Z$23, 0))</f>
        <v>1.5149341370469152E-2</v>
      </c>
      <c r="R3" s="32">
        <f>Aug_Profiles!R3*INDEX(Aug_Profiles!$AA$2:$AA$23, MATCH(Aug_Profiles!R$1,Aug_Profiles!$Z$2:$Z$23, 0))</f>
        <v>0</v>
      </c>
      <c r="S3" s="32">
        <f>Aug_Profiles!S3*INDEX(Aug_Profiles!$AA$2:$AA$23, MATCH(Aug_Profiles!S$1,Aug_Profiles!$Z$2:$Z$23, 0))</f>
        <v>0</v>
      </c>
      <c r="T3" s="32">
        <f>Aug_Profiles!T3*INDEX(Aug_Profiles!$AA$2:$AA$23, MATCH(Aug_Profiles!T$1,Aug_Profiles!$Z$2:$Z$23, 0))</f>
        <v>0</v>
      </c>
      <c r="U3" s="32">
        <f>Aug_Profiles!U3*INDEX(Aug_Profiles!$AA$2:$AA$23, MATCH(Aug_Profiles!U$1,Aug_Profiles!$Z$2:$Z$23, 0))</f>
        <v>0</v>
      </c>
      <c r="V3" s="32">
        <f>Aug_Profiles!V3*INDEX(Aug_Profiles!$AA$2:$AA$23, MATCH(Aug_Profiles!V$1,Aug_Profiles!$Z$2:$Z$23, 0))</f>
        <v>918.14034637995519</v>
      </c>
      <c r="W3" s="32">
        <f>Aug_Profiles!W3*INDEX(Aug_Profiles!$AA$2:$AA$23, MATCH(Aug_Profiles!W$1,Aug_Profiles!$Z$2:$Z$23, 0))</f>
        <v>2151.5630791469189</v>
      </c>
      <c r="X3" s="33">
        <f t="shared" si="0"/>
        <v>55423.770225868248</v>
      </c>
    </row>
    <row r="4" spans="1:24">
      <c r="A4" s="27">
        <v>3</v>
      </c>
      <c r="B4" s="32">
        <f>Aug_Profiles!B4*INDEX(Aug_Profiles!$AA$2:$AA$23, MATCH(Aug_Profiles!B$1,Aug_Profiles!$Z$2:$Z$23, 0))</f>
        <v>201.70609399999998</v>
      </c>
      <c r="C4" s="32">
        <f>Aug_Profiles!C4*INDEX(Aug_Profiles!$AA$2:$AA$23, MATCH(Aug_Profiles!C$1,Aug_Profiles!$Z$2:$Z$23, 0))</f>
        <v>409.84238000000011</v>
      </c>
      <c r="D4" s="32">
        <f>Aug_Profiles!D4*INDEX(Aug_Profiles!$AA$2:$AA$23, MATCH(Aug_Profiles!D$1,Aug_Profiles!$Z$2:$Z$23, 0))</f>
        <v>17112.850000000002</v>
      </c>
      <c r="E4" s="32">
        <f>Aug_Profiles!E4*INDEX(Aug_Profiles!$AA$2:$AA$23, MATCH(Aug_Profiles!E$1,Aug_Profiles!$Z$2:$Z$23, 0))</f>
        <v>0</v>
      </c>
      <c r="F4" s="32">
        <f>Aug_Profiles!F4*INDEX(Aug_Profiles!$AA$2:$AA$23, MATCH(Aug_Profiles!F$1,Aug_Profiles!$Z$2:$Z$23, 0))</f>
        <v>1912.6789369999999</v>
      </c>
      <c r="G4" s="32">
        <f>Aug_Profiles!G4*INDEX(Aug_Profiles!$AA$2:$AA$23, MATCH(Aug_Profiles!G$1,Aug_Profiles!$Z$2:$Z$23, 0))</f>
        <v>8022.840000000002</v>
      </c>
      <c r="H4" s="32">
        <f>Aug_Profiles!H4*INDEX(Aug_Profiles!$AA$2:$AA$23, MATCH(Aug_Profiles!H$1,Aug_Profiles!$Z$2:$Z$23, 0))</f>
        <v>0</v>
      </c>
      <c r="I4" s="32">
        <f>Aug_Profiles!I4*INDEX(Aug_Profiles!$AA$2:$AA$23, MATCH(Aug_Profiles!I$1,Aug_Profiles!$Z$2:$Z$23, 0))</f>
        <v>254.7</v>
      </c>
      <c r="J4" s="32">
        <f>Aug_Profiles!J4*INDEX(Aug_Profiles!$AA$2:$AA$23, MATCH(Aug_Profiles!J$1,Aug_Profiles!$Z$2:$Z$23, 0))</f>
        <v>1296.8493400000002</v>
      </c>
      <c r="K4" s="32">
        <f>Aug_Profiles!K4*INDEX(Aug_Profiles!$AA$2:$AA$23, MATCH(Aug_Profiles!K$1,Aug_Profiles!$Z$2:$Z$23, 0))</f>
        <v>3117.6249000000003</v>
      </c>
      <c r="L4" s="32">
        <f>Aug_Profiles!L4*INDEX(Aug_Profiles!$AA$2:$AA$23, MATCH(Aug_Profiles!L$1,Aug_Profiles!$Z$2:$Z$23, 0))</f>
        <v>2500</v>
      </c>
      <c r="M4" s="32">
        <f>Aug_Profiles!M4*INDEX(Aug_Profiles!$AA$2:$AA$23, MATCH(Aug_Profiles!M$1,Aug_Profiles!$Z$2:$Z$23, 0))</f>
        <v>2280</v>
      </c>
      <c r="N4" s="32">
        <f>Aug_Profiles!N4*INDEX(Aug_Profiles!$AA$2:$AA$23, MATCH(Aug_Profiles!N$1,Aug_Profiles!$Z$2:$Z$23, 0))</f>
        <v>1457.55</v>
      </c>
      <c r="O4" s="32">
        <f>Aug_Profiles!O4*INDEX(Aug_Profiles!$AA$2:$AA$23, MATCH(Aug_Profiles!O$1,Aug_Profiles!$Z$2:$Z$23, 0))</f>
        <v>13787.409999999998</v>
      </c>
      <c r="P4" s="32">
        <f>Aug_Profiles!P4*INDEX(Aug_Profiles!$AA$2:$AA$23, MATCH(Aug_Profiles!P$1,Aug_Profiles!$Z$2:$Z$23, 0))</f>
        <v>0</v>
      </c>
      <c r="Q4" s="32">
        <f>Aug_Profiles!Q4*INDEX(Aug_Profiles!$AA$2:$AA$23, MATCH(Aug_Profiles!Q$1,Aug_Profiles!$Z$2:$Z$23, 0))</f>
        <v>1.0718257869717817E-2</v>
      </c>
      <c r="R4" s="32">
        <f>Aug_Profiles!R4*INDEX(Aug_Profiles!$AA$2:$AA$23, MATCH(Aug_Profiles!R$1,Aug_Profiles!$Z$2:$Z$23, 0))</f>
        <v>0</v>
      </c>
      <c r="S4" s="32">
        <f>Aug_Profiles!S4*INDEX(Aug_Profiles!$AA$2:$AA$23, MATCH(Aug_Profiles!S$1,Aug_Profiles!$Z$2:$Z$23, 0))</f>
        <v>0</v>
      </c>
      <c r="T4" s="32">
        <f>Aug_Profiles!T4*INDEX(Aug_Profiles!$AA$2:$AA$23, MATCH(Aug_Profiles!T$1,Aug_Profiles!$Z$2:$Z$23, 0))</f>
        <v>0</v>
      </c>
      <c r="U4" s="32">
        <f>Aug_Profiles!U4*INDEX(Aug_Profiles!$AA$2:$AA$23, MATCH(Aug_Profiles!U$1,Aug_Profiles!$Z$2:$Z$23, 0))</f>
        <v>0</v>
      </c>
      <c r="V4" s="32">
        <f>Aug_Profiles!V4*INDEX(Aug_Profiles!$AA$2:$AA$23, MATCH(Aug_Profiles!V$1,Aug_Profiles!$Z$2:$Z$23, 0))</f>
        <v>853.81283456245808</v>
      </c>
      <c r="W4" s="32">
        <f>Aug_Profiles!W4*INDEX(Aug_Profiles!$AA$2:$AA$23, MATCH(Aug_Profiles!W$1,Aug_Profiles!$Z$2:$Z$23, 0))</f>
        <v>1939.5029522992286</v>
      </c>
      <c r="X4" s="33">
        <f t="shared" si="0"/>
        <v>55147.378156119557</v>
      </c>
    </row>
    <row r="5" spans="1:24">
      <c r="A5" s="27">
        <v>4</v>
      </c>
      <c r="B5" s="32">
        <f>Aug_Profiles!B5*INDEX(Aug_Profiles!$AA$2:$AA$23, MATCH(Aug_Profiles!B$1,Aug_Profiles!$Z$2:$Z$23, 0))</f>
        <v>201.70609399999998</v>
      </c>
      <c r="C5" s="32">
        <f>Aug_Profiles!C5*INDEX(Aug_Profiles!$AA$2:$AA$23, MATCH(Aug_Profiles!C$1,Aug_Profiles!$Z$2:$Z$23, 0))</f>
        <v>409.84238000000011</v>
      </c>
      <c r="D5" s="32">
        <f>Aug_Profiles!D5*INDEX(Aug_Profiles!$AA$2:$AA$23, MATCH(Aug_Profiles!D$1,Aug_Profiles!$Z$2:$Z$23, 0))</f>
        <v>17112.850000000002</v>
      </c>
      <c r="E5" s="32">
        <f>Aug_Profiles!E5*INDEX(Aug_Profiles!$AA$2:$AA$23, MATCH(Aug_Profiles!E$1,Aug_Profiles!$Z$2:$Z$23, 0))</f>
        <v>0</v>
      </c>
      <c r="F5" s="32">
        <f>Aug_Profiles!F5*INDEX(Aug_Profiles!$AA$2:$AA$23, MATCH(Aug_Profiles!F$1,Aug_Profiles!$Z$2:$Z$23, 0))</f>
        <v>1912.6789369999999</v>
      </c>
      <c r="G5" s="32">
        <f>Aug_Profiles!G5*INDEX(Aug_Profiles!$AA$2:$AA$23, MATCH(Aug_Profiles!G$1,Aug_Profiles!$Z$2:$Z$23, 0))</f>
        <v>8022.840000000002</v>
      </c>
      <c r="H5" s="32">
        <f>Aug_Profiles!H5*INDEX(Aug_Profiles!$AA$2:$AA$23, MATCH(Aug_Profiles!H$1,Aug_Profiles!$Z$2:$Z$23, 0))</f>
        <v>0</v>
      </c>
      <c r="I5" s="32">
        <f>Aug_Profiles!I5*INDEX(Aug_Profiles!$AA$2:$AA$23, MATCH(Aug_Profiles!I$1,Aug_Profiles!$Z$2:$Z$23, 0))</f>
        <v>254.7</v>
      </c>
      <c r="J5" s="32">
        <f>Aug_Profiles!J5*INDEX(Aug_Profiles!$AA$2:$AA$23, MATCH(Aug_Profiles!J$1,Aug_Profiles!$Z$2:$Z$23, 0))</f>
        <v>1296.8493400000002</v>
      </c>
      <c r="K5" s="32">
        <f>Aug_Profiles!K5*INDEX(Aug_Profiles!$AA$2:$AA$23, MATCH(Aug_Profiles!K$1,Aug_Profiles!$Z$2:$Z$23, 0))</f>
        <v>3117.6249000000003</v>
      </c>
      <c r="L5" s="32">
        <f>Aug_Profiles!L5*INDEX(Aug_Profiles!$AA$2:$AA$23, MATCH(Aug_Profiles!L$1,Aug_Profiles!$Z$2:$Z$23, 0))</f>
        <v>2500</v>
      </c>
      <c r="M5" s="32">
        <f>Aug_Profiles!M5*INDEX(Aug_Profiles!$AA$2:$AA$23, MATCH(Aug_Profiles!M$1,Aug_Profiles!$Z$2:$Z$23, 0))</f>
        <v>2280</v>
      </c>
      <c r="N5" s="32">
        <f>Aug_Profiles!N5*INDEX(Aug_Profiles!$AA$2:$AA$23, MATCH(Aug_Profiles!N$1,Aug_Profiles!$Z$2:$Z$23, 0))</f>
        <v>1457.55</v>
      </c>
      <c r="O5" s="32">
        <f>Aug_Profiles!O5*INDEX(Aug_Profiles!$AA$2:$AA$23, MATCH(Aug_Profiles!O$1,Aug_Profiles!$Z$2:$Z$23, 0))</f>
        <v>13787.409999999998</v>
      </c>
      <c r="P5" s="32">
        <f>Aug_Profiles!P5*INDEX(Aug_Profiles!$AA$2:$AA$23, MATCH(Aug_Profiles!P$1,Aug_Profiles!$Z$2:$Z$23, 0))</f>
        <v>0</v>
      </c>
      <c r="Q5" s="32">
        <f>Aug_Profiles!Q5*INDEX(Aug_Profiles!$AA$2:$AA$23, MATCH(Aug_Profiles!Q$1,Aug_Profiles!$Z$2:$Z$23, 0))</f>
        <v>7.1755541153012891E-3</v>
      </c>
      <c r="R5" s="32">
        <f>Aug_Profiles!R5*INDEX(Aug_Profiles!$AA$2:$AA$23, MATCH(Aug_Profiles!R$1,Aug_Profiles!$Z$2:$Z$23, 0))</f>
        <v>0</v>
      </c>
      <c r="S5" s="32">
        <f>Aug_Profiles!S5*INDEX(Aug_Profiles!$AA$2:$AA$23, MATCH(Aug_Profiles!S$1,Aug_Profiles!$Z$2:$Z$23, 0))</f>
        <v>0</v>
      </c>
      <c r="T5" s="32">
        <f>Aug_Profiles!T5*INDEX(Aug_Profiles!$AA$2:$AA$23, MATCH(Aug_Profiles!T$1,Aug_Profiles!$Z$2:$Z$23, 0))</f>
        <v>0</v>
      </c>
      <c r="U5" s="32">
        <f>Aug_Profiles!U5*INDEX(Aug_Profiles!$AA$2:$AA$23, MATCH(Aug_Profiles!U$1,Aug_Profiles!$Z$2:$Z$23, 0))</f>
        <v>0</v>
      </c>
      <c r="V5" s="32">
        <f>Aug_Profiles!V5*INDEX(Aug_Profiles!$AA$2:$AA$23, MATCH(Aug_Profiles!V$1,Aug_Profiles!$Z$2:$Z$23, 0))</f>
        <v>757.47682817482587</v>
      </c>
      <c r="W5" s="32">
        <f>Aug_Profiles!W5*INDEX(Aug_Profiles!$AA$2:$AA$23, MATCH(Aug_Profiles!W$1,Aug_Profiles!$Z$2:$Z$23, 0))</f>
        <v>1676.1862715477412</v>
      </c>
      <c r="X5" s="33">
        <f t="shared" si="0"/>
        <v>54787.721926276681</v>
      </c>
    </row>
    <row r="6" spans="1:24">
      <c r="A6" s="27">
        <v>5</v>
      </c>
      <c r="B6" s="32">
        <f>Aug_Profiles!B6*INDEX(Aug_Profiles!$AA$2:$AA$23, MATCH(Aug_Profiles!B$1,Aug_Profiles!$Z$2:$Z$23, 0))</f>
        <v>201.70609399999998</v>
      </c>
      <c r="C6" s="32">
        <f>Aug_Profiles!C6*INDEX(Aug_Profiles!$AA$2:$AA$23, MATCH(Aug_Profiles!C$1,Aug_Profiles!$Z$2:$Z$23, 0))</f>
        <v>409.84238000000011</v>
      </c>
      <c r="D6" s="32">
        <f>Aug_Profiles!D6*INDEX(Aug_Profiles!$AA$2:$AA$23, MATCH(Aug_Profiles!D$1,Aug_Profiles!$Z$2:$Z$23, 0))</f>
        <v>17112.850000000002</v>
      </c>
      <c r="E6" s="32">
        <f>Aug_Profiles!E6*INDEX(Aug_Profiles!$AA$2:$AA$23, MATCH(Aug_Profiles!E$1,Aug_Profiles!$Z$2:$Z$23, 0))</f>
        <v>0</v>
      </c>
      <c r="F6" s="32">
        <f>Aug_Profiles!F6*INDEX(Aug_Profiles!$AA$2:$AA$23, MATCH(Aug_Profiles!F$1,Aug_Profiles!$Z$2:$Z$23, 0))</f>
        <v>1912.6789369999999</v>
      </c>
      <c r="G6" s="32">
        <f>Aug_Profiles!G6*INDEX(Aug_Profiles!$AA$2:$AA$23, MATCH(Aug_Profiles!G$1,Aug_Profiles!$Z$2:$Z$23, 0))</f>
        <v>8022.840000000002</v>
      </c>
      <c r="H6" s="32">
        <f>Aug_Profiles!H6*INDEX(Aug_Profiles!$AA$2:$AA$23, MATCH(Aug_Profiles!H$1,Aug_Profiles!$Z$2:$Z$23, 0))</f>
        <v>0</v>
      </c>
      <c r="I6" s="32">
        <f>Aug_Profiles!I6*INDEX(Aug_Profiles!$AA$2:$AA$23, MATCH(Aug_Profiles!I$1,Aug_Profiles!$Z$2:$Z$23, 0))</f>
        <v>254.7</v>
      </c>
      <c r="J6" s="32">
        <f>Aug_Profiles!J6*INDEX(Aug_Profiles!$AA$2:$AA$23, MATCH(Aug_Profiles!J$1,Aug_Profiles!$Z$2:$Z$23, 0))</f>
        <v>1296.8493400000002</v>
      </c>
      <c r="K6" s="32">
        <f>Aug_Profiles!K6*INDEX(Aug_Profiles!$AA$2:$AA$23, MATCH(Aug_Profiles!K$1,Aug_Profiles!$Z$2:$Z$23, 0))</f>
        <v>3117.6249000000003</v>
      </c>
      <c r="L6" s="32">
        <f>Aug_Profiles!L6*INDEX(Aug_Profiles!$AA$2:$AA$23, MATCH(Aug_Profiles!L$1,Aug_Profiles!$Z$2:$Z$23, 0))</f>
        <v>2500</v>
      </c>
      <c r="M6" s="32">
        <f>Aug_Profiles!M6*INDEX(Aug_Profiles!$AA$2:$AA$23, MATCH(Aug_Profiles!M$1,Aug_Profiles!$Z$2:$Z$23, 0))</f>
        <v>2280</v>
      </c>
      <c r="N6" s="32">
        <f>Aug_Profiles!N6*INDEX(Aug_Profiles!$AA$2:$AA$23, MATCH(Aug_Profiles!N$1,Aug_Profiles!$Z$2:$Z$23, 0))</f>
        <v>1457.55</v>
      </c>
      <c r="O6" s="32">
        <f>Aug_Profiles!O6*INDEX(Aug_Profiles!$AA$2:$AA$23, MATCH(Aug_Profiles!O$1,Aug_Profiles!$Z$2:$Z$23, 0))</f>
        <v>13787.409999999998</v>
      </c>
      <c r="P6" s="32">
        <f>Aug_Profiles!P6*INDEX(Aug_Profiles!$AA$2:$AA$23, MATCH(Aug_Profiles!P$1,Aug_Profiles!$Z$2:$Z$23, 0))</f>
        <v>0</v>
      </c>
      <c r="Q6" s="32">
        <f>Aug_Profiles!Q6*INDEX(Aug_Profiles!$AA$2:$AA$23, MATCH(Aug_Profiles!Q$1,Aug_Profiles!$Z$2:$Z$23, 0))</f>
        <v>3.8699051525571226E-3</v>
      </c>
      <c r="R6" s="32">
        <f>Aug_Profiles!R6*INDEX(Aug_Profiles!$AA$2:$AA$23, MATCH(Aug_Profiles!R$1,Aug_Profiles!$Z$2:$Z$23, 0))</f>
        <v>0</v>
      </c>
      <c r="S6" s="32">
        <f>Aug_Profiles!S6*INDEX(Aug_Profiles!$AA$2:$AA$23, MATCH(Aug_Profiles!S$1,Aug_Profiles!$Z$2:$Z$23, 0))</f>
        <v>0</v>
      </c>
      <c r="T6" s="32">
        <f>Aug_Profiles!T6*INDEX(Aug_Profiles!$AA$2:$AA$23, MATCH(Aug_Profiles!T$1,Aug_Profiles!$Z$2:$Z$23, 0))</f>
        <v>0</v>
      </c>
      <c r="U6" s="32">
        <f>Aug_Profiles!U6*INDEX(Aug_Profiles!$AA$2:$AA$23, MATCH(Aug_Profiles!U$1,Aug_Profiles!$Z$2:$Z$23, 0))</f>
        <v>0</v>
      </c>
      <c r="V6" s="32">
        <f>Aug_Profiles!V6*INDEX(Aug_Profiles!$AA$2:$AA$23, MATCH(Aug_Profiles!V$1,Aug_Profiles!$Z$2:$Z$23, 0))</f>
        <v>658.18420176656173</v>
      </c>
      <c r="W6" s="32">
        <f>Aug_Profiles!W6*INDEX(Aug_Profiles!$AA$2:$AA$23, MATCH(Aug_Profiles!W$1,Aug_Profiles!$Z$2:$Z$23, 0))</f>
        <v>1372.6807935745653</v>
      </c>
      <c r="X6" s="33">
        <f t="shared" si="0"/>
        <v>54384.920516246282</v>
      </c>
    </row>
    <row r="7" spans="1:24">
      <c r="A7" s="27">
        <v>6</v>
      </c>
      <c r="B7" s="32">
        <f>Aug_Profiles!B7*INDEX(Aug_Profiles!$AA$2:$AA$23, MATCH(Aug_Profiles!B$1,Aug_Profiles!$Z$2:$Z$23, 0))</f>
        <v>201.70609399999998</v>
      </c>
      <c r="C7" s="32">
        <f>Aug_Profiles!C7*INDEX(Aug_Profiles!$AA$2:$AA$23, MATCH(Aug_Profiles!C$1,Aug_Profiles!$Z$2:$Z$23, 0))</f>
        <v>409.84238000000011</v>
      </c>
      <c r="D7" s="32">
        <f>Aug_Profiles!D7*INDEX(Aug_Profiles!$AA$2:$AA$23, MATCH(Aug_Profiles!D$1,Aug_Profiles!$Z$2:$Z$23, 0))</f>
        <v>17112.850000000002</v>
      </c>
      <c r="E7" s="32">
        <f>Aug_Profiles!E7*INDEX(Aug_Profiles!$AA$2:$AA$23, MATCH(Aug_Profiles!E$1,Aug_Profiles!$Z$2:$Z$23, 0))</f>
        <v>0</v>
      </c>
      <c r="F7" s="32">
        <f>Aug_Profiles!F7*INDEX(Aug_Profiles!$AA$2:$AA$23, MATCH(Aug_Profiles!F$1,Aug_Profiles!$Z$2:$Z$23, 0))</f>
        <v>1912.6789369999999</v>
      </c>
      <c r="G7" s="32">
        <f>Aug_Profiles!G7*INDEX(Aug_Profiles!$AA$2:$AA$23, MATCH(Aug_Profiles!G$1,Aug_Profiles!$Z$2:$Z$23, 0))</f>
        <v>8022.840000000002</v>
      </c>
      <c r="H7" s="32">
        <f>Aug_Profiles!H7*INDEX(Aug_Profiles!$AA$2:$AA$23, MATCH(Aug_Profiles!H$1,Aug_Profiles!$Z$2:$Z$23, 0))</f>
        <v>0</v>
      </c>
      <c r="I7" s="32">
        <f>Aug_Profiles!I7*INDEX(Aug_Profiles!$AA$2:$AA$23, MATCH(Aug_Profiles!I$1,Aug_Profiles!$Z$2:$Z$23, 0))</f>
        <v>254.7</v>
      </c>
      <c r="J7" s="32">
        <f>Aug_Profiles!J7*INDEX(Aug_Profiles!$AA$2:$AA$23, MATCH(Aug_Profiles!J$1,Aug_Profiles!$Z$2:$Z$23, 0))</f>
        <v>1296.8493400000002</v>
      </c>
      <c r="K7" s="32">
        <f>Aug_Profiles!K7*INDEX(Aug_Profiles!$AA$2:$AA$23, MATCH(Aug_Profiles!K$1,Aug_Profiles!$Z$2:$Z$23, 0))</f>
        <v>3117.6249000000003</v>
      </c>
      <c r="L7" s="32">
        <f>Aug_Profiles!L7*INDEX(Aug_Profiles!$AA$2:$AA$23, MATCH(Aug_Profiles!L$1,Aug_Profiles!$Z$2:$Z$23, 0))</f>
        <v>2500</v>
      </c>
      <c r="M7" s="32">
        <f>Aug_Profiles!M7*INDEX(Aug_Profiles!$AA$2:$AA$23, MATCH(Aug_Profiles!M$1,Aug_Profiles!$Z$2:$Z$23, 0))</f>
        <v>2280</v>
      </c>
      <c r="N7" s="32">
        <f>Aug_Profiles!N7*INDEX(Aug_Profiles!$AA$2:$AA$23, MATCH(Aug_Profiles!N$1,Aug_Profiles!$Z$2:$Z$23, 0))</f>
        <v>1457.55</v>
      </c>
      <c r="O7" s="32">
        <f>Aug_Profiles!O7*INDEX(Aug_Profiles!$AA$2:$AA$23, MATCH(Aug_Profiles!O$1,Aug_Profiles!$Z$2:$Z$23, 0))</f>
        <v>13787.409999999998</v>
      </c>
      <c r="P7" s="32">
        <f>Aug_Profiles!P7*INDEX(Aug_Profiles!$AA$2:$AA$23, MATCH(Aug_Profiles!P$1,Aug_Profiles!$Z$2:$Z$23, 0))</f>
        <v>0</v>
      </c>
      <c r="Q7" s="32">
        <f>Aug_Profiles!Q7*INDEX(Aug_Profiles!$AA$2:$AA$23, MATCH(Aug_Profiles!Q$1,Aug_Profiles!$Z$2:$Z$23, 0))</f>
        <v>7.6902064017032798E-3</v>
      </c>
      <c r="R7" s="32">
        <f>Aug_Profiles!R7*INDEX(Aug_Profiles!$AA$2:$AA$23, MATCH(Aug_Profiles!R$1,Aug_Profiles!$Z$2:$Z$23, 0))</f>
        <v>0</v>
      </c>
      <c r="S7" s="32">
        <f>Aug_Profiles!S7*INDEX(Aug_Profiles!$AA$2:$AA$23, MATCH(Aug_Profiles!S$1,Aug_Profiles!$Z$2:$Z$23, 0))</f>
        <v>0</v>
      </c>
      <c r="T7" s="32">
        <f>Aug_Profiles!T7*INDEX(Aug_Profiles!$AA$2:$AA$23, MATCH(Aug_Profiles!T$1,Aug_Profiles!$Z$2:$Z$23, 0))</f>
        <v>0</v>
      </c>
      <c r="U7" s="32">
        <f>Aug_Profiles!U7*INDEX(Aug_Profiles!$AA$2:$AA$23, MATCH(Aug_Profiles!U$1,Aug_Profiles!$Z$2:$Z$23, 0))</f>
        <v>0</v>
      </c>
      <c r="V7" s="32">
        <f>Aug_Profiles!V7*INDEX(Aug_Profiles!$AA$2:$AA$23, MATCH(Aug_Profiles!V$1,Aug_Profiles!$Z$2:$Z$23, 0))</f>
        <v>578.48091688596912</v>
      </c>
      <c r="W7" s="32">
        <f>Aug_Profiles!W7*INDEX(Aug_Profiles!$AA$2:$AA$23, MATCH(Aug_Profiles!W$1,Aug_Profiles!$Z$2:$Z$23, 0))</f>
        <v>1167.4554859335885</v>
      </c>
      <c r="X7" s="33">
        <f t="shared" si="0"/>
        <v>54099.995744025968</v>
      </c>
    </row>
    <row r="8" spans="1:24">
      <c r="A8" s="27">
        <v>7</v>
      </c>
      <c r="B8" s="32">
        <f>Aug_Profiles!B8*INDEX(Aug_Profiles!$AA$2:$AA$23, MATCH(Aug_Profiles!B$1,Aug_Profiles!$Z$2:$Z$23, 0))</f>
        <v>201.70609399999998</v>
      </c>
      <c r="C8" s="32">
        <f>Aug_Profiles!C8*INDEX(Aug_Profiles!$AA$2:$AA$23, MATCH(Aug_Profiles!C$1,Aug_Profiles!$Z$2:$Z$23, 0))</f>
        <v>409.84238000000011</v>
      </c>
      <c r="D8" s="32">
        <f>Aug_Profiles!D8*INDEX(Aug_Profiles!$AA$2:$AA$23, MATCH(Aug_Profiles!D$1,Aug_Profiles!$Z$2:$Z$23, 0))</f>
        <v>17112.850000000002</v>
      </c>
      <c r="E8" s="32">
        <f>Aug_Profiles!E8*INDEX(Aug_Profiles!$AA$2:$AA$23, MATCH(Aug_Profiles!E$1,Aug_Profiles!$Z$2:$Z$23, 0))</f>
        <v>0</v>
      </c>
      <c r="F8" s="32">
        <f>Aug_Profiles!F8*INDEX(Aug_Profiles!$AA$2:$AA$23, MATCH(Aug_Profiles!F$1,Aug_Profiles!$Z$2:$Z$23, 0))</f>
        <v>1912.6789369999999</v>
      </c>
      <c r="G8" s="32">
        <f>Aug_Profiles!G8*INDEX(Aug_Profiles!$AA$2:$AA$23, MATCH(Aug_Profiles!G$1,Aug_Profiles!$Z$2:$Z$23, 0))</f>
        <v>8022.840000000002</v>
      </c>
      <c r="H8" s="32">
        <f>Aug_Profiles!H8*INDEX(Aug_Profiles!$AA$2:$AA$23, MATCH(Aug_Profiles!H$1,Aug_Profiles!$Z$2:$Z$23, 0))</f>
        <v>0</v>
      </c>
      <c r="I8" s="32">
        <f>Aug_Profiles!I8*INDEX(Aug_Profiles!$AA$2:$AA$23, MATCH(Aug_Profiles!I$1,Aug_Profiles!$Z$2:$Z$23, 0))</f>
        <v>254.7</v>
      </c>
      <c r="J8" s="32">
        <f>Aug_Profiles!J8*INDEX(Aug_Profiles!$AA$2:$AA$23, MATCH(Aug_Profiles!J$1,Aug_Profiles!$Z$2:$Z$23, 0))</f>
        <v>1296.8493400000002</v>
      </c>
      <c r="K8" s="32">
        <f>Aug_Profiles!K8*INDEX(Aug_Profiles!$AA$2:$AA$23, MATCH(Aug_Profiles!K$1,Aug_Profiles!$Z$2:$Z$23, 0))</f>
        <v>3117.6249000000003</v>
      </c>
      <c r="L8" s="32">
        <f>Aug_Profiles!L8*INDEX(Aug_Profiles!$AA$2:$AA$23, MATCH(Aug_Profiles!L$1,Aug_Profiles!$Z$2:$Z$23, 0))</f>
        <v>2500</v>
      </c>
      <c r="M8" s="32">
        <f>Aug_Profiles!M8*INDEX(Aug_Profiles!$AA$2:$AA$23, MATCH(Aug_Profiles!M$1,Aug_Profiles!$Z$2:$Z$23, 0))</f>
        <v>2280</v>
      </c>
      <c r="N8" s="32">
        <f>Aug_Profiles!N8*INDEX(Aug_Profiles!$AA$2:$AA$23, MATCH(Aug_Profiles!N$1,Aug_Profiles!$Z$2:$Z$23, 0))</f>
        <v>1457.55</v>
      </c>
      <c r="O8" s="32">
        <f>Aug_Profiles!O8*INDEX(Aug_Profiles!$AA$2:$AA$23, MATCH(Aug_Profiles!O$1,Aug_Profiles!$Z$2:$Z$23, 0))</f>
        <v>13787.409999999998</v>
      </c>
      <c r="P8" s="32">
        <f>Aug_Profiles!P8*INDEX(Aug_Profiles!$AA$2:$AA$23, MATCH(Aug_Profiles!P$1,Aug_Profiles!$Z$2:$Z$23, 0))</f>
        <v>13.311868089258045</v>
      </c>
      <c r="Q8" s="32">
        <f>Aug_Profiles!Q8*INDEX(Aug_Profiles!$AA$2:$AA$23, MATCH(Aug_Profiles!Q$1,Aug_Profiles!$Z$2:$Z$23, 0))</f>
        <v>119.22869663647536</v>
      </c>
      <c r="R8" s="32">
        <f>Aug_Profiles!R8*INDEX(Aug_Profiles!$AA$2:$AA$23, MATCH(Aug_Profiles!R$1,Aug_Profiles!$Z$2:$Z$23, 0))</f>
        <v>0</v>
      </c>
      <c r="S8" s="32">
        <f>Aug_Profiles!S8*INDEX(Aug_Profiles!$AA$2:$AA$23, MATCH(Aug_Profiles!S$1,Aug_Profiles!$Z$2:$Z$23, 0))</f>
        <v>0</v>
      </c>
      <c r="T8" s="32">
        <f>Aug_Profiles!T8*INDEX(Aug_Profiles!$AA$2:$AA$23, MATCH(Aug_Profiles!T$1,Aug_Profiles!$Z$2:$Z$23, 0))</f>
        <v>51.547189008861757</v>
      </c>
      <c r="U8" s="32">
        <f>Aug_Profiles!U8*INDEX(Aug_Profiles!$AA$2:$AA$23, MATCH(Aug_Profiles!U$1,Aug_Profiles!$Z$2:$Z$23, 0))</f>
        <v>357.15509591638602</v>
      </c>
      <c r="V8" s="32">
        <f>Aug_Profiles!V8*INDEX(Aug_Profiles!$AA$2:$AA$23, MATCH(Aug_Profiles!V$1,Aug_Profiles!$Z$2:$Z$23, 0))</f>
        <v>504.52296416612921</v>
      </c>
      <c r="W8" s="32">
        <f>Aug_Profiles!W8*INDEX(Aug_Profiles!$AA$2:$AA$23, MATCH(Aug_Profiles!W$1,Aug_Profiles!$Z$2:$Z$23, 0))</f>
        <v>927.30643792034664</v>
      </c>
      <c r="X8" s="33">
        <f t="shared" si="0"/>
        <v>54327.123902737461</v>
      </c>
    </row>
    <row r="9" spans="1:24">
      <c r="A9" s="27">
        <v>8</v>
      </c>
      <c r="B9" s="32">
        <f>Aug_Profiles!B9*INDEX(Aug_Profiles!$AA$2:$AA$23, MATCH(Aug_Profiles!B$1,Aug_Profiles!$Z$2:$Z$23, 0))</f>
        <v>201.70609399999998</v>
      </c>
      <c r="C9" s="32">
        <f>Aug_Profiles!C9*INDEX(Aug_Profiles!$AA$2:$AA$23, MATCH(Aug_Profiles!C$1,Aug_Profiles!$Z$2:$Z$23, 0))</f>
        <v>409.84238000000011</v>
      </c>
      <c r="D9" s="32">
        <f>Aug_Profiles!D9*INDEX(Aug_Profiles!$AA$2:$AA$23, MATCH(Aug_Profiles!D$1,Aug_Profiles!$Z$2:$Z$23, 0))</f>
        <v>17112.850000000002</v>
      </c>
      <c r="E9" s="32">
        <f>Aug_Profiles!E9*INDEX(Aug_Profiles!$AA$2:$AA$23, MATCH(Aug_Profiles!E$1,Aug_Profiles!$Z$2:$Z$23, 0))</f>
        <v>0</v>
      </c>
      <c r="F9" s="32">
        <f>Aug_Profiles!F9*INDEX(Aug_Profiles!$AA$2:$AA$23, MATCH(Aug_Profiles!F$1,Aug_Profiles!$Z$2:$Z$23, 0))</f>
        <v>1912.6789369999999</v>
      </c>
      <c r="G9" s="32">
        <f>Aug_Profiles!G9*INDEX(Aug_Profiles!$AA$2:$AA$23, MATCH(Aug_Profiles!G$1,Aug_Profiles!$Z$2:$Z$23, 0))</f>
        <v>8022.840000000002</v>
      </c>
      <c r="H9" s="32">
        <f>Aug_Profiles!H9*INDEX(Aug_Profiles!$AA$2:$AA$23, MATCH(Aug_Profiles!H$1,Aug_Profiles!$Z$2:$Z$23, 0))</f>
        <v>0</v>
      </c>
      <c r="I9" s="32">
        <f>Aug_Profiles!I9*INDEX(Aug_Profiles!$AA$2:$AA$23, MATCH(Aug_Profiles!I$1,Aug_Profiles!$Z$2:$Z$23, 0))</f>
        <v>254.7</v>
      </c>
      <c r="J9" s="32">
        <f>Aug_Profiles!J9*INDEX(Aug_Profiles!$AA$2:$AA$23, MATCH(Aug_Profiles!J$1,Aug_Profiles!$Z$2:$Z$23, 0))</f>
        <v>1296.8493400000002</v>
      </c>
      <c r="K9" s="32">
        <f>Aug_Profiles!K9*INDEX(Aug_Profiles!$AA$2:$AA$23, MATCH(Aug_Profiles!K$1,Aug_Profiles!$Z$2:$Z$23, 0))</f>
        <v>3117.6249000000003</v>
      </c>
      <c r="L9" s="32">
        <f>Aug_Profiles!L9*INDEX(Aug_Profiles!$AA$2:$AA$23, MATCH(Aug_Profiles!L$1,Aug_Profiles!$Z$2:$Z$23, 0))</f>
        <v>2500</v>
      </c>
      <c r="M9" s="32">
        <f>Aug_Profiles!M9*INDEX(Aug_Profiles!$AA$2:$AA$23, MATCH(Aug_Profiles!M$1,Aug_Profiles!$Z$2:$Z$23, 0))</f>
        <v>2280</v>
      </c>
      <c r="N9" s="32">
        <f>Aug_Profiles!N9*INDEX(Aug_Profiles!$AA$2:$AA$23, MATCH(Aug_Profiles!N$1,Aug_Profiles!$Z$2:$Z$23, 0))</f>
        <v>1457.55</v>
      </c>
      <c r="O9" s="32">
        <f>Aug_Profiles!O9*INDEX(Aug_Profiles!$AA$2:$AA$23, MATCH(Aug_Profiles!O$1,Aug_Profiles!$Z$2:$Z$23, 0))</f>
        <v>13787.409999999998</v>
      </c>
      <c r="P9" s="32">
        <f>Aug_Profiles!P9*INDEX(Aug_Profiles!$AA$2:$AA$23, MATCH(Aug_Profiles!P$1,Aug_Profiles!$Z$2:$Z$23, 0))</f>
        <v>368.07561786338141</v>
      </c>
      <c r="Q9" s="32">
        <f>Aug_Profiles!Q9*INDEX(Aug_Profiles!$AA$2:$AA$23, MATCH(Aug_Profiles!Q$1,Aug_Profiles!$Z$2:$Z$23, 0))</f>
        <v>1085.7409752252463</v>
      </c>
      <c r="R9" s="32">
        <f>Aug_Profiles!R9*INDEX(Aug_Profiles!$AA$2:$AA$23, MATCH(Aug_Profiles!R$1,Aug_Profiles!$Z$2:$Z$23, 0))</f>
        <v>0</v>
      </c>
      <c r="S9" s="32">
        <f>Aug_Profiles!S9*INDEX(Aug_Profiles!$AA$2:$AA$23, MATCH(Aug_Profiles!S$1,Aug_Profiles!$Z$2:$Z$23, 0))</f>
        <v>69.337713456905945</v>
      </c>
      <c r="T9" s="32">
        <f>Aug_Profiles!T9*INDEX(Aug_Profiles!$AA$2:$AA$23, MATCH(Aug_Profiles!T$1,Aug_Profiles!$Z$2:$Z$23, 0))</f>
        <v>1373.5261562219839</v>
      </c>
      <c r="U9" s="32">
        <f>Aug_Profiles!U9*INDEX(Aug_Profiles!$AA$2:$AA$23, MATCH(Aug_Profiles!U$1,Aug_Profiles!$Z$2:$Z$23, 0))</f>
        <v>3894.0353878572309</v>
      </c>
      <c r="V9" s="32">
        <f>Aug_Profiles!V9*INDEX(Aug_Profiles!$AA$2:$AA$23, MATCH(Aug_Profiles!V$1,Aug_Profiles!$Z$2:$Z$23, 0))</f>
        <v>407.82257360534675</v>
      </c>
      <c r="W9" s="32">
        <f>Aug_Profiles!W9*INDEX(Aug_Profiles!$AA$2:$AA$23, MATCH(Aug_Profiles!W$1,Aug_Profiles!$Z$2:$Z$23, 0))</f>
        <v>652.88749434303429</v>
      </c>
      <c r="X9" s="33">
        <f t="shared" si="0"/>
        <v>60205.477569573137</v>
      </c>
    </row>
    <row r="10" spans="1:24">
      <c r="A10" s="27">
        <v>9</v>
      </c>
      <c r="B10" s="32">
        <f>Aug_Profiles!B10*INDEX(Aug_Profiles!$AA$2:$AA$23, MATCH(Aug_Profiles!B$1,Aug_Profiles!$Z$2:$Z$23, 0))</f>
        <v>201.70609399999998</v>
      </c>
      <c r="C10" s="32">
        <f>Aug_Profiles!C10*INDEX(Aug_Profiles!$AA$2:$AA$23, MATCH(Aug_Profiles!C$1,Aug_Profiles!$Z$2:$Z$23, 0))</f>
        <v>409.84238000000011</v>
      </c>
      <c r="D10" s="32">
        <f>Aug_Profiles!D10*INDEX(Aug_Profiles!$AA$2:$AA$23, MATCH(Aug_Profiles!D$1,Aug_Profiles!$Z$2:$Z$23, 0))</f>
        <v>17112.850000000002</v>
      </c>
      <c r="E10" s="32">
        <f>Aug_Profiles!E10*INDEX(Aug_Profiles!$AA$2:$AA$23, MATCH(Aug_Profiles!E$1,Aug_Profiles!$Z$2:$Z$23, 0))</f>
        <v>0</v>
      </c>
      <c r="F10" s="32">
        <f>Aug_Profiles!F10*INDEX(Aug_Profiles!$AA$2:$AA$23, MATCH(Aug_Profiles!F$1,Aug_Profiles!$Z$2:$Z$23, 0))</f>
        <v>1912.6789369999999</v>
      </c>
      <c r="G10" s="32">
        <f>Aug_Profiles!G10*INDEX(Aug_Profiles!$AA$2:$AA$23, MATCH(Aug_Profiles!G$1,Aug_Profiles!$Z$2:$Z$23, 0))</f>
        <v>8022.840000000002</v>
      </c>
      <c r="H10" s="32">
        <f>Aug_Profiles!H10*INDEX(Aug_Profiles!$AA$2:$AA$23, MATCH(Aug_Profiles!H$1,Aug_Profiles!$Z$2:$Z$23, 0))</f>
        <v>0</v>
      </c>
      <c r="I10" s="32">
        <f>Aug_Profiles!I10*INDEX(Aug_Profiles!$AA$2:$AA$23, MATCH(Aug_Profiles!I$1,Aug_Profiles!$Z$2:$Z$23, 0))</f>
        <v>254.7</v>
      </c>
      <c r="J10" s="32">
        <f>Aug_Profiles!J10*INDEX(Aug_Profiles!$AA$2:$AA$23, MATCH(Aug_Profiles!J$1,Aug_Profiles!$Z$2:$Z$23, 0))</f>
        <v>1296.8493400000002</v>
      </c>
      <c r="K10" s="32">
        <f>Aug_Profiles!K10*INDEX(Aug_Profiles!$AA$2:$AA$23, MATCH(Aug_Profiles!K$1,Aug_Profiles!$Z$2:$Z$23, 0))</f>
        <v>3117.6249000000003</v>
      </c>
      <c r="L10" s="32">
        <f>Aug_Profiles!L10*INDEX(Aug_Profiles!$AA$2:$AA$23, MATCH(Aug_Profiles!L$1,Aug_Profiles!$Z$2:$Z$23, 0))</f>
        <v>2500</v>
      </c>
      <c r="M10" s="32">
        <f>Aug_Profiles!M10*INDEX(Aug_Profiles!$AA$2:$AA$23, MATCH(Aug_Profiles!M$1,Aug_Profiles!$Z$2:$Z$23, 0))</f>
        <v>2280</v>
      </c>
      <c r="N10" s="32">
        <f>Aug_Profiles!N10*INDEX(Aug_Profiles!$AA$2:$AA$23, MATCH(Aug_Profiles!N$1,Aug_Profiles!$Z$2:$Z$23, 0))</f>
        <v>1457.55</v>
      </c>
      <c r="O10" s="32">
        <f>Aug_Profiles!O10*INDEX(Aug_Profiles!$AA$2:$AA$23, MATCH(Aug_Profiles!O$1,Aug_Profiles!$Z$2:$Z$23, 0))</f>
        <v>13787.409999999998</v>
      </c>
      <c r="P10" s="32">
        <f>Aug_Profiles!P10*INDEX(Aug_Profiles!$AA$2:$AA$23, MATCH(Aug_Profiles!P$1,Aug_Profiles!$Z$2:$Z$23, 0))</f>
        <v>985.99089499271849</v>
      </c>
      <c r="Q10" s="32">
        <f>Aug_Profiles!Q10*INDEX(Aug_Profiles!$AA$2:$AA$23, MATCH(Aug_Profiles!Q$1,Aug_Profiles!$Z$2:$Z$23, 0))</f>
        <v>2289.886107090756</v>
      </c>
      <c r="R10" s="32">
        <f>Aug_Profiles!R10*INDEX(Aug_Profiles!$AA$2:$AA$23, MATCH(Aug_Profiles!R$1,Aug_Profiles!$Z$2:$Z$23, 0))</f>
        <v>0</v>
      </c>
      <c r="S10" s="32">
        <f>Aug_Profiles!S10*INDEX(Aug_Profiles!$AA$2:$AA$23, MATCH(Aug_Profiles!S$1,Aug_Profiles!$Z$2:$Z$23, 0))</f>
        <v>419.93450566866142</v>
      </c>
      <c r="T10" s="32">
        <f>Aug_Profiles!T10*INDEX(Aug_Profiles!$AA$2:$AA$23, MATCH(Aug_Profiles!T$1,Aug_Profiles!$Z$2:$Z$23, 0))</f>
        <v>3186.1054161920747</v>
      </c>
      <c r="U10" s="32">
        <f>Aug_Profiles!U10*INDEX(Aug_Profiles!$AA$2:$AA$23, MATCH(Aug_Profiles!U$1,Aug_Profiles!$Z$2:$Z$23, 0))</f>
        <v>7377.3594015549825</v>
      </c>
      <c r="V10" s="32">
        <f>Aug_Profiles!V10*INDEX(Aug_Profiles!$AA$2:$AA$23, MATCH(Aug_Profiles!V$1,Aug_Profiles!$Z$2:$Z$23, 0))</f>
        <v>279.97014282522508</v>
      </c>
      <c r="W10" s="32">
        <f>Aug_Profiles!W10*INDEX(Aug_Profiles!$AA$2:$AA$23, MATCH(Aug_Profiles!W$1,Aug_Profiles!$Z$2:$Z$23, 0))</f>
        <v>395.61071783675891</v>
      </c>
      <c r="X10" s="33">
        <f t="shared" si="0"/>
        <v>67288.908837161172</v>
      </c>
    </row>
    <row r="11" spans="1:24">
      <c r="A11" s="27">
        <v>10</v>
      </c>
      <c r="B11" s="32">
        <f>Aug_Profiles!B11*INDEX(Aug_Profiles!$AA$2:$AA$23, MATCH(Aug_Profiles!B$1,Aug_Profiles!$Z$2:$Z$23, 0))</f>
        <v>201.70609399999998</v>
      </c>
      <c r="C11" s="32">
        <f>Aug_Profiles!C11*INDEX(Aug_Profiles!$AA$2:$AA$23, MATCH(Aug_Profiles!C$1,Aug_Profiles!$Z$2:$Z$23, 0))</f>
        <v>409.84238000000011</v>
      </c>
      <c r="D11" s="32">
        <f>Aug_Profiles!D11*INDEX(Aug_Profiles!$AA$2:$AA$23, MATCH(Aug_Profiles!D$1,Aug_Profiles!$Z$2:$Z$23, 0))</f>
        <v>17112.850000000002</v>
      </c>
      <c r="E11" s="32">
        <f>Aug_Profiles!E11*INDEX(Aug_Profiles!$AA$2:$AA$23, MATCH(Aug_Profiles!E$1,Aug_Profiles!$Z$2:$Z$23, 0))</f>
        <v>0</v>
      </c>
      <c r="F11" s="32">
        <f>Aug_Profiles!F11*INDEX(Aug_Profiles!$AA$2:$AA$23, MATCH(Aug_Profiles!F$1,Aug_Profiles!$Z$2:$Z$23, 0))</f>
        <v>1912.6789369999999</v>
      </c>
      <c r="G11" s="32">
        <f>Aug_Profiles!G11*INDEX(Aug_Profiles!$AA$2:$AA$23, MATCH(Aug_Profiles!G$1,Aug_Profiles!$Z$2:$Z$23, 0))</f>
        <v>8022.840000000002</v>
      </c>
      <c r="H11" s="32">
        <f>Aug_Profiles!H11*INDEX(Aug_Profiles!$AA$2:$AA$23, MATCH(Aug_Profiles!H$1,Aug_Profiles!$Z$2:$Z$23, 0))</f>
        <v>0</v>
      </c>
      <c r="I11" s="32">
        <f>Aug_Profiles!I11*INDEX(Aug_Profiles!$AA$2:$AA$23, MATCH(Aug_Profiles!I$1,Aug_Profiles!$Z$2:$Z$23, 0))</f>
        <v>254.7</v>
      </c>
      <c r="J11" s="32">
        <f>Aug_Profiles!J11*INDEX(Aug_Profiles!$AA$2:$AA$23, MATCH(Aug_Profiles!J$1,Aug_Profiles!$Z$2:$Z$23, 0))</f>
        <v>1296.8493400000002</v>
      </c>
      <c r="K11" s="32">
        <f>Aug_Profiles!K11*INDEX(Aug_Profiles!$AA$2:$AA$23, MATCH(Aug_Profiles!K$1,Aug_Profiles!$Z$2:$Z$23, 0))</f>
        <v>3117.6249000000003</v>
      </c>
      <c r="L11" s="32">
        <f>Aug_Profiles!L11*INDEX(Aug_Profiles!$AA$2:$AA$23, MATCH(Aug_Profiles!L$1,Aug_Profiles!$Z$2:$Z$23, 0))</f>
        <v>2500</v>
      </c>
      <c r="M11" s="32">
        <f>Aug_Profiles!M11*INDEX(Aug_Profiles!$AA$2:$AA$23, MATCH(Aug_Profiles!M$1,Aug_Profiles!$Z$2:$Z$23, 0))</f>
        <v>2280</v>
      </c>
      <c r="N11" s="32">
        <f>Aug_Profiles!N11*INDEX(Aug_Profiles!$AA$2:$AA$23, MATCH(Aug_Profiles!N$1,Aug_Profiles!$Z$2:$Z$23, 0))</f>
        <v>1457.55</v>
      </c>
      <c r="O11" s="32">
        <f>Aug_Profiles!O11*INDEX(Aug_Profiles!$AA$2:$AA$23, MATCH(Aug_Profiles!O$1,Aug_Profiles!$Z$2:$Z$23, 0))</f>
        <v>13787.409999999998</v>
      </c>
      <c r="P11" s="32">
        <f>Aug_Profiles!P11*INDEX(Aug_Profiles!$AA$2:$AA$23, MATCH(Aug_Profiles!P$1,Aug_Profiles!$Z$2:$Z$23, 0))</f>
        <v>1338.2450996268126</v>
      </c>
      <c r="Q11" s="32">
        <f>Aug_Profiles!Q11*INDEX(Aug_Profiles!$AA$2:$AA$23, MATCH(Aug_Profiles!Q$1,Aug_Profiles!$Z$2:$Z$23, 0))</f>
        <v>2892.9169581533611</v>
      </c>
      <c r="R11" s="32">
        <f>Aug_Profiles!R11*INDEX(Aug_Profiles!$AA$2:$AA$23, MATCH(Aug_Profiles!R$1,Aug_Profiles!$Z$2:$Z$23, 0))</f>
        <v>0</v>
      </c>
      <c r="S11" s="32">
        <f>Aug_Profiles!S11*INDEX(Aug_Profiles!$AA$2:$AA$23, MATCH(Aug_Profiles!S$1,Aug_Profiles!$Z$2:$Z$23, 0))</f>
        <v>678.42218399095827</v>
      </c>
      <c r="T11" s="32">
        <f>Aug_Profiles!T11*INDEX(Aug_Profiles!$AA$2:$AA$23, MATCH(Aug_Profiles!T$1,Aug_Profiles!$Z$2:$Z$23, 0))</f>
        <v>3856.3312523852146</v>
      </c>
      <c r="U11" s="32">
        <f>Aug_Profiles!U11*INDEX(Aug_Profiles!$AA$2:$AA$23, MATCH(Aug_Profiles!U$1,Aug_Profiles!$Z$2:$Z$23, 0))</f>
        <v>8476.6117683498251</v>
      </c>
      <c r="V11" s="32">
        <f>Aug_Profiles!V11*INDEX(Aug_Profiles!$AA$2:$AA$23, MATCH(Aug_Profiles!V$1,Aug_Profiles!$Z$2:$Z$23, 0))</f>
        <v>198.5838154337583</v>
      </c>
      <c r="W11" s="32">
        <f>Aug_Profiles!W11*INDEX(Aug_Profiles!$AA$2:$AA$23, MATCH(Aug_Profiles!W$1,Aug_Profiles!$Z$2:$Z$23, 0))</f>
        <v>285.06693661537179</v>
      </c>
      <c r="X11" s="33">
        <f t="shared" si="0"/>
        <v>70080.229665555307</v>
      </c>
    </row>
    <row r="12" spans="1:24">
      <c r="A12" s="27">
        <v>11</v>
      </c>
      <c r="B12" s="32">
        <f>Aug_Profiles!B12*INDEX(Aug_Profiles!$AA$2:$AA$23, MATCH(Aug_Profiles!B$1,Aug_Profiles!$Z$2:$Z$23, 0))</f>
        <v>201.70609399999998</v>
      </c>
      <c r="C12" s="32">
        <f>Aug_Profiles!C12*INDEX(Aug_Profiles!$AA$2:$AA$23, MATCH(Aug_Profiles!C$1,Aug_Profiles!$Z$2:$Z$23, 0))</f>
        <v>409.84238000000011</v>
      </c>
      <c r="D12" s="32">
        <f>Aug_Profiles!D12*INDEX(Aug_Profiles!$AA$2:$AA$23, MATCH(Aug_Profiles!D$1,Aug_Profiles!$Z$2:$Z$23, 0))</f>
        <v>17112.850000000002</v>
      </c>
      <c r="E12" s="32">
        <f>Aug_Profiles!E12*INDEX(Aug_Profiles!$AA$2:$AA$23, MATCH(Aug_Profiles!E$1,Aug_Profiles!$Z$2:$Z$23, 0))</f>
        <v>0</v>
      </c>
      <c r="F12" s="32">
        <f>Aug_Profiles!F12*INDEX(Aug_Profiles!$AA$2:$AA$23, MATCH(Aug_Profiles!F$1,Aug_Profiles!$Z$2:$Z$23, 0))</f>
        <v>1912.6789369999999</v>
      </c>
      <c r="G12" s="32">
        <f>Aug_Profiles!G12*INDEX(Aug_Profiles!$AA$2:$AA$23, MATCH(Aug_Profiles!G$1,Aug_Profiles!$Z$2:$Z$23, 0))</f>
        <v>8022.840000000002</v>
      </c>
      <c r="H12" s="32">
        <f>Aug_Profiles!H12*INDEX(Aug_Profiles!$AA$2:$AA$23, MATCH(Aug_Profiles!H$1,Aug_Profiles!$Z$2:$Z$23, 0))</f>
        <v>0</v>
      </c>
      <c r="I12" s="32">
        <f>Aug_Profiles!I12*INDEX(Aug_Profiles!$AA$2:$AA$23, MATCH(Aug_Profiles!I$1,Aug_Profiles!$Z$2:$Z$23, 0))</f>
        <v>254.7</v>
      </c>
      <c r="J12" s="32">
        <f>Aug_Profiles!J12*INDEX(Aug_Profiles!$AA$2:$AA$23, MATCH(Aug_Profiles!J$1,Aug_Profiles!$Z$2:$Z$23, 0))</f>
        <v>1296.8493400000002</v>
      </c>
      <c r="K12" s="32">
        <f>Aug_Profiles!K12*INDEX(Aug_Profiles!$AA$2:$AA$23, MATCH(Aug_Profiles!K$1,Aug_Profiles!$Z$2:$Z$23, 0))</f>
        <v>3117.6249000000003</v>
      </c>
      <c r="L12" s="32">
        <f>Aug_Profiles!L12*INDEX(Aug_Profiles!$AA$2:$AA$23, MATCH(Aug_Profiles!L$1,Aug_Profiles!$Z$2:$Z$23, 0))</f>
        <v>2500</v>
      </c>
      <c r="M12" s="32">
        <f>Aug_Profiles!M12*INDEX(Aug_Profiles!$AA$2:$AA$23, MATCH(Aug_Profiles!M$1,Aug_Profiles!$Z$2:$Z$23, 0))</f>
        <v>2280</v>
      </c>
      <c r="N12" s="32">
        <f>Aug_Profiles!N12*INDEX(Aug_Profiles!$AA$2:$AA$23, MATCH(Aug_Profiles!N$1,Aug_Profiles!$Z$2:$Z$23, 0))</f>
        <v>1457.55</v>
      </c>
      <c r="O12" s="32">
        <f>Aug_Profiles!O12*INDEX(Aug_Profiles!$AA$2:$AA$23, MATCH(Aug_Profiles!O$1,Aug_Profiles!$Z$2:$Z$23, 0))</f>
        <v>13787.409999999998</v>
      </c>
      <c r="P12" s="32">
        <f>Aug_Profiles!P12*INDEX(Aug_Profiles!$AA$2:$AA$23, MATCH(Aug_Profiles!P$1,Aug_Profiles!$Z$2:$Z$23, 0))</f>
        <v>1491.7250632239247</v>
      </c>
      <c r="Q12" s="32">
        <f>Aug_Profiles!Q12*INDEX(Aug_Profiles!$AA$2:$AA$23, MATCH(Aug_Profiles!Q$1,Aug_Profiles!$Z$2:$Z$23, 0))</f>
        <v>3313.5559488034173</v>
      </c>
      <c r="R12" s="32">
        <f>Aug_Profiles!R12*INDEX(Aug_Profiles!$AA$2:$AA$23, MATCH(Aug_Profiles!R$1,Aug_Profiles!$Z$2:$Z$23, 0))</f>
        <v>0</v>
      </c>
      <c r="S12" s="32">
        <f>Aug_Profiles!S12*INDEX(Aug_Profiles!$AA$2:$AA$23, MATCH(Aug_Profiles!S$1,Aug_Profiles!$Z$2:$Z$23, 0))</f>
        <v>757.04177214983918</v>
      </c>
      <c r="T12" s="32">
        <f>Aug_Profiles!T12*INDEX(Aug_Profiles!$AA$2:$AA$23, MATCH(Aug_Profiles!T$1,Aug_Profiles!$Z$2:$Z$23, 0))</f>
        <v>4038.1634708228776</v>
      </c>
      <c r="U12" s="32">
        <f>Aug_Profiles!U12*INDEX(Aug_Profiles!$AA$2:$AA$23, MATCH(Aug_Profiles!U$1,Aug_Profiles!$Z$2:$Z$23, 0))</f>
        <v>8823.848581338978</v>
      </c>
      <c r="V12" s="32">
        <f>Aug_Profiles!V12*INDEX(Aug_Profiles!$AA$2:$AA$23, MATCH(Aug_Profiles!V$1,Aug_Profiles!$Z$2:$Z$23, 0))</f>
        <v>143.70302277572961</v>
      </c>
      <c r="W12" s="32">
        <f>Aug_Profiles!W12*INDEX(Aug_Profiles!$AA$2:$AA$23, MATCH(Aug_Profiles!W$1,Aug_Profiles!$Z$2:$Z$23, 0))</f>
        <v>239.25323762905469</v>
      </c>
      <c r="X12" s="33">
        <f t="shared" si="0"/>
        <v>71161.342747743838</v>
      </c>
    </row>
    <row r="13" spans="1:24">
      <c r="A13" s="27">
        <v>12</v>
      </c>
      <c r="B13" s="32">
        <f>Aug_Profiles!B13*INDEX(Aug_Profiles!$AA$2:$AA$23, MATCH(Aug_Profiles!B$1,Aug_Profiles!$Z$2:$Z$23, 0))</f>
        <v>201.70609399999998</v>
      </c>
      <c r="C13" s="32">
        <f>Aug_Profiles!C13*INDEX(Aug_Profiles!$AA$2:$AA$23, MATCH(Aug_Profiles!C$1,Aug_Profiles!$Z$2:$Z$23, 0))</f>
        <v>409.84238000000011</v>
      </c>
      <c r="D13" s="32">
        <f>Aug_Profiles!D13*INDEX(Aug_Profiles!$AA$2:$AA$23, MATCH(Aug_Profiles!D$1,Aug_Profiles!$Z$2:$Z$23, 0))</f>
        <v>17112.850000000002</v>
      </c>
      <c r="E13" s="32">
        <f>Aug_Profiles!E13*INDEX(Aug_Profiles!$AA$2:$AA$23, MATCH(Aug_Profiles!E$1,Aug_Profiles!$Z$2:$Z$23, 0))</f>
        <v>0</v>
      </c>
      <c r="F13" s="32">
        <f>Aug_Profiles!F13*INDEX(Aug_Profiles!$AA$2:$AA$23, MATCH(Aug_Profiles!F$1,Aug_Profiles!$Z$2:$Z$23, 0))</f>
        <v>1912.6789369999999</v>
      </c>
      <c r="G13" s="32">
        <f>Aug_Profiles!G13*INDEX(Aug_Profiles!$AA$2:$AA$23, MATCH(Aug_Profiles!G$1,Aug_Profiles!$Z$2:$Z$23, 0))</f>
        <v>8022.840000000002</v>
      </c>
      <c r="H13" s="32">
        <f>Aug_Profiles!H13*INDEX(Aug_Profiles!$AA$2:$AA$23, MATCH(Aug_Profiles!H$1,Aug_Profiles!$Z$2:$Z$23, 0))</f>
        <v>0</v>
      </c>
      <c r="I13" s="32">
        <f>Aug_Profiles!I13*INDEX(Aug_Profiles!$AA$2:$AA$23, MATCH(Aug_Profiles!I$1,Aug_Profiles!$Z$2:$Z$23, 0))</f>
        <v>254.7</v>
      </c>
      <c r="J13" s="32">
        <f>Aug_Profiles!J13*INDEX(Aug_Profiles!$AA$2:$AA$23, MATCH(Aug_Profiles!J$1,Aug_Profiles!$Z$2:$Z$23, 0))</f>
        <v>1296.8493400000002</v>
      </c>
      <c r="K13" s="32">
        <f>Aug_Profiles!K13*INDEX(Aug_Profiles!$AA$2:$AA$23, MATCH(Aug_Profiles!K$1,Aug_Profiles!$Z$2:$Z$23, 0))</f>
        <v>3117.6249000000003</v>
      </c>
      <c r="L13" s="32">
        <f>Aug_Profiles!L13*INDEX(Aug_Profiles!$AA$2:$AA$23, MATCH(Aug_Profiles!L$1,Aug_Profiles!$Z$2:$Z$23, 0))</f>
        <v>2500</v>
      </c>
      <c r="M13" s="32">
        <f>Aug_Profiles!M13*INDEX(Aug_Profiles!$AA$2:$AA$23, MATCH(Aug_Profiles!M$1,Aug_Profiles!$Z$2:$Z$23, 0))</f>
        <v>2280</v>
      </c>
      <c r="N13" s="32">
        <f>Aug_Profiles!N13*INDEX(Aug_Profiles!$AA$2:$AA$23, MATCH(Aug_Profiles!N$1,Aug_Profiles!$Z$2:$Z$23, 0))</f>
        <v>1457.55</v>
      </c>
      <c r="O13" s="32">
        <f>Aug_Profiles!O13*INDEX(Aug_Profiles!$AA$2:$AA$23, MATCH(Aug_Profiles!O$1,Aug_Profiles!$Z$2:$Z$23, 0))</f>
        <v>13787.409999999998</v>
      </c>
      <c r="P13" s="32">
        <f>Aug_Profiles!P13*INDEX(Aug_Profiles!$AA$2:$AA$23, MATCH(Aug_Profiles!P$1,Aug_Profiles!$Z$2:$Z$23, 0))</f>
        <v>1608.5016721673528</v>
      </c>
      <c r="Q13" s="32">
        <f>Aug_Profiles!Q13*INDEX(Aug_Profiles!$AA$2:$AA$23, MATCH(Aug_Profiles!Q$1,Aug_Profiles!$Z$2:$Z$23, 0))</f>
        <v>3588.3162368136113</v>
      </c>
      <c r="R13" s="32">
        <f>Aug_Profiles!R13*INDEX(Aug_Profiles!$AA$2:$AA$23, MATCH(Aug_Profiles!R$1,Aug_Profiles!$Z$2:$Z$23, 0))</f>
        <v>0</v>
      </c>
      <c r="S13" s="32">
        <f>Aug_Profiles!S13*INDEX(Aug_Profiles!$AA$2:$AA$23, MATCH(Aug_Profiles!S$1,Aug_Profiles!$Z$2:$Z$23, 0))</f>
        <v>781.45079914661233</v>
      </c>
      <c r="T13" s="32">
        <f>Aug_Profiles!T13*INDEX(Aug_Profiles!$AA$2:$AA$23, MATCH(Aug_Profiles!T$1,Aug_Profiles!$Z$2:$Z$23, 0))</f>
        <v>4093.9865040618811</v>
      </c>
      <c r="U13" s="32">
        <f>Aug_Profiles!U13*INDEX(Aug_Profiles!$AA$2:$AA$23, MATCH(Aug_Profiles!U$1,Aug_Profiles!$Z$2:$Z$23, 0))</f>
        <v>9038.6417059584765</v>
      </c>
      <c r="V13" s="32">
        <f>Aug_Profiles!V13*INDEX(Aug_Profiles!$AA$2:$AA$23, MATCH(Aug_Profiles!V$1,Aug_Profiles!$Z$2:$Z$23, 0))</f>
        <v>99.372142166733724</v>
      </c>
      <c r="W13" s="32">
        <f>Aug_Profiles!W13*INDEX(Aug_Profiles!$AA$2:$AA$23, MATCH(Aug_Profiles!W$1,Aug_Profiles!$Z$2:$Z$23, 0))</f>
        <v>253.39032389959965</v>
      </c>
      <c r="X13" s="33">
        <f t="shared" si="0"/>
        <v>71817.711035214263</v>
      </c>
    </row>
    <row r="14" spans="1:24">
      <c r="A14" s="27">
        <v>13</v>
      </c>
      <c r="B14" s="32">
        <f>Aug_Profiles!B14*INDEX(Aug_Profiles!$AA$2:$AA$23, MATCH(Aug_Profiles!B$1,Aug_Profiles!$Z$2:$Z$23, 0))</f>
        <v>201.70609399999998</v>
      </c>
      <c r="C14" s="32">
        <f>Aug_Profiles!C14*INDEX(Aug_Profiles!$AA$2:$AA$23, MATCH(Aug_Profiles!C$1,Aug_Profiles!$Z$2:$Z$23, 0))</f>
        <v>409.84238000000011</v>
      </c>
      <c r="D14" s="32">
        <f>Aug_Profiles!D14*INDEX(Aug_Profiles!$AA$2:$AA$23, MATCH(Aug_Profiles!D$1,Aug_Profiles!$Z$2:$Z$23, 0))</f>
        <v>17112.850000000002</v>
      </c>
      <c r="E14" s="32">
        <f>Aug_Profiles!E14*INDEX(Aug_Profiles!$AA$2:$AA$23, MATCH(Aug_Profiles!E$1,Aug_Profiles!$Z$2:$Z$23, 0))</f>
        <v>0</v>
      </c>
      <c r="F14" s="32">
        <f>Aug_Profiles!F14*INDEX(Aug_Profiles!$AA$2:$AA$23, MATCH(Aug_Profiles!F$1,Aug_Profiles!$Z$2:$Z$23, 0))</f>
        <v>1912.6789369999999</v>
      </c>
      <c r="G14" s="32">
        <f>Aug_Profiles!G14*INDEX(Aug_Profiles!$AA$2:$AA$23, MATCH(Aug_Profiles!G$1,Aug_Profiles!$Z$2:$Z$23, 0))</f>
        <v>8022.840000000002</v>
      </c>
      <c r="H14" s="32">
        <f>Aug_Profiles!H14*INDEX(Aug_Profiles!$AA$2:$AA$23, MATCH(Aug_Profiles!H$1,Aug_Profiles!$Z$2:$Z$23, 0))</f>
        <v>0</v>
      </c>
      <c r="I14" s="32">
        <f>Aug_Profiles!I14*INDEX(Aug_Profiles!$AA$2:$AA$23, MATCH(Aug_Profiles!I$1,Aug_Profiles!$Z$2:$Z$23, 0))</f>
        <v>254.7</v>
      </c>
      <c r="J14" s="32">
        <f>Aug_Profiles!J14*INDEX(Aug_Profiles!$AA$2:$AA$23, MATCH(Aug_Profiles!J$1,Aug_Profiles!$Z$2:$Z$23, 0))</f>
        <v>1296.8493400000002</v>
      </c>
      <c r="K14" s="32">
        <f>Aug_Profiles!K14*INDEX(Aug_Profiles!$AA$2:$AA$23, MATCH(Aug_Profiles!K$1,Aug_Profiles!$Z$2:$Z$23, 0))</f>
        <v>3117.6249000000003</v>
      </c>
      <c r="L14" s="32">
        <f>Aug_Profiles!L14*INDEX(Aug_Profiles!$AA$2:$AA$23, MATCH(Aug_Profiles!L$1,Aug_Profiles!$Z$2:$Z$23, 0))</f>
        <v>2500</v>
      </c>
      <c r="M14" s="32">
        <f>Aug_Profiles!M14*INDEX(Aug_Profiles!$AA$2:$AA$23, MATCH(Aug_Profiles!M$1,Aug_Profiles!$Z$2:$Z$23, 0))</f>
        <v>2280</v>
      </c>
      <c r="N14" s="32">
        <f>Aug_Profiles!N14*INDEX(Aug_Profiles!$AA$2:$AA$23, MATCH(Aug_Profiles!N$1,Aug_Profiles!$Z$2:$Z$23, 0))</f>
        <v>1457.55</v>
      </c>
      <c r="O14" s="32">
        <f>Aug_Profiles!O14*INDEX(Aug_Profiles!$AA$2:$AA$23, MATCH(Aug_Profiles!O$1,Aug_Profiles!$Z$2:$Z$23, 0))</f>
        <v>13787.409999999998</v>
      </c>
      <c r="P14" s="32">
        <f>Aug_Profiles!P14*INDEX(Aug_Profiles!$AA$2:$AA$23, MATCH(Aug_Profiles!P$1,Aug_Profiles!$Z$2:$Z$23, 0))</f>
        <v>1664.7335247275523</v>
      </c>
      <c r="Q14" s="32">
        <f>Aug_Profiles!Q14*INDEX(Aug_Profiles!$AA$2:$AA$23, MATCH(Aug_Profiles!Q$1,Aug_Profiles!$Z$2:$Z$23, 0))</f>
        <v>3664.0643271749664</v>
      </c>
      <c r="R14" s="32">
        <f>Aug_Profiles!R14*INDEX(Aug_Profiles!$AA$2:$AA$23, MATCH(Aug_Profiles!R$1,Aug_Profiles!$Z$2:$Z$23, 0))</f>
        <v>0</v>
      </c>
      <c r="S14" s="32">
        <f>Aug_Profiles!S14*INDEX(Aug_Profiles!$AA$2:$AA$23, MATCH(Aug_Profiles!S$1,Aug_Profiles!$Z$2:$Z$23, 0))</f>
        <v>768.51920790906593</v>
      </c>
      <c r="T14" s="32">
        <f>Aug_Profiles!T14*INDEX(Aug_Profiles!$AA$2:$AA$23, MATCH(Aug_Profiles!T$1,Aug_Profiles!$Z$2:$Z$23, 0))</f>
        <v>4107.072828645013</v>
      </c>
      <c r="U14" s="32">
        <f>Aug_Profiles!U14*INDEX(Aug_Profiles!$AA$2:$AA$23, MATCH(Aug_Profiles!U$1,Aug_Profiles!$Z$2:$Z$23, 0))</f>
        <v>8992.7649057692506</v>
      </c>
      <c r="V14" s="32">
        <f>Aug_Profiles!V14*INDEX(Aug_Profiles!$AA$2:$AA$23, MATCH(Aug_Profiles!V$1,Aug_Profiles!$Z$2:$Z$23, 0))</f>
        <v>75.041639856786844</v>
      </c>
      <c r="W14" s="32">
        <f>Aug_Profiles!W14*INDEX(Aug_Profiles!$AA$2:$AA$23, MATCH(Aug_Profiles!W$1,Aug_Profiles!$Z$2:$Z$23, 0))</f>
        <v>320.45679982809855</v>
      </c>
      <c r="X14" s="33">
        <f t="shared" si="0"/>
        <v>71946.704884910738</v>
      </c>
    </row>
    <row r="15" spans="1:24">
      <c r="A15" s="27">
        <v>14</v>
      </c>
      <c r="B15" s="32">
        <f>Aug_Profiles!B15*INDEX(Aug_Profiles!$AA$2:$AA$23, MATCH(Aug_Profiles!B$1,Aug_Profiles!$Z$2:$Z$23, 0))</f>
        <v>201.70609399999998</v>
      </c>
      <c r="C15" s="32">
        <f>Aug_Profiles!C15*INDEX(Aug_Profiles!$AA$2:$AA$23, MATCH(Aug_Profiles!C$1,Aug_Profiles!$Z$2:$Z$23, 0))</f>
        <v>409.84238000000011</v>
      </c>
      <c r="D15" s="32">
        <f>Aug_Profiles!D15*INDEX(Aug_Profiles!$AA$2:$AA$23, MATCH(Aug_Profiles!D$1,Aug_Profiles!$Z$2:$Z$23, 0))</f>
        <v>17112.850000000002</v>
      </c>
      <c r="E15" s="32">
        <f>Aug_Profiles!E15*INDEX(Aug_Profiles!$AA$2:$AA$23, MATCH(Aug_Profiles!E$1,Aug_Profiles!$Z$2:$Z$23, 0))</f>
        <v>0</v>
      </c>
      <c r="F15" s="32">
        <f>Aug_Profiles!F15*INDEX(Aug_Profiles!$AA$2:$AA$23, MATCH(Aug_Profiles!F$1,Aug_Profiles!$Z$2:$Z$23, 0))</f>
        <v>1912.6789369999999</v>
      </c>
      <c r="G15" s="32">
        <f>Aug_Profiles!G15*INDEX(Aug_Profiles!$AA$2:$AA$23, MATCH(Aug_Profiles!G$1,Aug_Profiles!$Z$2:$Z$23, 0))</f>
        <v>8022.840000000002</v>
      </c>
      <c r="H15" s="32">
        <f>Aug_Profiles!H15*INDEX(Aug_Profiles!$AA$2:$AA$23, MATCH(Aug_Profiles!H$1,Aug_Profiles!$Z$2:$Z$23, 0))</f>
        <v>0</v>
      </c>
      <c r="I15" s="32">
        <f>Aug_Profiles!I15*INDEX(Aug_Profiles!$AA$2:$AA$23, MATCH(Aug_Profiles!I$1,Aug_Profiles!$Z$2:$Z$23, 0))</f>
        <v>254.7</v>
      </c>
      <c r="J15" s="32">
        <f>Aug_Profiles!J15*INDEX(Aug_Profiles!$AA$2:$AA$23, MATCH(Aug_Profiles!J$1,Aug_Profiles!$Z$2:$Z$23, 0))</f>
        <v>1296.8493400000002</v>
      </c>
      <c r="K15" s="32">
        <f>Aug_Profiles!K15*INDEX(Aug_Profiles!$AA$2:$AA$23, MATCH(Aug_Profiles!K$1,Aug_Profiles!$Z$2:$Z$23, 0))</f>
        <v>3117.6249000000003</v>
      </c>
      <c r="L15" s="32">
        <f>Aug_Profiles!L15*INDEX(Aug_Profiles!$AA$2:$AA$23, MATCH(Aug_Profiles!L$1,Aug_Profiles!$Z$2:$Z$23, 0))</f>
        <v>2500</v>
      </c>
      <c r="M15" s="32">
        <f>Aug_Profiles!M15*INDEX(Aug_Profiles!$AA$2:$AA$23, MATCH(Aug_Profiles!M$1,Aug_Profiles!$Z$2:$Z$23, 0))</f>
        <v>2280</v>
      </c>
      <c r="N15" s="32">
        <f>Aug_Profiles!N15*INDEX(Aug_Profiles!$AA$2:$AA$23, MATCH(Aug_Profiles!N$1,Aug_Profiles!$Z$2:$Z$23, 0))</f>
        <v>1457.55</v>
      </c>
      <c r="O15" s="32">
        <f>Aug_Profiles!O15*INDEX(Aug_Profiles!$AA$2:$AA$23, MATCH(Aug_Profiles!O$1,Aug_Profiles!$Z$2:$Z$23, 0))</f>
        <v>13787.409999999998</v>
      </c>
      <c r="P15" s="32">
        <f>Aug_Profiles!P15*INDEX(Aug_Profiles!$AA$2:$AA$23, MATCH(Aug_Profiles!P$1,Aug_Profiles!$Z$2:$Z$23, 0))</f>
        <v>1657.8333748142807</v>
      </c>
      <c r="Q15" s="32">
        <f>Aug_Profiles!Q15*INDEX(Aug_Profiles!$AA$2:$AA$23, MATCH(Aug_Profiles!Q$1,Aug_Profiles!$Z$2:$Z$23, 0))</f>
        <v>3511.2120558209358</v>
      </c>
      <c r="R15" s="32">
        <f>Aug_Profiles!R15*INDEX(Aug_Profiles!$AA$2:$AA$23, MATCH(Aug_Profiles!R$1,Aug_Profiles!$Z$2:$Z$23, 0))</f>
        <v>0</v>
      </c>
      <c r="S15" s="32">
        <f>Aug_Profiles!S15*INDEX(Aug_Profiles!$AA$2:$AA$23, MATCH(Aug_Profiles!S$1,Aug_Profiles!$Z$2:$Z$23, 0))</f>
        <v>724.96012277886746</v>
      </c>
      <c r="T15" s="32">
        <f>Aug_Profiles!T15*INDEX(Aug_Profiles!$AA$2:$AA$23, MATCH(Aug_Profiles!T$1,Aug_Profiles!$Z$2:$Z$23, 0))</f>
        <v>4067.1836040635999</v>
      </c>
      <c r="U15" s="32">
        <f>Aug_Profiles!U15*INDEX(Aug_Profiles!$AA$2:$AA$23, MATCH(Aug_Profiles!U$1,Aug_Profiles!$Z$2:$Z$23, 0))</f>
        <v>8906.2088573772453</v>
      </c>
      <c r="V15" s="32">
        <f>Aug_Profiles!V15*INDEX(Aug_Profiles!$AA$2:$AA$23, MATCH(Aug_Profiles!V$1,Aug_Profiles!$Z$2:$Z$23, 0))</f>
        <v>83.510797376357758</v>
      </c>
      <c r="W15" s="32">
        <f>Aug_Profiles!W15*INDEX(Aug_Profiles!$AA$2:$AA$23, MATCH(Aug_Profiles!W$1,Aug_Profiles!$Z$2:$Z$23, 0))</f>
        <v>507.76733340237536</v>
      </c>
      <c r="X15" s="33">
        <f t="shared" si="0"/>
        <v>71812.727796633655</v>
      </c>
    </row>
    <row r="16" spans="1:24">
      <c r="A16" s="27">
        <v>15</v>
      </c>
      <c r="B16" s="32">
        <f>Aug_Profiles!B16*INDEX(Aug_Profiles!$AA$2:$AA$23, MATCH(Aug_Profiles!B$1,Aug_Profiles!$Z$2:$Z$23, 0))</f>
        <v>201.70609399999998</v>
      </c>
      <c r="C16" s="32">
        <f>Aug_Profiles!C16*INDEX(Aug_Profiles!$AA$2:$AA$23, MATCH(Aug_Profiles!C$1,Aug_Profiles!$Z$2:$Z$23, 0))</f>
        <v>409.84238000000011</v>
      </c>
      <c r="D16" s="32">
        <f>Aug_Profiles!D16*INDEX(Aug_Profiles!$AA$2:$AA$23, MATCH(Aug_Profiles!D$1,Aug_Profiles!$Z$2:$Z$23, 0))</f>
        <v>17112.850000000002</v>
      </c>
      <c r="E16" s="32">
        <f>Aug_Profiles!E16*INDEX(Aug_Profiles!$AA$2:$AA$23, MATCH(Aug_Profiles!E$1,Aug_Profiles!$Z$2:$Z$23, 0))</f>
        <v>0</v>
      </c>
      <c r="F16" s="32">
        <f>Aug_Profiles!F16*INDEX(Aug_Profiles!$AA$2:$AA$23, MATCH(Aug_Profiles!F$1,Aug_Profiles!$Z$2:$Z$23, 0))</f>
        <v>1912.6789369999999</v>
      </c>
      <c r="G16" s="32">
        <f>Aug_Profiles!G16*INDEX(Aug_Profiles!$AA$2:$AA$23, MATCH(Aug_Profiles!G$1,Aug_Profiles!$Z$2:$Z$23, 0))</f>
        <v>8022.840000000002</v>
      </c>
      <c r="H16" s="32">
        <f>Aug_Profiles!H16*INDEX(Aug_Profiles!$AA$2:$AA$23, MATCH(Aug_Profiles!H$1,Aug_Profiles!$Z$2:$Z$23, 0))</f>
        <v>0</v>
      </c>
      <c r="I16" s="32">
        <f>Aug_Profiles!I16*INDEX(Aug_Profiles!$AA$2:$AA$23, MATCH(Aug_Profiles!I$1,Aug_Profiles!$Z$2:$Z$23, 0))</f>
        <v>254.7</v>
      </c>
      <c r="J16" s="32">
        <f>Aug_Profiles!J16*INDEX(Aug_Profiles!$AA$2:$AA$23, MATCH(Aug_Profiles!J$1,Aug_Profiles!$Z$2:$Z$23, 0))</f>
        <v>1296.8493400000002</v>
      </c>
      <c r="K16" s="32">
        <f>Aug_Profiles!K16*INDEX(Aug_Profiles!$AA$2:$AA$23, MATCH(Aug_Profiles!K$1,Aug_Profiles!$Z$2:$Z$23, 0))</f>
        <v>3117.6249000000003</v>
      </c>
      <c r="L16" s="32">
        <f>Aug_Profiles!L16*INDEX(Aug_Profiles!$AA$2:$AA$23, MATCH(Aug_Profiles!L$1,Aug_Profiles!$Z$2:$Z$23, 0))</f>
        <v>2500</v>
      </c>
      <c r="M16" s="32">
        <f>Aug_Profiles!M16*INDEX(Aug_Profiles!$AA$2:$AA$23, MATCH(Aug_Profiles!M$1,Aug_Profiles!$Z$2:$Z$23, 0))</f>
        <v>2280</v>
      </c>
      <c r="N16" s="32">
        <f>Aug_Profiles!N16*INDEX(Aug_Profiles!$AA$2:$AA$23, MATCH(Aug_Profiles!N$1,Aug_Profiles!$Z$2:$Z$23, 0))</f>
        <v>1457.55</v>
      </c>
      <c r="O16" s="32">
        <f>Aug_Profiles!O16*INDEX(Aug_Profiles!$AA$2:$AA$23, MATCH(Aug_Profiles!O$1,Aug_Profiles!$Z$2:$Z$23, 0))</f>
        <v>13787.409999999998</v>
      </c>
      <c r="P16" s="32">
        <f>Aug_Profiles!P16*INDEX(Aug_Profiles!$AA$2:$AA$23, MATCH(Aug_Profiles!P$1,Aug_Profiles!$Z$2:$Z$23, 0))</f>
        <v>1646.4671649953843</v>
      </c>
      <c r="Q16" s="32">
        <f>Aug_Profiles!Q16*INDEX(Aug_Profiles!$AA$2:$AA$23, MATCH(Aug_Profiles!Q$1,Aug_Profiles!$Z$2:$Z$23, 0))</f>
        <v>3392.2995821831728</v>
      </c>
      <c r="R16" s="32">
        <f>Aug_Profiles!R16*INDEX(Aug_Profiles!$AA$2:$AA$23, MATCH(Aug_Profiles!R$1,Aug_Profiles!$Z$2:$Z$23, 0))</f>
        <v>0</v>
      </c>
      <c r="S16" s="32">
        <f>Aug_Profiles!S16*INDEX(Aug_Profiles!$AA$2:$AA$23, MATCH(Aug_Profiles!S$1,Aug_Profiles!$Z$2:$Z$23, 0))</f>
        <v>691.74455885991631</v>
      </c>
      <c r="T16" s="32">
        <f>Aug_Profiles!T16*INDEX(Aug_Profiles!$AA$2:$AA$23, MATCH(Aug_Profiles!T$1,Aug_Profiles!$Z$2:$Z$23, 0))</f>
        <v>4043.7460673542778</v>
      </c>
      <c r="U16" s="32">
        <f>Aug_Profiles!U16*INDEX(Aug_Profiles!$AA$2:$AA$23, MATCH(Aug_Profiles!U$1,Aug_Profiles!$Z$2:$Z$23, 0))</f>
        <v>8605.1708623043814</v>
      </c>
      <c r="V16" s="32">
        <f>Aug_Profiles!V16*INDEX(Aug_Profiles!$AA$2:$AA$23, MATCH(Aug_Profiles!V$1,Aug_Profiles!$Z$2:$Z$23, 0))</f>
        <v>103.43659089374049</v>
      </c>
      <c r="W16" s="32">
        <f>Aug_Profiles!W16*INDEX(Aug_Profiles!$AA$2:$AA$23, MATCH(Aug_Profiles!W$1,Aug_Profiles!$Z$2:$Z$23, 0))</f>
        <v>684.99031311560805</v>
      </c>
      <c r="X16" s="33">
        <f t="shared" si="0"/>
        <v>71521.906790706489</v>
      </c>
    </row>
    <row r="17" spans="1:24">
      <c r="A17" s="27">
        <v>16</v>
      </c>
      <c r="B17" s="32">
        <f>Aug_Profiles!B17*INDEX(Aug_Profiles!$AA$2:$AA$23, MATCH(Aug_Profiles!B$1,Aug_Profiles!$Z$2:$Z$23, 0))</f>
        <v>201.70609399999998</v>
      </c>
      <c r="C17" s="32">
        <f>Aug_Profiles!C17*INDEX(Aug_Profiles!$AA$2:$AA$23, MATCH(Aug_Profiles!C$1,Aug_Profiles!$Z$2:$Z$23, 0))</f>
        <v>409.84238000000011</v>
      </c>
      <c r="D17" s="32">
        <f>Aug_Profiles!D17*INDEX(Aug_Profiles!$AA$2:$AA$23, MATCH(Aug_Profiles!D$1,Aug_Profiles!$Z$2:$Z$23, 0))</f>
        <v>17112.850000000002</v>
      </c>
      <c r="E17" s="32">
        <f>Aug_Profiles!E17*INDEX(Aug_Profiles!$AA$2:$AA$23, MATCH(Aug_Profiles!E$1,Aug_Profiles!$Z$2:$Z$23, 0))</f>
        <v>0</v>
      </c>
      <c r="F17" s="32">
        <f>Aug_Profiles!F17*INDEX(Aug_Profiles!$AA$2:$AA$23, MATCH(Aug_Profiles!F$1,Aug_Profiles!$Z$2:$Z$23, 0))</f>
        <v>1912.6789369999999</v>
      </c>
      <c r="G17" s="32">
        <f>Aug_Profiles!G17*INDEX(Aug_Profiles!$AA$2:$AA$23, MATCH(Aug_Profiles!G$1,Aug_Profiles!$Z$2:$Z$23, 0))</f>
        <v>8022.840000000002</v>
      </c>
      <c r="H17" s="32">
        <f>Aug_Profiles!H17*INDEX(Aug_Profiles!$AA$2:$AA$23, MATCH(Aug_Profiles!H$1,Aug_Profiles!$Z$2:$Z$23, 0))</f>
        <v>0</v>
      </c>
      <c r="I17" s="32">
        <f>Aug_Profiles!I17*INDEX(Aug_Profiles!$AA$2:$AA$23, MATCH(Aug_Profiles!I$1,Aug_Profiles!$Z$2:$Z$23, 0))</f>
        <v>254.7</v>
      </c>
      <c r="J17" s="32">
        <f>Aug_Profiles!J17*INDEX(Aug_Profiles!$AA$2:$AA$23, MATCH(Aug_Profiles!J$1,Aug_Profiles!$Z$2:$Z$23, 0))</f>
        <v>1296.8493400000002</v>
      </c>
      <c r="K17" s="32">
        <f>Aug_Profiles!K17*INDEX(Aug_Profiles!$AA$2:$AA$23, MATCH(Aug_Profiles!K$1,Aug_Profiles!$Z$2:$Z$23, 0))</f>
        <v>3117.6249000000003</v>
      </c>
      <c r="L17" s="32">
        <f>Aug_Profiles!L17*INDEX(Aug_Profiles!$AA$2:$AA$23, MATCH(Aug_Profiles!L$1,Aug_Profiles!$Z$2:$Z$23, 0))</f>
        <v>2500</v>
      </c>
      <c r="M17" s="32">
        <f>Aug_Profiles!M17*INDEX(Aug_Profiles!$AA$2:$AA$23, MATCH(Aug_Profiles!M$1,Aug_Profiles!$Z$2:$Z$23, 0))</f>
        <v>2280</v>
      </c>
      <c r="N17" s="32">
        <f>Aug_Profiles!N17*INDEX(Aug_Profiles!$AA$2:$AA$23, MATCH(Aug_Profiles!N$1,Aug_Profiles!$Z$2:$Z$23, 0))</f>
        <v>1457.55</v>
      </c>
      <c r="O17" s="32">
        <f>Aug_Profiles!O17*INDEX(Aug_Profiles!$AA$2:$AA$23, MATCH(Aug_Profiles!O$1,Aug_Profiles!$Z$2:$Z$23, 0))</f>
        <v>13787.409999999998</v>
      </c>
      <c r="P17" s="32">
        <f>Aug_Profiles!P17*INDEX(Aug_Profiles!$AA$2:$AA$23, MATCH(Aug_Profiles!P$1,Aug_Profiles!$Z$2:$Z$23, 0))</f>
        <v>1556.4729125850547</v>
      </c>
      <c r="Q17" s="32">
        <f>Aug_Profiles!Q17*INDEX(Aug_Profiles!$AA$2:$AA$23, MATCH(Aug_Profiles!Q$1,Aug_Profiles!$Z$2:$Z$23, 0))</f>
        <v>3105.3284176520797</v>
      </c>
      <c r="R17" s="32">
        <f>Aug_Profiles!R17*INDEX(Aug_Profiles!$AA$2:$AA$23, MATCH(Aug_Profiles!R$1,Aug_Profiles!$Z$2:$Z$23, 0))</f>
        <v>0</v>
      </c>
      <c r="S17" s="32">
        <f>Aug_Profiles!S17*INDEX(Aug_Profiles!$AA$2:$AA$23, MATCH(Aug_Profiles!S$1,Aug_Profiles!$Z$2:$Z$23, 0))</f>
        <v>623.54539359707337</v>
      </c>
      <c r="T17" s="32">
        <f>Aug_Profiles!T17*INDEX(Aug_Profiles!$AA$2:$AA$23, MATCH(Aug_Profiles!T$1,Aug_Profiles!$Z$2:$Z$23, 0))</f>
        <v>4012.7239236001647</v>
      </c>
      <c r="U17" s="32">
        <f>Aug_Profiles!U17*INDEX(Aug_Profiles!$AA$2:$AA$23, MATCH(Aug_Profiles!U$1,Aug_Profiles!$Z$2:$Z$23, 0))</f>
        <v>8422.6488217277838</v>
      </c>
      <c r="V17" s="32">
        <f>Aug_Profiles!V17*INDEX(Aug_Profiles!$AA$2:$AA$23, MATCH(Aug_Profiles!V$1,Aug_Profiles!$Z$2:$Z$23, 0))</f>
        <v>171.42796800314633</v>
      </c>
      <c r="W17" s="32">
        <f>Aug_Profiles!W17*INDEX(Aug_Profiles!$AA$2:$AA$23, MATCH(Aug_Profiles!W$1,Aug_Profiles!$Z$2:$Z$23, 0))</f>
        <v>974.67736206322218</v>
      </c>
      <c r="X17" s="33">
        <f t="shared" si="0"/>
        <v>71220.876450228519</v>
      </c>
    </row>
    <row r="18" spans="1:24">
      <c r="A18" s="27">
        <v>17</v>
      </c>
      <c r="B18" s="32">
        <f>Aug_Profiles!B18*INDEX(Aug_Profiles!$AA$2:$AA$23, MATCH(Aug_Profiles!B$1,Aug_Profiles!$Z$2:$Z$23, 0))</f>
        <v>201.70609399999998</v>
      </c>
      <c r="C18" s="32">
        <f>Aug_Profiles!C18*INDEX(Aug_Profiles!$AA$2:$AA$23, MATCH(Aug_Profiles!C$1,Aug_Profiles!$Z$2:$Z$23, 0))</f>
        <v>409.84238000000011</v>
      </c>
      <c r="D18" s="32">
        <f>Aug_Profiles!D18*INDEX(Aug_Profiles!$AA$2:$AA$23, MATCH(Aug_Profiles!D$1,Aug_Profiles!$Z$2:$Z$23, 0))</f>
        <v>17112.850000000002</v>
      </c>
      <c r="E18" s="32">
        <f>Aug_Profiles!E18*INDEX(Aug_Profiles!$AA$2:$AA$23, MATCH(Aug_Profiles!E$1,Aug_Profiles!$Z$2:$Z$23, 0))</f>
        <v>0</v>
      </c>
      <c r="F18" s="32">
        <f>Aug_Profiles!F18*INDEX(Aug_Profiles!$AA$2:$AA$23, MATCH(Aug_Profiles!F$1,Aug_Profiles!$Z$2:$Z$23, 0))</f>
        <v>1912.6789369999999</v>
      </c>
      <c r="G18" s="32">
        <f>Aug_Profiles!G18*INDEX(Aug_Profiles!$AA$2:$AA$23, MATCH(Aug_Profiles!G$1,Aug_Profiles!$Z$2:$Z$23, 0))</f>
        <v>8022.840000000002</v>
      </c>
      <c r="H18" s="32">
        <f>Aug_Profiles!H18*INDEX(Aug_Profiles!$AA$2:$AA$23, MATCH(Aug_Profiles!H$1,Aug_Profiles!$Z$2:$Z$23, 0))</f>
        <v>2510.5063512858533</v>
      </c>
      <c r="I18" s="32">
        <f>Aug_Profiles!I18*INDEX(Aug_Profiles!$AA$2:$AA$23, MATCH(Aug_Profiles!I$1,Aug_Profiles!$Z$2:$Z$23, 0))</f>
        <v>254.7</v>
      </c>
      <c r="J18" s="32">
        <f>Aug_Profiles!J18*INDEX(Aug_Profiles!$AA$2:$AA$23, MATCH(Aug_Profiles!J$1,Aug_Profiles!$Z$2:$Z$23, 0))</f>
        <v>1296.8493400000002</v>
      </c>
      <c r="K18" s="32">
        <f>Aug_Profiles!K18*INDEX(Aug_Profiles!$AA$2:$AA$23, MATCH(Aug_Profiles!K$1,Aug_Profiles!$Z$2:$Z$23, 0))</f>
        <v>3117.6249000000003</v>
      </c>
      <c r="L18" s="32">
        <f>Aug_Profiles!L18*INDEX(Aug_Profiles!$AA$2:$AA$23, MATCH(Aug_Profiles!L$1,Aug_Profiles!$Z$2:$Z$23, 0))</f>
        <v>2500</v>
      </c>
      <c r="M18" s="32">
        <f>Aug_Profiles!M18*INDEX(Aug_Profiles!$AA$2:$AA$23, MATCH(Aug_Profiles!M$1,Aug_Profiles!$Z$2:$Z$23, 0))</f>
        <v>2280</v>
      </c>
      <c r="N18" s="32">
        <f>Aug_Profiles!N18*INDEX(Aug_Profiles!$AA$2:$AA$23, MATCH(Aug_Profiles!N$1,Aug_Profiles!$Z$2:$Z$23, 0))</f>
        <v>1457.55</v>
      </c>
      <c r="O18" s="32">
        <f>Aug_Profiles!O18*INDEX(Aug_Profiles!$AA$2:$AA$23, MATCH(Aug_Profiles!O$1,Aug_Profiles!$Z$2:$Z$23, 0))</f>
        <v>13787.409999999998</v>
      </c>
      <c r="P18" s="32">
        <f>Aug_Profiles!P18*INDEX(Aug_Profiles!$AA$2:$AA$23, MATCH(Aug_Profiles!P$1,Aug_Profiles!$Z$2:$Z$23, 0))</f>
        <v>1370.8922532269908</v>
      </c>
      <c r="Q18" s="32">
        <f>Aug_Profiles!Q18*INDEX(Aug_Profiles!$AA$2:$AA$23, MATCH(Aug_Profiles!Q$1,Aug_Profiles!$Z$2:$Z$23, 0))</f>
        <v>2644.5179750507282</v>
      </c>
      <c r="R18" s="32">
        <f>Aug_Profiles!R18*INDEX(Aug_Profiles!$AA$2:$AA$23, MATCH(Aug_Profiles!R$1,Aug_Profiles!$Z$2:$Z$23, 0))</f>
        <v>0</v>
      </c>
      <c r="S18" s="32">
        <f>Aug_Profiles!S18*INDEX(Aug_Profiles!$AA$2:$AA$23, MATCH(Aug_Profiles!S$1,Aug_Profiles!$Z$2:$Z$23, 0))</f>
        <v>592.30048864031983</v>
      </c>
      <c r="T18" s="32">
        <f>Aug_Profiles!T18*INDEX(Aug_Profiles!$AA$2:$AA$23, MATCH(Aug_Profiles!T$1,Aug_Profiles!$Z$2:$Z$23, 0))</f>
        <v>3817.2342002702771</v>
      </c>
      <c r="U18" s="32">
        <f>Aug_Profiles!U18*INDEX(Aug_Profiles!$AA$2:$AA$23, MATCH(Aug_Profiles!U$1,Aug_Profiles!$Z$2:$Z$23, 0))</f>
        <v>7783.0036373283156</v>
      </c>
      <c r="V18" s="32">
        <f>Aug_Profiles!V18*INDEX(Aug_Profiles!$AA$2:$AA$23, MATCH(Aug_Profiles!V$1,Aug_Profiles!$Z$2:$Z$23, 0))</f>
        <v>296.36071786251773</v>
      </c>
      <c r="W18" s="32">
        <f>Aug_Profiles!W18*INDEX(Aug_Profiles!$AA$2:$AA$23, MATCH(Aug_Profiles!W$1,Aug_Profiles!$Z$2:$Z$23, 0))</f>
        <v>1347.268960442746</v>
      </c>
      <c r="X18" s="33">
        <f t="shared" si="0"/>
        <v>72716.13623510777</v>
      </c>
    </row>
    <row r="19" spans="1:24">
      <c r="A19" s="27">
        <v>18</v>
      </c>
      <c r="B19" s="32">
        <f>Aug_Profiles!B19*INDEX(Aug_Profiles!$AA$2:$AA$23, MATCH(Aug_Profiles!B$1,Aug_Profiles!$Z$2:$Z$23, 0))</f>
        <v>201.70609399999998</v>
      </c>
      <c r="C19" s="32">
        <f>Aug_Profiles!C19*INDEX(Aug_Profiles!$AA$2:$AA$23, MATCH(Aug_Profiles!C$1,Aug_Profiles!$Z$2:$Z$23, 0))</f>
        <v>409.84238000000011</v>
      </c>
      <c r="D19" s="32">
        <f>Aug_Profiles!D19*INDEX(Aug_Profiles!$AA$2:$AA$23, MATCH(Aug_Profiles!D$1,Aug_Profiles!$Z$2:$Z$23, 0))</f>
        <v>17112.850000000002</v>
      </c>
      <c r="E19" s="32">
        <f>Aug_Profiles!E19*INDEX(Aug_Profiles!$AA$2:$AA$23, MATCH(Aug_Profiles!E$1,Aug_Profiles!$Z$2:$Z$23, 0))</f>
        <v>0</v>
      </c>
      <c r="F19" s="32">
        <f>Aug_Profiles!F19*INDEX(Aug_Profiles!$AA$2:$AA$23, MATCH(Aug_Profiles!F$1,Aug_Profiles!$Z$2:$Z$23, 0))</f>
        <v>1912.6789369999999</v>
      </c>
      <c r="G19" s="32">
        <f>Aug_Profiles!G19*INDEX(Aug_Profiles!$AA$2:$AA$23, MATCH(Aug_Profiles!G$1,Aug_Profiles!$Z$2:$Z$23, 0))</f>
        <v>8022.840000000002</v>
      </c>
      <c r="H19" s="32">
        <f>Aug_Profiles!H19*INDEX(Aug_Profiles!$AA$2:$AA$23, MATCH(Aug_Profiles!H$1,Aug_Profiles!$Z$2:$Z$23, 0))</f>
        <v>2498.4747631143491</v>
      </c>
      <c r="I19" s="32">
        <f>Aug_Profiles!I19*INDEX(Aug_Profiles!$AA$2:$AA$23, MATCH(Aug_Profiles!I$1,Aug_Profiles!$Z$2:$Z$23, 0))</f>
        <v>254.7</v>
      </c>
      <c r="J19" s="32">
        <f>Aug_Profiles!J19*INDEX(Aug_Profiles!$AA$2:$AA$23, MATCH(Aug_Profiles!J$1,Aug_Profiles!$Z$2:$Z$23, 0))</f>
        <v>1296.8493400000002</v>
      </c>
      <c r="K19" s="32">
        <f>Aug_Profiles!K19*INDEX(Aug_Profiles!$AA$2:$AA$23, MATCH(Aug_Profiles!K$1,Aug_Profiles!$Z$2:$Z$23, 0))</f>
        <v>3117.6249000000003</v>
      </c>
      <c r="L19" s="32">
        <f>Aug_Profiles!L19*INDEX(Aug_Profiles!$AA$2:$AA$23, MATCH(Aug_Profiles!L$1,Aug_Profiles!$Z$2:$Z$23, 0))</f>
        <v>2500</v>
      </c>
      <c r="M19" s="32">
        <f>Aug_Profiles!M19*INDEX(Aug_Profiles!$AA$2:$AA$23, MATCH(Aug_Profiles!M$1,Aug_Profiles!$Z$2:$Z$23, 0))</f>
        <v>2280</v>
      </c>
      <c r="N19" s="32">
        <f>Aug_Profiles!N19*INDEX(Aug_Profiles!$AA$2:$AA$23, MATCH(Aug_Profiles!N$1,Aug_Profiles!$Z$2:$Z$23, 0))</f>
        <v>1457.55</v>
      </c>
      <c r="O19" s="32">
        <f>Aug_Profiles!O19*INDEX(Aug_Profiles!$AA$2:$AA$23, MATCH(Aug_Profiles!O$1,Aug_Profiles!$Z$2:$Z$23, 0))</f>
        <v>13787.409999999998</v>
      </c>
      <c r="P19" s="32">
        <f>Aug_Profiles!P19*INDEX(Aug_Profiles!$AA$2:$AA$23, MATCH(Aug_Profiles!P$1,Aug_Profiles!$Z$2:$Z$23, 0))</f>
        <v>1009.459854469975</v>
      </c>
      <c r="Q19" s="32">
        <f>Aug_Profiles!Q19*INDEX(Aug_Profiles!$AA$2:$AA$23, MATCH(Aug_Profiles!Q$1,Aug_Profiles!$Z$2:$Z$23, 0))</f>
        <v>1775.4058575472407</v>
      </c>
      <c r="R19" s="32">
        <f>Aug_Profiles!R19*INDEX(Aug_Profiles!$AA$2:$AA$23, MATCH(Aug_Profiles!R$1,Aug_Profiles!$Z$2:$Z$23, 0))</f>
        <v>0</v>
      </c>
      <c r="S19" s="32">
        <f>Aug_Profiles!S19*INDEX(Aug_Profiles!$AA$2:$AA$23, MATCH(Aug_Profiles!S$1,Aug_Profiles!$Z$2:$Z$23, 0))</f>
        <v>511.62752753299998</v>
      </c>
      <c r="T19" s="32">
        <f>Aug_Profiles!T19*INDEX(Aug_Profiles!$AA$2:$AA$23, MATCH(Aug_Profiles!T$1,Aug_Profiles!$Z$2:$Z$23, 0))</f>
        <v>3124.8068074304906</v>
      </c>
      <c r="U19" s="32">
        <f>Aug_Profiles!U19*INDEX(Aug_Profiles!$AA$2:$AA$23, MATCH(Aug_Profiles!U$1,Aug_Profiles!$Z$2:$Z$23, 0))</f>
        <v>6229.1320371794855</v>
      </c>
      <c r="V19" s="32">
        <f>Aug_Profiles!V19*INDEX(Aug_Profiles!$AA$2:$AA$23, MATCH(Aug_Profiles!V$1,Aug_Profiles!$Z$2:$Z$23, 0))</f>
        <v>444.39087966367094</v>
      </c>
      <c r="W19" s="32">
        <f>Aug_Profiles!W19*INDEX(Aug_Profiles!$AA$2:$AA$23, MATCH(Aug_Profiles!W$1,Aug_Profiles!$Z$2:$Z$23, 0))</f>
        <v>1718.4224563158987</v>
      </c>
      <c r="X19" s="33">
        <f t="shared" si="0"/>
        <v>69665.77183425409</v>
      </c>
    </row>
    <row r="20" spans="1:24">
      <c r="A20" s="27">
        <v>19</v>
      </c>
      <c r="B20" s="32">
        <f>Aug_Profiles!B20*INDEX(Aug_Profiles!$AA$2:$AA$23, MATCH(Aug_Profiles!B$1,Aug_Profiles!$Z$2:$Z$23, 0))</f>
        <v>201.70609399999998</v>
      </c>
      <c r="C20" s="32">
        <f>Aug_Profiles!C20*INDEX(Aug_Profiles!$AA$2:$AA$23, MATCH(Aug_Profiles!C$1,Aug_Profiles!$Z$2:$Z$23, 0))</f>
        <v>409.84238000000011</v>
      </c>
      <c r="D20" s="32">
        <f>Aug_Profiles!D20*INDEX(Aug_Profiles!$AA$2:$AA$23, MATCH(Aug_Profiles!D$1,Aug_Profiles!$Z$2:$Z$23, 0))</f>
        <v>17112.850000000002</v>
      </c>
      <c r="E20" s="32">
        <f>Aug_Profiles!E20*INDEX(Aug_Profiles!$AA$2:$AA$23, MATCH(Aug_Profiles!E$1,Aug_Profiles!$Z$2:$Z$23, 0))</f>
        <v>0</v>
      </c>
      <c r="F20" s="32">
        <f>Aug_Profiles!F20*INDEX(Aug_Profiles!$AA$2:$AA$23, MATCH(Aug_Profiles!F$1,Aug_Profiles!$Z$2:$Z$23, 0))</f>
        <v>1912.6789369999999</v>
      </c>
      <c r="G20" s="32">
        <f>Aug_Profiles!G20*INDEX(Aug_Profiles!$AA$2:$AA$23, MATCH(Aug_Profiles!G$1,Aug_Profiles!$Z$2:$Z$23, 0))</f>
        <v>8022.840000000002</v>
      </c>
      <c r="H20" s="32">
        <f>Aug_Profiles!H20*INDEX(Aug_Profiles!$AA$2:$AA$23, MATCH(Aug_Profiles!H$1,Aug_Profiles!$Z$2:$Z$23, 0))</f>
        <v>2376.71</v>
      </c>
      <c r="I20" s="32">
        <f>Aug_Profiles!I20*INDEX(Aug_Profiles!$AA$2:$AA$23, MATCH(Aug_Profiles!I$1,Aug_Profiles!$Z$2:$Z$23, 0))</f>
        <v>254.7</v>
      </c>
      <c r="J20" s="32">
        <f>Aug_Profiles!J20*INDEX(Aug_Profiles!$AA$2:$AA$23, MATCH(Aug_Profiles!J$1,Aug_Profiles!$Z$2:$Z$23, 0))</f>
        <v>1296.8493400000002</v>
      </c>
      <c r="K20" s="32">
        <f>Aug_Profiles!K20*INDEX(Aug_Profiles!$AA$2:$AA$23, MATCH(Aug_Profiles!K$1,Aug_Profiles!$Z$2:$Z$23, 0))</f>
        <v>3117.6249000000003</v>
      </c>
      <c r="L20" s="32">
        <f>Aug_Profiles!L20*INDEX(Aug_Profiles!$AA$2:$AA$23, MATCH(Aug_Profiles!L$1,Aug_Profiles!$Z$2:$Z$23, 0))</f>
        <v>2500</v>
      </c>
      <c r="M20" s="32">
        <f>Aug_Profiles!M20*INDEX(Aug_Profiles!$AA$2:$AA$23, MATCH(Aug_Profiles!M$1,Aug_Profiles!$Z$2:$Z$23, 0))</f>
        <v>2280</v>
      </c>
      <c r="N20" s="32">
        <f>Aug_Profiles!N20*INDEX(Aug_Profiles!$AA$2:$AA$23, MATCH(Aug_Profiles!N$1,Aug_Profiles!$Z$2:$Z$23, 0))</f>
        <v>1457.55</v>
      </c>
      <c r="O20" s="32">
        <f>Aug_Profiles!O20*INDEX(Aug_Profiles!$AA$2:$AA$23, MATCH(Aug_Profiles!O$1,Aug_Profiles!$Z$2:$Z$23, 0))</f>
        <v>13787.409999999998</v>
      </c>
      <c r="P20" s="32">
        <f>Aug_Profiles!P20*INDEX(Aug_Profiles!$AA$2:$AA$23, MATCH(Aug_Profiles!P$1,Aug_Profiles!$Z$2:$Z$23, 0))</f>
        <v>401.24463687163455</v>
      </c>
      <c r="Q20" s="32">
        <f>Aug_Profiles!Q20*INDEX(Aug_Profiles!$AA$2:$AA$23, MATCH(Aug_Profiles!Q$1,Aug_Profiles!$Z$2:$Z$23, 0))</f>
        <v>505.60736179836584</v>
      </c>
      <c r="R20" s="32">
        <f>Aug_Profiles!R20*INDEX(Aug_Profiles!$AA$2:$AA$23, MATCH(Aug_Profiles!R$1,Aug_Profiles!$Z$2:$Z$23, 0))</f>
        <v>0</v>
      </c>
      <c r="S20" s="32">
        <f>Aug_Profiles!S20*INDEX(Aug_Profiles!$AA$2:$AA$23, MATCH(Aug_Profiles!S$1,Aug_Profiles!$Z$2:$Z$23, 0))</f>
        <v>291.06095378050003</v>
      </c>
      <c r="T20" s="32">
        <f>Aug_Profiles!T20*INDEX(Aug_Profiles!$AA$2:$AA$23, MATCH(Aug_Profiles!T$1,Aug_Profiles!$Z$2:$Z$23, 0))</f>
        <v>1368.8133741980807</v>
      </c>
      <c r="U20" s="32">
        <f>Aug_Profiles!U20*INDEX(Aug_Profiles!$AA$2:$AA$23, MATCH(Aug_Profiles!U$1,Aug_Profiles!$Z$2:$Z$23, 0))</f>
        <v>2308.6871404836352</v>
      </c>
      <c r="V20" s="32">
        <f>Aug_Profiles!V20*INDEX(Aug_Profiles!$AA$2:$AA$23, MATCH(Aug_Profiles!V$1,Aug_Profiles!$Z$2:$Z$23, 0))</f>
        <v>551.94985625228844</v>
      </c>
      <c r="W20" s="32">
        <f>Aug_Profiles!W20*INDEX(Aug_Profiles!$AA$2:$AA$23, MATCH(Aug_Profiles!W$1,Aug_Profiles!$Z$2:$Z$23, 0))</f>
        <v>1929.2540040930269</v>
      </c>
      <c r="X20" s="33">
        <f t="shared" si="0"/>
        <v>62087.378978477522</v>
      </c>
    </row>
    <row r="21" spans="1:24">
      <c r="A21" s="27">
        <v>20</v>
      </c>
      <c r="B21" s="32">
        <f>Aug_Profiles!B21*INDEX(Aug_Profiles!$AA$2:$AA$23, MATCH(Aug_Profiles!B$1,Aug_Profiles!$Z$2:$Z$23, 0))</f>
        <v>201.70609399999998</v>
      </c>
      <c r="C21" s="32">
        <f>Aug_Profiles!C21*INDEX(Aug_Profiles!$AA$2:$AA$23, MATCH(Aug_Profiles!C$1,Aug_Profiles!$Z$2:$Z$23, 0))</f>
        <v>409.84238000000011</v>
      </c>
      <c r="D21" s="32">
        <f>Aug_Profiles!D21*INDEX(Aug_Profiles!$AA$2:$AA$23, MATCH(Aug_Profiles!D$1,Aug_Profiles!$Z$2:$Z$23, 0))</f>
        <v>17112.850000000002</v>
      </c>
      <c r="E21" s="32">
        <f>Aug_Profiles!E21*INDEX(Aug_Profiles!$AA$2:$AA$23, MATCH(Aug_Profiles!E$1,Aug_Profiles!$Z$2:$Z$23, 0))</f>
        <v>0</v>
      </c>
      <c r="F21" s="32">
        <f>Aug_Profiles!F21*INDEX(Aug_Profiles!$AA$2:$AA$23, MATCH(Aug_Profiles!F$1,Aug_Profiles!$Z$2:$Z$23, 0))</f>
        <v>1912.6789369999999</v>
      </c>
      <c r="G21" s="32">
        <f>Aug_Profiles!G21*INDEX(Aug_Profiles!$AA$2:$AA$23, MATCH(Aug_Profiles!G$1,Aug_Profiles!$Z$2:$Z$23, 0))</f>
        <v>8022.840000000002</v>
      </c>
      <c r="H21" s="32">
        <f>Aug_Profiles!H21*INDEX(Aug_Profiles!$AA$2:$AA$23, MATCH(Aug_Profiles!H$1,Aug_Profiles!$Z$2:$Z$23, 0))</f>
        <v>2299.3230293725228</v>
      </c>
      <c r="I21" s="32">
        <f>Aug_Profiles!I21*INDEX(Aug_Profiles!$AA$2:$AA$23, MATCH(Aug_Profiles!I$1,Aug_Profiles!$Z$2:$Z$23, 0))</f>
        <v>254.7</v>
      </c>
      <c r="J21" s="32">
        <f>Aug_Profiles!J21*INDEX(Aug_Profiles!$AA$2:$AA$23, MATCH(Aug_Profiles!J$1,Aug_Profiles!$Z$2:$Z$23, 0))</f>
        <v>1296.8493400000002</v>
      </c>
      <c r="K21" s="32">
        <f>Aug_Profiles!K21*INDEX(Aug_Profiles!$AA$2:$AA$23, MATCH(Aug_Profiles!K$1,Aug_Profiles!$Z$2:$Z$23, 0))</f>
        <v>3117.6249000000003</v>
      </c>
      <c r="L21" s="32">
        <f>Aug_Profiles!L21*INDEX(Aug_Profiles!$AA$2:$AA$23, MATCH(Aug_Profiles!L$1,Aug_Profiles!$Z$2:$Z$23, 0))</f>
        <v>2500</v>
      </c>
      <c r="M21" s="32">
        <f>Aug_Profiles!M21*INDEX(Aug_Profiles!$AA$2:$AA$23, MATCH(Aug_Profiles!M$1,Aug_Profiles!$Z$2:$Z$23, 0))</f>
        <v>2280</v>
      </c>
      <c r="N21" s="32">
        <f>Aug_Profiles!N21*INDEX(Aug_Profiles!$AA$2:$AA$23, MATCH(Aug_Profiles!N$1,Aug_Profiles!$Z$2:$Z$23, 0))</f>
        <v>1457.55</v>
      </c>
      <c r="O21" s="32">
        <f>Aug_Profiles!O21*INDEX(Aug_Profiles!$AA$2:$AA$23, MATCH(Aug_Profiles!O$1,Aug_Profiles!$Z$2:$Z$23, 0))</f>
        <v>13787.409999999998</v>
      </c>
      <c r="P21" s="32">
        <f>Aug_Profiles!P21*INDEX(Aug_Profiles!$AA$2:$AA$23, MATCH(Aug_Profiles!P$1,Aug_Profiles!$Z$2:$Z$23, 0))</f>
        <v>22.757176516504135</v>
      </c>
      <c r="Q21" s="32">
        <f>Aug_Profiles!Q21*INDEX(Aug_Profiles!$AA$2:$AA$23, MATCH(Aug_Profiles!Q$1,Aug_Profiles!$Z$2:$Z$23, 0))</f>
        <v>13.916146860274475</v>
      </c>
      <c r="R21" s="32">
        <f>Aug_Profiles!R21*INDEX(Aug_Profiles!$AA$2:$AA$23, MATCH(Aug_Profiles!R$1,Aug_Profiles!$Z$2:$Z$23, 0))</f>
        <v>0</v>
      </c>
      <c r="S21" s="32">
        <f>Aug_Profiles!S21*INDEX(Aug_Profiles!$AA$2:$AA$23, MATCH(Aug_Profiles!S$1,Aug_Profiles!$Z$2:$Z$23, 0))</f>
        <v>47.437102604798007</v>
      </c>
      <c r="T21" s="32">
        <f>Aug_Profiles!T21*INDEX(Aug_Profiles!$AA$2:$AA$23, MATCH(Aug_Profiles!T$1,Aug_Profiles!$Z$2:$Z$23, 0))</f>
        <v>75.401917148808408</v>
      </c>
      <c r="U21" s="32">
        <f>Aug_Profiles!U21*INDEX(Aug_Profiles!$AA$2:$AA$23, MATCH(Aug_Profiles!U$1,Aug_Profiles!$Z$2:$Z$23, 0))</f>
        <v>75.854794327343328</v>
      </c>
      <c r="V21" s="32">
        <f>Aug_Profiles!V21*INDEX(Aug_Profiles!$AA$2:$AA$23, MATCH(Aug_Profiles!V$1,Aug_Profiles!$Z$2:$Z$23, 0))</f>
        <v>650.54983082262663</v>
      </c>
      <c r="W21" s="32">
        <f>Aug_Profiles!W21*INDEX(Aug_Profiles!$AA$2:$AA$23, MATCH(Aug_Profiles!W$1,Aug_Profiles!$Z$2:$Z$23, 0))</f>
        <v>2278.7427010093538</v>
      </c>
      <c r="X21" s="33">
        <f t="shared" si="0"/>
        <v>57818.03434966223</v>
      </c>
    </row>
    <row r="22" spans="1:24">
      <c r="A22" s="27">
        <v>21</v>
      </c>
      <c r="B22" s="32">
        <f>Aug_Profiles!B22*INDEX(Aug_Profiles!$AA$2:$AA$23, MATCH(Aug_Profiles!B$1,Aug_Profiles!$Z$2:$Z$23, 0))</f>
        <v>201.70609399999998</v>
      </c>
      <c r="C22" s="32">
        <f>Aug_Profiles!C22*INDEX(Aug_Profiles!$AA$2:$AA$23, MATCH(Aug_Profiles!C$1,Aug_Profiles!$Z$2:$Z$23, 0))</f>
        <v>409.84238000000011</v>
      </c>
      <c r="D22" s="32">
        <f>Aug_Profiles!D22*INDEX(Aug_Profiles!$AA$2:$AA$23, MATCH(Aug_Profiles!D$1,Aug_Profiles!$Z$2:$Z$23, 0))</f>
        <v>17112.850000000002</v>
      </c>
      <c r="E22" s="32">
        <f>Aug_Profiles!E22*INDEX(Aug_Profiles!$AA$2:$AA$23, MATCH(Aug_Profiles!E$1,Aug_Profiles!$Z$2:$Z$23, 0))</f>
        <v>0</v>
      </c>
      <c r="F22" s="32">
        <f>Aug_Profiles!F22*INDEX(Aug_Profiles!$AA$2:$AA$23, MATCH(Aug_Profiles!F$1,Aug_Profiles!$Z$2:$Z$23, 0))</f>
        <v>1912.6789369999999</v>
      </c>
      <c r="G22" s="32">
        <f>Aug_Profiles!G22*INDEX(Aug_Profiles!$AA$2:$AA$23, MATCH(Aug_Profiles!G$1,Aug_Profiles!$Z$2:$Z$23, 0))</f>
        <v>8022.840000000002</v>
      </c>
      <c r="H22" s="32">
        <f>Aug_Profiles!H22*INDEX(Aug_Profiles!$AA$2:$AA$23, MATCH(Aug_Profiles!H$1,Aug_Profiles!$Z$2:$Z$23, 0))</f>
        <v>2146.3882057779792</v>
      </c>
      <c r="I22" s="32">
        <f>Aug_Profiles!I22*INDEX(Aug_Profiles!$AA$2:$AA$23, MATCH(Aug_Profiles!I$1,Aug_Profiles!$Z$2:$Z$23, 0))</f>
        <v>254.7</v>
      </c>
      <c r="J22" s="32">
        <f>Aug_Profiles!J22*INDEX(Aug_Profiles!$AA$2:$AA$23, MATCH(Aug_Profiles!J$1,Aug_Profiles!$Z$2:$Z$23, 0))</f>
        <v>1296.8493400000002</v>
      </c>
      <c r="K22" s="32">
        <f>Aug_Profiles!K22*INDEX(Aug_Profiles!$AA$2:$AA$23, MATCH(Aug_Profiles!K$1,Aug_Profiles!$Z$2:$Z$23, 0))</f>
        <v>3117.6249000000003</v>
      </c>
      <c r="L22" s="32">
        <f>Aug_Profiles!L22*INDEX(Aug_Profiles!$AA$2:$AA$23, MATCH(Aug_Profiles!L$1,Aug_Profiles!$Z$2:$Z$23, 0))</f>
        <v>2500</v>
      </c>
      <c r="M22" s="32">
        <f>Aug_Profiles!M22*INDEX(Aug_Profiles!$AA$2:$AA$23, MATCH(Aug_Profiles!M$1,Aug_Profiles!$Z$2:$Z$23, 0))</f>
        <v>2280</v>
      </c>
      <c r="N22" s="32">
        <f>Aug_Profiles!N22*INDEX(Aug_Profiles!$AA$2:$AA$23, MATCH(Aug_Profiles!N$1,Aug_Profiles!$Z$2:$Z$23, 0))</f>
        <v>1457.55</v>
      </c>
      <c r="O22" s="32">
        <f>Aug_Profiles!O22*INDEX(Aug_Profiles!$AA$2:$AA$23, MATCH(Aug_Profiles!O$1,Aug_Profiles!$Z$2:$Z$23, 0))</f>
        <v>13787.409999999998</v>
      </c>
      <c r="P22" s="32">
        <f>Aug_Profiles!P22*INDEX(Aug_Profiles!$AA$2:$AA$23, MATCH(Aug_Profiles!P$1,Aug_Profiles!$Z$2:$Z$23, 0))</f>
        <v>0</v>
      </c>
      <c r="Q22" s="32">
        <f>Aug_Profiles!Q22*INDEX(Aug_Profiles!$AA$2:$AA$23, MATCH(Aug_Profiles!Q$1,Aug_Profiles!$Z$2:$Z$23, 0))</f>
        <v>0.12002617851619105</v>
      </c>
      <c r="R22" s="32">
        <f>Aug_Profiles!R22*INDEX(Aug_Profiles!$AA$2:$AA$23, MATCH(Aug_Profiles!R$1,Aug_Profiles!$Z$2:$Z$23, 0))</f>
        <v>0</v>
      </c>
      <c r="S22" s="32">
        <f>Aug_Profiles!S22*INDEX(Aug_Profiles!$AA$2:$AA$23, MATCH(Aug_Profiles!S$1,Aug_Profiles!$Z$2:$Z$23, 0))</f>
        <v>0</v>
      </c>
      <c r="T22" s="32">
        <f>Aug_Profiles!T22*INDEX(Aug_Profiles!$AA$2:$AA$23, MATCH(Aug_Profiles!T$1,Aug_Profiles!$Z$2:$Z$23, 0))</f>
        <v>0</v>
      </c>
      <c r="U22" s="32">
        <f>Aug_Profiles!U22*INDEX(Aug_Profiles!$AA$2:$AA$23, MATCH(Aug_Profiles!U$1,Aug_Profiles!$Z$2:$Z$23, 0))</f>
        <v>0</v>
      </c>
      <c r="V22" s="32">
        <f>Aug_Profiles!V22*INDEX(Aug_Profiles!$AA$2:$AA$23, MATCH(Aug_Profiles!V$1,Aug_Profiles!$Z$2:$Z$23, 0))</f>
        <v>857.40865512717824</v>
      </c>
      <c r="W22" s="32">
        <f>Aug_Profiles!W22*INDEX(Aug_Profiles!$AA$2:$AA$23, MATCH(Aug_Profiles!W$1,Aug_Profiles!$Z$2:$Z$23, 0))</f>
        <v>2421.1879479660029</v>
      </c>
      <c r="X22" s="33">
        <f t="shared" si="0"/>
        <v>57779.15648604968</v>
      </c>
    </row>
    <row r="23" spans="1:24">
      <c r="A23" s="27">
        <v>22</v>
      </c>
      <c r="B23" s="32">
        <f>Aug_Profiles!B23*INDEX(Aug_Profiles!$AA$2:$AA$23, MATCH(Aug_Profiles!B$1,Aug_Profiles!$Z$2:$Z$23, 0))</f>
        <v>201.70609399999998</v>
      </c>
      <c r="C23" s="32">
        <f>Aug_Profiles!C23*INDEX(Aug_Profiles!$AA$2:$AA$23, MATCH(Aug_Profiles!C$1,Aug_Profiles!$Z$2:$Z$23, 0))</f>
        <v>409.84238000000011</v>
      </c>
      <c r="D23" s="32">
        <f>Aug_Profiles!D23*INDEX(Aug_Profiles!$AA$2:$AA$23, MATCH(Aug_Profiles!D$1,Aug_Profiles!$Z$2:$Z$23, 0))</f>
        <v>17112.850000000002</v>
      </c>
      <c r="E23" s="32">
        <f>Aug_Profiles!E23*INDEX(Aug_Profiles!$AA$2:$AA$23, MATCH(Aug_Profiles!E$1,Aug_Profiles!$Z$2:$Z$23, 0))</f>
        <v>0</v>
      </c>
      <c r="F23" s="32">
        <f>Aug_Profiles!F23*INDEX(Aug_Profiles!$AA$2:$AA$23, MATCH(Aug_Profiles!F$1,Aug_Profiles!$Z$2:$Z$23, 0))</f>
        <v>1912.6789369999999</v>
      </c>
      <c r="G23" s="32">
        <f>Aug_Profiles!G23*INDEX(Aug_Profiles!$AA$2:$AA$23, MATCH(Aug_Profiles!G$1,Aug_Profiles!$Z$2:$Z$23, 0))</f>
        <v>8022.840000000002</v>
      </c>
      <c r="H23" s="32">
        <f>Aug_Profiles!H23*INDEX(Aug_Profiles!$AA$2:$AA$23, MATCH(Aug_Profiles!H$1,Aug_Profiles!$Z$2:$Z$23, 0))</f>
        <v>193.70826127727949</v>
      </c>
      <c r="I23" s="32">
        <f>Aug_Profiles!I23*INDEX(Aug_Profiles!$AA$2:$AA$23, MATCH(Aug_Profiles!I$1,Aug_Profiles!$Z$2:$Z$23, 0))</f>
        <v>254.7</v>
      </c>
      <c r="J23" s="32">
        <f>Aug_Profiles!J23*INDEX(Aug_Profiles!$AA$2:$AA$23, MATCH(Aug_Profiles!J$1,Aug_Profiles!$Z$2:$Z$23, 0))</f>
        <v>1296.8493400000002</v>
      </c>
      <c r="K23" s="32">
        <f>Aug_Profiles!K23*INDEX(Aug_Profiles!$AA$2:$AA$23, MATCH(Aug_Profiles!K$1,Aug_Profiles!$Z$2:$Z$23, 0))</f>
        <v>3117.6249000000003</v>
      </c>
      <c r="L23" s="32">
        <f>Aug_Profiles!L23*INDEX(Aug_Profiles!$AA$2:$AA$23, MATCH(Aug_Profiles!L$1,Aug_Profiles!$Z$2:$Z$23, 0))</f>
        <v>2500</v>
      </c>
      <c r="M23" s="32">
        <f>Aug_Profiles!M23*INDEX(Aug_Profiles!$AA$2:$AA$23, MATCH(Aug_Profiles!M$1,Aug_Profiles!$Z$2:$Z$23, 0))</f>
        <v>2280</v>
      </c>
      <c r="N23" s="32">
        <f>Aug_Profiles!N23*INDEX(Aug_Profiles!$AA$2:$AA$23, MATCH(Aug_Profiles!N$1,Aug_Profiles!$Z$2:$Z$23, 0))</f>
        <v>1457.55</v>
      </c>
      <c r="O23" s="32">
        <f>Aug_Profiles!O23*INDEX(Aug_Profiles!$AA$2:$AA$23, MATCH(Aug_Profiles!O$1,Aug_Profiles!$Z$2:$Z$23, 0))</f>
        <v>13787.409999999998</v>
      </c>
      <c r="P23" s="32">
        <f>Aug_Profiles!P23*INDEX(Aug_Profiles!$AA$2:$AA$23, MATCH(Aug_Profiles!P$1,Aug_Profiles!$Z$2:$Z$23, 0))</f>
        <v>0</v>
      </c>
      <c r="Q23" s="32">
        <f>Aug_Profiles!Q23*INDEX(Aug_Profiles!$AA$2:$AA$23, MATCH(Aug_Profiles!Q$1,Aug_Profiles!$Z$2:$Z$23, 0))</f>
        <v>7.3390305605313788E-2</v>
      </c>
      <c r="R23" s="32">
        <f>Aug_Profiles!R23*INDEX(Aug_Profiles!$AA$2:$AA$23, MATCH(Aug_Profiles!R$1,Aug_Profiles!$Z$2:$Z$23, 0))</f>
        <v>0</v>
      </c>
      <c r="S23" s="32">
        <f>Aug_Profiles!S23*INDEX(Aug_Profiles!$AA$2:$AA$23, MATCH(Aug_Profiles!S$1,Aug_Profiles!$Z$2:$Z$23, 0))</f>
        <v>0</v>
      </c>
      <c r="T23" s="32">
        <f>Aug_Profiles!T23*INDEX(Aug_Profiles!$AA$2:$AA$23, MATCH(Aug_Profiles!T$1,Aug_Profiles!$Z$2:$Z$23, 0))</f>
        <v>0</v>
      </c>
      <c r="U23" s="32">
        <f>Aug_Profiles!U23*INDEX(Aug_Profiles!$AA$2:$AA$23, MATCH(Aug_Profiles!U$1,Aug_Profiles!$Z$2:$Z$23, 0))</f>
        <v>0</v>
      </c>
      <c r="V23" s="32">
        <f>Aug_Profiles!V23*INDEX(Aug_Profiles!$AA$2:$AA$23, MATCH(Aug_Profiles!V$1,Aug_Profiles!$Z$2:$Z$23, 0))</f>
        <v>919.42899168486076</v>
      </c>
      <c r="W23" s="32">
        <f>Aug_Profiles!W23*INDEX(Aug_Profiles!$AA$2:$AA$23, MATCH(Aug_Profiles!W$1,Aug_Profiles!$Z$2:$Z$23, 0))</f>
        <v>2428.2945629537221</v>
      </c>
      <c r="X23" s="33">
        <f t="shared" si="0"/>
        <v>55895.556857221462</v>
      </c>
    </row>
    <row r="24" spans="1:24">
      <c r="A24" s="27">
        <v>23</v>
      </c>
      <c r="B24" s="32">
        <f>Aug_Profiles!B24*INDEX(Aug_Profiles!$AA$2:$AA$23, MATCH(Aug_Profiles!B$1,Aug_Profiles!$Z$2:$Z$23, 0))</f>
        <v>201.70609399999998</v>
      </c>
      <c r="C24" s="32">
        <f>Aug_Profiles!C24*INDEX(Aug_Profiles!$AA$2:$AA$23, MATCH(Aug_Profiles!C$1,Aug_Profiles!$Z$2:$Z$23, 0))</f>
        <v>409.84238000000011</v>
      </c>
      <c r="D24" s="32">
        <f>Aug_Profiles!D24*INDEX(Aug_Profiles!$AA$2:$AA$23, MATCH(Aug_Profiles!D$1,Aug_Profiles!$Z$2:$Z$23, 0))</f>
        <v>17112.850000000002</v>
      </c>
      <c r="E24" s="32">
        <f>Aug_Profiles!E24*INDEX(Aug_Profiles!$AA$2:$AA$23, MATCH(Aug_Profiles!E$1,Aug_Profiles!$Z$2:$Z$23, 0))</f>
        <v>0</v>
      </c>
      <c r="F24" s="32">
        <f>Aug_Profiles!F24*INDEX(Aug_Profiles!$AA$2:$AA$23, MATCH(Aug_Profiles!F$1,Aug_Profiles!$Z$2:$Z$23, 0))</f>
        <v>1912.6789369999999</v>
      </c>
      <c r="G24" s="32">
        <f>Aug_Profiles!G24*INDEX(Aug_Profiles!$AA$2:$AA$23, MATCH(Aug_Profiles!G$1,Aug_Profiles!$Z$2:$Z$23, 0))</f>
        <v>8022.840000000002</v>
      </c>
      <c r="H24" s="32">
        <f>Aug_Profiles!H24*INDEX(Aug_Profiles!$AA$2:$AA$23, MATCH(Aug_Profiles!H$1,Aug_Profiles!$Z$2:$Z$23, 0))</f>
        <v>0</v>
      </c>
      <c r="I24" s="32">
        <f>Aug_Profiles!I24*INDEX(Aug_Profiles!$AA$2:$AA$23, MATCH(Aug_Profiles!I$1,Aug_Profiles!$Z$2:$Z$23, 0))</f>
        <v>254.7</v>
      </c>
      <c r="J24" s="32">
        <f>Aug_Profiles!J24*INDEX(Aug_Profiles!$AA$2:$AA$23, MATCH(Aug_Profiles!J$1,Aug_Profiles!$Z$2:$Z$23, 0))</f>
        <v>1296.8493400000002</v>
      </c>
      <c r="K24" s="32">
        <f>Aug_Profiles!K24*INDEX(Aug_Profiles!$AA$2:$AA$23, MATCH(Aug_Profiles!K$1,Aug_Profiles!$Z$2:$Z$23, 0))</f>
        <v>3117.6249000000003</v>
      </c>
      <c r="L24" s="32">
        <f>Aug_Profiles!L24*INDEX(Aug_Profiles!$AA$2:$AA$23, MATCH(Aug_Profiles!L$1,Aug_Profiles!$Z$2:$Z$23, 0))</f>
        <v>2500</v>
      </c>
      <c r="M24" s="32">
        <f>Aug_Profiles!M24*INDEX(Aug_Profiles!$AA$2:$AA$23, MATCH(Aug_Profiles!M$1,Aug_Profiles!$Z$2:$Z$23, 0))</f>
        <v>2280</v>
      </c>
      <c r="N24" s="32">
        <f>Aug_Profiles!N24*INDEX(Aug_Profiles!$AA$2:$AA$23, MATCH(Aug_Profiles!N$1,Aug_Profiles!$Z$2:$Z$23, 0))</f>
        <v>1457.55</v>
      </c>
      <c r="O24" s="32">
        <f>Aug_Profiles!O24*INDEX(Aug_Profiles!$AA$2:$AA$23, MATCH(Aug_Profiles!O$1,Aug_Profiles!$Z$2:$Z$23, 0))</f>
        <v>13787.409999999998</v>
      </c>
      <c r="P24" s="32">
        <f>Aug_Profiles!P24*INDEX(Aug_Profiles!$AA$2:$AA$23, MATCH(Aug_Profiles!P$1,Aug_Profiles!$Z$2:$Z$23, 0))</f>
        <v>0</v>
      </c>
      <c r="Q24" s="32">
        <f>Aug_Profiles!Q24*INDEX(Aug_Profiles!$AA$2:$AA$23, MATCH(Aug_Profiles!Q$1,Aug_Profiles!$Z$2:$Z$23, 0))</f>
        <v>5.1084211461933302E-2</v>
      </c>
      <c r="R24" s="32">
        <f>Aug_Profiles!R24*INDEX(Aug_Profiles!$AA$2:$AA$23, MATCH(Aug_Profiles!R$1,Aug_Profiles!$Z$2:$Z$23, 0))</f>
        <v>0</v>
      </c>
      <c r="S24" s="32">
        <f>Aug_Profiles!S24*INDEX(Aug_Profiles!$AA$2:$AA$23, MATCH(Aug_Profiles!S$1,Aug_Profiles!$Z$2:$Z$23, 0))</f>
        <v>0</v>
      </c>
      <c r="T24" s="32">
        <f>Aug_Profiles!T24*INDEX(Aug_Profiles!$AA$2:$AA$23, MATCH(Aug_Profiles!T$1,Aug_Profiles!$Z$2:$Z$23, 0))</f>
        <v>0</v>
      </c>
      <c r="U24" s="32">
        <f>Aug_Profiles!U24*INDEX(Aug_Profiles!$AA$2:$AA$23, MATCH(Aug_Profiles!U$1,Aug_Profiles!$Z$2:$Z$23, 0))</f>
        <v>0</v>
      </c>
      <c r="V24" s="32">
        <f>Aug_Profiles!V24*INDEX(Aug_Profiles!$AA$2:$AA$23, MATCH(Aug_Profiles!V$1,Aug_Profiles!$Z$2:$Z$23, 0))</f>
        <v>912.22207100098956</v>
      </c>
      <c r="W24" s="32">
        <f>Aug_Profiles!W24*INDEX(Aug_Profiles!$AA$2:$AA$23, MATCH(Aug_Profiles!W$1,Aug_Profiles!$Z$2:$Z$23, 0))</f>
        <v>2364.4832183858498</v>
      </c>
      <c r="X24" s="33">
        <f t="shared" si="0"/>
        <v>55630.8080245983</v>
      </c>
    </row>
    <row r="25" spans="1:24">
      <c r="A25" s="27">
        <v>24</v>
      </c>
      <c r="B25" s="32">
        <f>Aug_Profiles!B25*INDEX(Aug_Profiles!$AA$2:$AA$23, MATCH(Aug_Profiles!B$1,Aug_Profiles!$Z$2:$Z$23, 0))</f>
        <v>201.70609399999998</v>
      </c>
      <c r="C25" s="32">
        <f>Aug_Profiles!C25*INDEX(Aug_Profiles!$AA$2:$AA$23, MATCH(Aug_Profiles!C$1,Aug_Profiles!$Z$2:$Z$23, 0))</f>
        <v>409.84238000000011</v>
      </c>
      <c r="D25" s="32">
        <f>Aug_Profiles!D25*INDEX(Aug_Profiles!$AA$2:$AA$23, MATCH(Aug_Profiles!D$1,Aug_Profiles!$Z$2:$Z$23, 0))</f>
        <v>17112.850000000002</v>
      </c>
      <c r="E25" s="32">
        <f>Aug_Profiles!E25*INDEX(Aug_Profiles!$AA$2:$AA$23, MATCH(Aug_Profiles!E$1,Aug_Profiles!$Z$2:$Z$23, 0))</f>
        <v>0</v>
      </c>
      <c r="F25" s="32">
        <f>Aug_Profiles!F25*INDEX(Aug_Profiles!$AA$2:$AA$23, MATCH(Aug_Profiles!F$1,Aug_Profiles!$Z$2:$Z$23, 0))</f>
        <v>1912.6789369999999</v>
      </c>
      <c r="G25" s="32">
        <f>Aug_Profiles!G25*INDEX(Aug_Profiles!$AA$2:$AA$23, MATCH(Aug_Profiles!G$1,Aug_Profiles!$Z$2:$Z$23, 0))</f>
        <v>8022.840000000002</v>
      </c>
      <c r="H25" s="32">
        <f>Aug_Profiles!H25*INDEX(Aug_Profiles!$AA$2:$AA$23, MATCH(Aug_Profiles!H$1,Aug_Profiles!$Z$2:$Z$23, 0))</f>
        <v>0</v>
      </c>
      <c r="I25" s="32">
        <f>Aug_Profiles!I25*INDEX(Aug_Profiles!$AA$2:$AA$23, MATCH(Aug_Profiles!I$1,Aug_Profiles!$Z$2:$Z$23, 0))</f>
        <v>254.7</v>
      </c>
      <c r="J25" s="32">
        <f>Aug_Profiles!J25*INDEX(Aug_Profiles!$AA$2:$AA$23, MATCH(Aug_Profiles!J$1,Aug_Profiles!$Z$2:$Z$23, 0))</f>
        <v>1296.8493400000002</v>
      </c>
      <c r="K25" s="32">
        <f>Aug_Profiles!K25*INDEX(Aug_Profiles!$AA$2:$AA$23, MATCH(Aug_Profiles!K$1,Aug_Profiles!$Z$2:$Z$23, 0))</f>
        <v>3117.6249000000003</v>
      </c>
      <c r="L25" s="32">
        <f>Aug_Profiles!L25*INDEX(Aug_Profiles!$AA$2:$AA$23, MATCH(Aug_Profiles!L$1,Aug_Profiles!$Z$2:$Z$23, 0))</f>
        <v>2500</v>
      </c>
      <c r="M25" s="32">
        <f>Aug_Profiles!M25*INDEX(Aug_Profiles!$AA$2:$AA$23, MATCH(Aug_Profiles!M$1,Aug_Profiles!$Z$2:$Z$23, 0))</f>
        <v>2280</v>
      </c>
      <c r="N25" s="32">
        <f>Aug_Profiles!N25*INDEX(Aug_Profiles!$AA$2:$AA$23, MATCH(Aug_Profiles!N$1,Aug_Profiles!$Z$2:$Z$23, 0))</f>
        <v>1457.55</v>
      </c>
      <c r="O25" s="32">
        <f>Aug_Profiles!O25*INDEX(Aug_Profiles!$AA$2:$AA$23, MATCH(Aug_Profiles!O$1,Aug_Profiles!$Z$2:$Z$23, 0))</f>
        <v>13787.409999999998</v>
      </c>
      <c r="P25" s="32">
        <f>Aug_Profiles!P25*INDEX(Aug_Profiles!$AA$2:$AA$23, MATCH(Aug_Profiles!P$1,Aug_Profiles!$Z$2:$Z$23, 0))</f>
        <v>0</v>
      </c>
      <c r="Q25" s="32">
        <f>Aug_Profiles!Q25*INDEX(Aug_Profiles!$AA$2:$AA$23, MATCH(Aug_Profiles!Q$1,Aug_Profiles!$Z$2:$Z$23, 0))</f>
        <v>3.4720420918485859E-2</v>
      </c>
      <c r="R25" s="32">
        <f>Aug_Profiles!R25*INDEX(Aug_Profiles!$AA$2:$AA$23, MATCH(Aug_Profiles!R$1,Aug_Profiles!$Z$2:$Z$23, 0))</f>
        <v>0</v>
      </c>
      <c r="S25" s="32">
        <f>Aug_Profiles!S25*INDEX(Aug_Profiles!$AA$2:$AA$23, MATCH(Aug_Profiles!S$1,Aug_Profiles!$Z$2:$Z$23, 0))</f>
        <v>0</v>
      </c>
      <c r="T25" s="32">
        <f>Aug_Profiles!T25*INDEX(Aug_Profiles!$AA$2:$AA$23, MATCH(Aug_Profiles!T$1,Aug_Profiles!$Z$2:$Z$23, 0))</f>
        <v>0</v>
      </c>
      <c r="U25" s="32">
        <f>Aug_Profiles!U25*INDEX(Aug_Profiles!$AA$2:$AA$23, MATCH(Aug_Profiles!U$1,Aug_Profiles!$Z$2:$Z$23, 0))</f>
        <v>0</v>
      </c>
      <c r="V25" s="32">
        <f>Aug_Profiles!V25*INDEX(Aug_Profiles!$AA$2:$AA$23, MATCH(Aug_Profiles!V$1,Aug_Profiles!$Z$2:$Z$23, 0))</f>
        <v>944.07233394128434</v>
      </c>
      <c r="W25" s="32">
        <f>Aug_Profiles!W25*INDEX(Aug_Profiles!$AA$2:$AA$23, MATCH(Aug_Profiles!W$1,Aug_Profiles!$Z$2:$Z$23, 0))</f>
        <v>2279.0182541614904</v>
      </c>
      <c r="X25" s="33">
        <f t="shared" si="0"/>
        <v>55577.176959523698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A52"/>
  <sheetViews>
    <sheetView topLeftCell="F1" zoomScale="70" zoomScaleNormal="70" workbookViewId="0">
      <selection activeCell="M17" sqref="M17"/>
    </sheetView>
  </sheetViews>
  <sheetFormatPr defaultRowHeight="15"/>
  <cols>
    <col min="4" max="4" width="9.5703125" bestFit="1" customWidth="1"/>
    <col min="16" max="16" width="12.140625" customWidth="1"/>
    <col min="18" max="18" width="17.42578125" customWidth="1"/>
    <col min="19" max="19" width="17.28515625" customWidth="1"/>
    <col min="25" max="25" width="18.85546875" customWidth="1"/>
    <col min="26" max="26" width="23" customWidth="1"/>
    <col min="27" max="27" width="14.140625" customWidth="1"/>
  </cols>
  <sheetData>
    <row r="1" spans="1:27">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7">
      <c r="A2" s="27">
        <v>1</v>
      </c>
      <c r="B2" s="34">
        <v>1</v>
      </c>
      <c r="C2" s="34">
        <v>1</v>
      </c>
      <c r="D2" s="34">
        <v>1</v>
      </c>
      <c r="E2" s="34">
        <v>1</v>
      </c>
      <c r="F2" s="34">
        <v>1</v>
      </c>
      <c r="G2" s="34">
        <v>1</v>
      </c>
      <c r="H2" s="34">
        <v>0</v>
      </c>
      <c r="I2" s="34">
        <v>1</v>
      </c>
      <c r="J2" s="34">
        <v>1</v>
      </c>
      <c r="K2" s="34">
        <v>1</v>
      </c>
      <c r="L2" s="34">
        <v>1</v>
      </c>
      <c r="M2" s="34">
        <v>1</v>
      </c>
      <c r="N2" s="34">
        <v>1</v>
      </c>
      <c r="O2" s="34">
        <v>1</v>
      </c>
      <c r="P2" s="35">
        <v>0</v>
      </c>
      <c r="Q2" s="35">
        <v>5.2647701391027207E-6</v>
      </c>
      <c r="R2" s="35">
        <v>0</v>
      </c>
      <c r="S2" s="35">
        <v>0</v>
      </c>
      <c r="T2" s="35">
        <v>0</v>
      </c>
      <c r="U2" s="35">
        <v>0</v>
      </c>
      <c r="V2" s="35">
        <v>0.4823595276072597</v>
      </c>
      <c r="W2" s="35">
        <v>0.38146578923172647</v>
      </c>
      <c r="X2" s="23"/>
      <c r="Y2" s="23"/>
      <c r="Z2" s="9" t="s">
        <v>18</v>
      </c>
      <c r="AA2" s="33">
        <v>201.70609399999998</v>
      </c>
    </row>
    <row r="3" spans="1:27">
      <c r="A3" s="27">
        <v>2</v>
      </c>
      <c r="B3" s="34">
        <v>1</v>
      </c>
      <c r="C3" s="34">
        <v>1</v>
      </c>
      <c r="D3" s="34">
        <v>1</v>
      </c>
      <c r="E3" s="34">
        <v>1</v>
      </c>
      <c r="F3" s="34">
        <v>1</v>
      </c>
      <c r="G3" s="34">
        <v>1</v>
      </c>
      <c r="H3" s="34">
        <v>0</v>
      </c>
      <c r="I3" s="34">
        <v>1</v>
      </c>
      <c r="J3" s="34">
        <v>1</v>
      </c>
      <c r="K3" s="34">
        <v>1</v>
      </c>
      <c r="L3" s="34">
        <v>1</v>
      </c>
      <c r="M3" s="34">
        <v>1</v>
      </c>
      <c r="N3" s="34">
        <v>1</v>
      </c>
      <c r="O3" s="34">
        <v>1</v>
      </c>
      <c r="P3" s="35">
        <v>0</v>
      </c>
      <c r="Q3" s="35">
        <v>3.5702044344265509E-6</v>
      </c>
      <c r="R3" s="35">
        <v>0</v>
      </c>
      <c r="S3" s="35">
        <v>0</v>
      </c>
      <c r="T3" s="35">
        <v>0</v>
      </c>
      <c r="U3" s="35">
        <v>0</v>
      </c>
      <c r="V3" s="35">
        <v>0.47864433319602923</v>
      </c>
      <c r="W3" s="35">
        <v>0.37021425496404975</v>
      </c>
      <c r="X3" s="23"/>
      <c r="Y3" s="23"/>
      <c r="Z3" s="9" t="s">
        <v>8</v>
      </c>
      <c r="AA3" s="33">
        <v>409.84238000000011</v>
      </c>
    </row>
    <row r="4" spans="1:27">
      <c r="A4" s="27">
        <v>3</v>
      </c>
      <c r="B4" s="34">
        <v>1</v>
      </c>
      <c r="C4" s="34">
        <v>1</v>
      </c>
      <c r="D4" s="34">
        <v>1</v>
      </c>
      <c r="E4" s="34">
        <v>1</v>
      </c>
      <c r="F4" s="34">
        <v>1</v>
      </c>
      <c r="G4" s="34">
        <v>1</v>
      </c>
      <c r="H4" s="34">
        <v>0</v>
      </c>
      <c r="I4" s="34">
        <v>1</v>
      </c>
      <c r="J4" s="34">
        <v>1</v>
      </c>
      <c r="K4" s="34">
        <v>1</v>
      </c>
      <c r="L4" s="34">
        <v>1</v>
      </c>
      <c r="M4" s="34">
        <v>1</v>
      </c>
      <c r="N4" s="34">
        <v>1</v>
      </c>
      <c r="O4" s="34">
        <v>1</v>
      </c>
      <c r="P4" s="35">
        <v>0</v>
      </c>
      <c r="Q4" s="35">
        <v>2.5259429330958943E-6</v>
      </c>
      <c r="R4" s="35">
        <v>0</v>
      </c>
      <c r="S4" s="35">
        <v>0</v>
      </c>
      <c r="T4" s="35">
        <v>0</v>
      </c>
      <c r="U4" s="35">
        <v>0</v>
      </c>
      <c r="V4" s="35">
        <v>0.44510915622505254</v>
      </c>
      <c r="W4" s="35">
        <v>0.33372558185499668</v>
      </c>
      <c r="X4" s="23"/>
      <c r="Y4" s="23"/>
      <c r="Z4" s="9" t="s">
        <v>9</v>
      </c>
      <c r="AA4" s="33">
        <v>17112.850000000002</v>
      </c>
    </row>
    <row r="5" spans="1:27">
      <c r="A5" s="27">
        <v>4</v>
      </c>
      <c r="B5" s="34">
        <v>1</v>
      </c>
      <c r="C5" s="34">
        <v>1</v>
      </c>
      <c r="D5" s="34">
        <v>1</v>
      </c>
      <c r="E5" s="34">
        <v>1</v>
      </c>
      <c r="F5" s="34">
        <v>1</v>
      </c>
      <c r="G5" s="34">
        <v>1</v>
      </c>
      <c r="H5" s="34">
        <v>0</v>
      </c>
      <c r="I5" s="34">
        <v>1</v>
      </c>
      <c r="J5" s="34">
        <v>1</v>
      </c>
      <c r="K5" s="34">
        <v>1</v>
      </c>
      <c r="L5" s="34">
        <v>1</v>
      </c>
      <c r="M5" s="34">
        <v>1</v>
      </c>
      <c r="N5" s="34">
        <v>1</v>
      </c>
      <c r="O5" s="34">
        <v>1</v>
      </c>
      <c r="P5" s="35">
        <v>0</v>
      </c>
      <c r="Q5" s="35">
        <v>1.6910434912935752E-6</v>
      </c>
      <c r="R5" s="35">
        <v>0</v>
      </c>
      <c r="S5" s="35">
        <v>0</v>
      </c>
      <c r="T5" s="35">
        <v>0</v>
      </c>
      <c r="U5" s="35">
        <v>0</v>
      </c>
      <c r="V5" s="35">
        <v>0.39488733150949368</v>
      </c>
      <c r="W5" s="35">
        <v>0.28841731749182958</v>
      </c>
      <c r="X5" s="23"/>
      <c r="Y5" s="23"/>
      <c r="Z5" s="9" t="s">
        <v>24</v>
      </c>
      <c r="AA5" s="33">
        <v>0</v>
      </c>
    </row>
    <row r="6" spans="1:27">
      <c r="A6" s="27">
        <v>5</v>
      </c>
      <c r="B6" s="34">
        <v>1</v>
      </c>
      <c r="C6" s="34">
        <v>1</v>
      </c>
      <c r="D6" s="34">
        <v>1</v>
      </c>
      <c r="E6" s="34">
        <v>1</v>
      </c>
      <c r="F6" s="34">
        <v>1</v>
      </c>
      <c r="G6" s="34">
        <v>1</v>
      </c>
      <c r="H6" s="34">
        <v>0</v>
      </c>
      <c r="I6" s="34">
        <v>1</v>
      </c>
      <c r="J6" s="34">
        <v>1</v>
      </c>
      <c r="K6" s="34">
        <v>1</v>
      </c>
      <c r="L6" s="34">
        <v>1</v>
      </c>
      <c r="M6" s="34">
        <v>1</v>
      </c>
      <c r="N6" s="34">
        <v>1</v>
      </c>
      <c r="O6" s="34">
        <v>1</v>
      </c>
      <c r="P6" s="35">
        <v>0</v>
      </c>
      <c r="Q6" s="35">
        <v>9.1201011308663417E-7</v>
      </c>
      <c r="R6" s="35">
        <v>0</v>
      </c>
      <c r="S6" s="35">
        <v>0</v>
      </c>
      <c r="T6" s="35">
        <v>0</v>
      </c>
      <c r="U6" s="35">
        <v>0</v>
      </c>
      <c r="V6" s="35">
        <v>0.34312416355172881</v>
      </c>
      <c r="W6" s="35">
        <v>0.23619386399684864</v>
      </c>
      <c r="X6" s="23"/>
      <c r="Y6" s="23"/>
      <c r="Z6" s="9" t="s">
        <v>10</v>
      </c>
      <c r="AA6" s="33">
        <v>1912.6789369999999</v>
      </c>
    </row>
    <row r="7" spans="1:27">
      <c r="A7" s="27">
        <v>6</v>
      </c>
      <c r="B7" s="34">
        <v>1</v>
      </c>
      <c r="C7" s="34">
        <v>1</v>
      </c>
      <c r="D7" s="34">
        <v>1</v>
      </c>
      <c r="E7" s="34">
        <v>1</v>
      </c>
      <c r="F7" s="34">
        <v>1</v>
      </c>
      <c r="G7" s="34">
        <v>1</v>
      </c>
      <c r="H7" s="34">
        <v>0</v>
      </c>
      <c r="I7" s="34">
        <v>1</v>
      </c>
      <c r="J7" s="34">
        <v>1</v>
      </c>
      <c r="K7" s="34">
        <v>1</v>
      </c>
      <c r="L7" s="34">
        <v>1</v>
      </c>
      <c r="M7" s="34">
        <v>1</v>
      </c>
      <c r="N7" s="34">
        <v>1</v>
      </c>
      <c r="O7" s="34">
        <v>1</v>
      </c>
      <c r="P7" s="35">
        <v>0</v>
      </c>
      <c r="Q7" s="35">
        <v>1.8123302080007351E-6</v>
      </c>
      <c r="R7" s="35">
        <v>0</v>
      </c>
      <c r="S7" s="35">
        <v>0</v>
      </c>
      <c r="T7" s="35">
        <v>0</v>
      </c>
      <c r="U7" s="35">
        <v>0</v>
      </c>
      <c r="V7" s="35">
        <v>0.30157329848450853</v>
      </c>
      <c r="W7" s="35">
        <v>0.20088124169706617</v>
      </c>
      <c r="X7" s="23"/>
      <c r="Y7" s="23"/>
      <c r="Z7" s="9" t="s">
        <v>11</v>
      </c>
      <c r="AA7" s="9">
        <v>8022.840000000002</v>
      </c>
    </row>
    <row r="8" spans="1:27">
      <c r="A8" s="27">
        <v>7</v>
      </c>
      <c r="B8" s="34">
        <v>1</v>
      </c>
      <c r="C8" s="34">
        <v>1</v>
      </c>
      <c r="D8" s="34">
        <v>1</v>
      </c>
      <c r="E8" s="34">
        <v>1</v>
      </c>
      <c r="F8" s="34">
        <v>1</v>
      </c>
      <c r="G8" s="34">
        <v>1</v>
      </c>
      <c r="H8" s="34">
        <v>0</v>
      </c>
      <c r="I8" s="34">
        <v>1</v>
      </c>
      <c r="J8" s="34">
        <v>1</v>
      </c>
      <c r="K8" s="34">
        <v>1</v>
      </c>
      <c r="L8" s="34">
        <v>1</v>
      </c>
      <c r="M8" s="34">
        <v>1</v>
      </c>
      <c r="N8" s="34">
        <v>1</v>
      </c>
      <c r="O8" s="34">
        <v>1</v>
      </c>
      <c r="P8" s="35">
        <v>6.541008524847452E-3</v>
      </c>
      <c r="Q8" s="35">
        <v>2.8098305466415136E-2</v>
      </c>
      <c r="R8" s="35">
        <v>0</v>
      </c>
      <c r="S8" s="35">
        <v>0</v>
      </c>
      <c r="T8" s="35">
        <v>1.0081652935351029E-2</v>
      </c>
      <c r="U8" s="35">
        <v>3.2915720341279146E-2</v>
      </c>
      <c r="V8" s="35">
        <v>0.26301758627372873</v>
      </c>
      <c r="W8" s="35">
        <v>0.15955937586276348</v>
      </c>
      <c r="X8" s="23"/>
      <c r="Y8" s="23"/>
      <c r="Z8" s="9" t="s">
        <v>12</v>
      </c>
      <c r="AA8" s="33">
        <v>2376.71</v>
      </c>
    </row>
    <row r="9" spans="1:27">
      <c r="A9" s="27">
        <v>8</v>
      </c>
      <c r="B9" s="34">
        <v>1</v>
      </c>
      <c r="C9" s="34">
        <v>1</v>
      </c>
      <c r="D9" s="34">
        <v>1</v>
      </c>
      <c r="E9" s="34">
        <v>1</v>
      </c>
      <c r="F9" s="34">
        <v>1</v>
      </c>
      <c r="G9" s="34">
        <v>1</v>
      </c>
      <c r="H9" s="34">
        <v>0</v>
      </c>
      <c r="I9" s="34">
        <v>1</v>
      </c>
      <c r="J9" s="34">
        <v>1</v>
      </c>
      <c r="K9" s="34">
        <v>1</v>
      </c>
      <c r="L9" s="34">
        <v>1</v>
      </c>
      <c r="M9" s="34">
        <v>1</v>
      </c>
      <c r="N9" s="34">
        <v>1</v>
      </c>
      <c r="O9" s="34">
        <v>1</v>
      </c>
      <c r="P9" s="35">
        <v>0.18086009702692757</v>
      </c>
      <c r="Q9" s="35">
        <v>0.25587364820651198</v>
      </c>
      <c r="R9" s="35">
        <v>0</v>
      </c>
      <c r="S9" s="35">
        <v>6.9546352514449294E-2</v>
      </c>
      <c r="T9" s="35">
        <v>0.26863567676360001</v>
      </c>
      <c r="U9" s="35">
        <v>0.35887764528987787</v>
      </c>
      <c r="V9" s="35">
        <v>0.21260580103604232</v>
      </c>
      <c r="W9" s="35">
        <v>0.11234077198860815</v>
      </c>
      <c r="X9" s="23"/>
      <c r="Y9" s="23"/>
      <c r="Z9" s="9" t="s">
        <v>13</v>
      </c>
      <c r="AA9" s="33">
        <v>1296.8493400000002</v>
      </c>
    </row>
    <row r="10" spans="1:27">
      <c r="A10" s="27">
        <v>9</v>
      </c>
      <c r="B10" s="34">
        <v>1</v>
      </c>
      <c r="C10" s="34">
        <v>1</v>
      </c>
      <c r="D10" s="34">
        <v>1</v>
      </c>
      <c r="E10" s="34">
        <v>1</v>
      </c>
      <c r="F10" s="34">
        <v>1</v>
      </c>
      <c r="G10" s="34">
        <v>1</v>
      </c>
      <c r="H10" s="34">
        <v>0</v>
      </c>
      <c r="I10" s="34">
        <v>1</v>
      </c>
      <c r="J10" s="34">
        <v>1</v>
      </c>
      <c r="K10" s="34">
        <v>1</v>
      </c>
      <c r="L10" s="34">
        <v>1</v>
      </c>
      <c r="M10" s="34">
        <v>1</v>
      </c>
      <c r="N10" s="34">
        <v>1</v>
      </c>
      <c r="O10" s="34">
        <v>1</v>
      </c>
      <c r="P10" s="35">
        <v>0.48448307978454475</v>
      </c>
      <c r="Q10" s="35">
        <v>0.53965128476169455</v>
      </c>
      <c r="R10" s="35">
        <v>0</v>
      </c>
      <c r="S10" s="35">
        <v>0.42119809996856711</v>
      </c>
      <c r="T10" s="35">
        <v>0.62314181702456195</v>
      </c>
      <c r="U10" s="35">
        <v>0.67990377764493592</v>
      </c>
      <c r="V10" s="35">
        <v>0.14595385428353783</v>
      </c>
      <c r="W10" s="35">
        <v>6.8071779339976102E-2</v>
      </c>
      <c r="X10" s="23"/>
      <c r="Y10" s="23"/>
      <c r="Z10" s="9" t="s">
        <v>14</v>
      </c>
      <c r="AA10" s="33">
        <v>3117.6249000000003</v>
      </c>
    </row>
    <row r="11" spans="1:27">
      <c r="A11" s="27">
        <v>10</v>
      </c>
      <c r="B11" s="34">
        <v>1</v>
      </c>
      <c r="C11" s="34">
        <v>1</v>
      </c>
      <c r="D11" s="34">
        <v>1</v>
      </c>
      <c r="E11" s="34">
        <v>1</v>
      </c>
      <c r="F11" s="34">
        <v>1</v>
      </c>
      <c r="G11" s="34">
        <v>1</v>
      </c>
      <c r="H11" s="34">
        <v>0</v>
      </c>
      <c r="I11" s="34">
        <v>1</v>
      </c>
      <c r="J11" s="34">
        <v>1</v>
      </c>
      <c r="K11" s="34">
        <v>1</v>
      </c>
      <c r="L11" s="34">
        <v>1</v>
      </c>
      <c r="M11" s="34">
        <v>1</v>
      </c>
      <c r="N11" s="34">
        <v>1</v>
      </c>
      <c r="O11" s="34">
        <v>1</v>
      </c>
      <c r="P11" s="35">
        <v>0.65756906140452864</v>
      </c>
      <c r="Q11" s="35">
        <v>0.68176593951206521</v>
      </c>
      <c r="R11" s="35">
        <v>0</v>
      </c>
      <c r="S11" s="35">
        <v>0.68046357471510355</v>
      </c>
      <c r="T11" s="35">
        <v>0.75422528440128034</v>
      </c>
      <c r="U11" s="35">
        <v>0.78121181973536447</v>
      </c>
      <c r="V11" s="35">
        <v>0.10352558658007116</v>
      </c>
      <c r="W11" s="35">
        <v>4.9050778281521802E-2</v>
      </c>
      <c r="X11" s="23"/>
      <c r="Y11" s="23"/>
      <c r="Z11" s="9" t="s">
        <v>15</v>
      </c>
      <c r="AA11" s="33">
        <v>254.7</v>
      </c>
    </row>
    <row r="12" spans="1:27">
      <c r="A12" s="27">
        <v>11</v>
      </c>
      <c r="B12" s="34">
        <v>1</v>
      </c>
      <c r="C12" s="34">
        <v>1</v>
      </c>
      <c r="D12" s="34">
        <v>1</v>
      </c>
      <c r="E12" s="34">
        <v>1</v>
      </c>
      <c r="F12" s="34">
        <v>1</v>
      </c>
      <c r="G12" s="34">
        <v>1</v>
      </c>
      <c r="H12" s="34">
        <v>0</v>
      </c>
      <c r="I12" s="34">
        <v>1</v>
      </c>
      <c r="J12" s="34">
        <v>1</v>
      </c>
      <c r="K12" s="34">
        <v>1</v>
      </c>
      <c r="L12" s="34">
        <v>1</v>
      </c>
      <c r="M12" s="34">
        <v>1</v>
      </c>
      <c r="N12" s="34">
        <v>1</v>
      </c>
      <c r="O12" s="34">
        <v>1</v>
      </c>
      <c r="P12" s="35">
        <v>0.73298400268479058</v>
      </c>
      <c r="Q12" s="35">
        <v>0.78089679629234454</v>
      </c>
      <c r="R12" s="35">
        <v>0</v>
      </c>
      <c r="S12" s="35">
        <v>0.75931973134387076</v>
      </c>
      <c r="T12" s="35">
        <v>0.78978821914129704</v>
      </c>
      <c r="U12" s="35">
        <v>0.81321346260489191</v>
      </c>
      <c r="V12" s="35">
        <v>7.4915167148398562E-2</v>
      </c>
      <c r="W12" s="35">
        <v>4.1167725908225122E-2</v>
      </c>
      <c r="X12" s="23"/>
      <c r="Y12" s="23"/>
      <c r="Z12" s="9" t="s">
        <v>17</v>
      </c>
      <c r="AA12" s="33">
        <v>2500</v>
      </c>
    </row>
    <row r="13" spans="1:27">
      <c r="A13" s="27">
        <v>12</v>
      </c>
      <c r="B13" s="34">
        <v>1</v>
      </c>
      <c r="C13" s="34">
        <v>1</v>
      </c>
      <c r="D13" s="34">
        <v>1</v>
      </c>
      <c r="E13" s="34">
        <v>1</v>
      </c>
      <c r="F13" s="34">
        <v>1</v>
      </c>
      <c r="G13" s="34">
        <v>1</v>
      </c>
      <c r="H13" s="34">
        <v>0</v>
      </c>
      <c r="I13" s="34">
        <v>1</v>
      </c>
      <c r="J13" s="34">
        <v>1</v>
      </c>
      <c r="K13" s="34">
        <v>1</v>
      </c>
      <c r="L13" s="34">
        <v>1</v>
      </c>
      <c r="M13" s="34">
        <v>1</v>
      </c>
      <c r="N13" s="34">
        <v>1</v>
      </c>
      <c r="O13" s="34">
        <v>1</v>
      </c>
      <c r="P13" s="35">
        <v>0.79036413817592532</v>
      </c>
      <c r="Q13" s="35">
        <v>0.84564881254636426</v>
      </c>
      <c r="R13" s="35">
        <v>0</v>
      </c>
      <c r="S13" s="35">
        <v>0.78380220576390403</v>
      </c>
      <c r="T13" s="35">
        <v>0.80070614614634561</v>
      </c>
      <c r="U13" s="35">
        <v>0.83300898142022495</v>
      </c>
      <c r="V13" s="35">
        <v>5.1804621061684444E-2</v>
      </c>
      <c r="W13" s="35">
        <v>4.3600260148907222E-2</v>
      </c>
      <c r="X13" s="23"/>
      <c r="Y13" s="23"/>
      <c r="Z13" s="9" t="s">
        <v>16</v>
      </c>
      <c r="AA13" s="33">
        <v>2280</v>
      </c>
    </row>
    <row r="14" spans="1:27">
      <c r="A14" s="27">
        <v>13</v>
      </c>
      <c r="B14" s="34">
        <v>1</v>
      </c>
      <c r="C14" s="34">
        <v>1</v>
      </c>
      <c r="D14" s="34">
        <v>1</v>
      </c>
      <c r="E14" s="34">
        <v>1</v>
      </c>
      <c r="F14" s="34">
        <v>1</v>
      </c>
      <c r="G14" s="34">
        <v>1</v>
      </c>
      <c r="H14" s="34">
        <v>0</v>
      </c>
      <c r="I14" s="34">
        <v>1</v>
      </c>
      <c r="J14" s="34">
        <v>1</v>
      </c>
      <c r="K14" s="34">
        <v>1</v>
      </c>
      <c r="L14" s="34">
        <v>1</v>
      </c>
      <c r="M14" s="34">
        <v>1</v>
      </c>
      <c r="N14" s="34">
        <v>1</v>
      </c>
      <c r="O14" s="34">
        <v>1</v>
      </c>
      <c r="P14" s="35">
        <v>0.81799459728940138</v>
      </c>
      <c r="Q14" s="35">
        <v>0.86350016076633496</v>
      </c>
      <c r="R14" s="35">
        <v>0</v>
      </c>
      <c r="S14" s="35">
        <v>0.77083170301812032</v>
      </c>
      <c r="T14" s="35">
        <v>0.80326558314345919</v>
      </c>
      <c r="U14" s="35">
        <v>0.82878093611876624</v>
      </c>
      <c r="V14" s="35">
        <v>3.9120659290060443E-2</v>
      </c>
      <c r="W14" s="35">
        <v>5.5140226445771788E-2</v>
      </c>
      <c r="X14" s="23"/>
      <c r="Y14" s="23"/>
      <c r="Z14" s="9" t="s">
        <v>22</v>
      </c>
      <c r="AA14" s="9">
        <v>1457.55</v>
      </c>
    </row>
    <row r="15" spans="1:27">
      <c r="A15" s="27">
        <v>14</v>
      </c>
      <c r="B15" s="34">
        <v>1</v>
      </c>
      <c r="C15" s="34">
        <v>1</v>
      </c>
      <c r="D15" s="34">
        <v>1</v>
      </c>
      <c r="E15" s="34">
        <v>1</v>
      </c>
      <c r="F15" s="34">
        <v>1</v>
      </c>
      <c r="G15" s="34">
        <v>1</v>
      </c>
      <c r="H15" s="34">
        <v>0</v>
      </c>
      <c r="I15" s="34">
        <v>1</v>
      </c>
      <c r="J15" s="34">
        <v>1</v>
      </c>
      <c r="K15" s="34">
        <v>1</v>
      </c>
      <c r="L15" s="34">
        <v>1</v>
      </c>
      <c r="M15" s="34">
        <v>1</v>
      </c>
      <c r="N15" s="34">
        <v>1</v>
      </c>
      <c r="O15" s="34">
        <v>1</v>
      </c>
      <c r="P15" s="35">
        <v>0.8146040934846156</v>
      </c>
      <c r="Q15" s="35">
        <v>0.82747787810366424</v>
      </c>
      <c r="R15" s="35">
        <v>0</v>
      </c>
      <c r="S15" s="35">
        <v>0.72714154742113091</v>
      </c>
      <c r="T15" s="35">
        <v>0.79546400703770992</v>
      </c>
      <c r="U15" s="35">
        <v>0.82080385637024023</v>
      </c>
      <c r="V15" s="35">
        <v>4.3535795025757218E-2</v>
      </c>
      <c r="W15" s="35">
        <v>8.7370296903020186E-2</v>
      </c>
      <c r="X15" s="23"/>
      <c r="Y15" s="23"/>
      <c r="Z15" s="9" t="s">
        <v>7</v>
      </c>
      <c r="AA15" s="33">
        <v>13787.409999999998</v>
      </c>
    </row>
    <row r="16" spans="1:27">
      <c r="A16" s="27">
        <v>15</v>
      </c>
      <c r="B16" s="34">
        <v>1</v>
      </c>
      <c r="C16" s="34">
        <v>1</v>
      </c>
      <c r="D16" s="34">
        <v>1</v>
      </c>
      <c r="E16" s="34">
        <v>1</v>
      </c>
      <c r="F16" s="34">
        <v>1</v>
      </c>
      <c r="G16" s="34">
        <v>1</v>
      </c>
      <c r="H16" s="34">
        <v>0</v>
      </c>
      <c r="I16" s="34">
        <v>1</v>
      </c>
      <c r="J16" s="34">
        <v>1</v>
      </c>
      <c r="K16" s="34">
        <v>1</v>
      </c>
      <c r="L16" s="34">
        <v>1</v>
      </c>
      <c r="M16" s="34">
        <v>1</v>
      </c>
      <c r="N16" s="34">
        <v>1</v>
      </c>
      <c r="O16" s="34">
        <v>1</v>
      </c>
      <c r="P16" s="35">
        <v>0.80901911661870152</v>
      </c>
      <c r="Q16" s="35">
        <v>0.79945409605874063</v>
      </c>
      <c r="R16" s="35">
        <v>0</v>
      </c>
      <c r="S16" s="35">
        <v>0.69382603697082879</v>
      </c>
      <c r="T16" s="35">
        <v>0.79088006918763021</v>
      </c>
      <c r="U16" s="35">
        <v>0.79305993623242554</v>
      </c>
      <c r="V16" s="35">
        <v>5.3923496850574487E-2</v>
      </c>
      <c r="W16" s="35">
        <v>0.1178646263665363</v>
      </c>
      <c r="X16" s="23"/>
      <c r="Z16" s="9" t="s">
        <v>26</v>
      </c>
      <c r="AA16" s="33">
        <v>2035.14</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0.76479893893543183</v>
      </c>
      <c r="Q17" s="35">
        <v>0.73182437545856838</v>
      </c>
      <c r="R17" s="35">
        <v>0</v>
      </c>
      <c r="S17" s="35">
        <v>0.62542165857279175</v>
      </c>
      <c r="T17" s="35">
        <v>0.78481272598903662</v>
      </c>
      <c r="U17" s="35">
        <v>0.77623854823479954</v>
      </c>
      <c r="V17" s="35">
        <v>8.9368717712422691E-2</v>
      </c>
      <c r="W17" s="35">
        <v>0.16771037620223139</v>
      </c>
      <c r="X17" s="23"/>
      <c r="Z17" s="9" t="s">
        <v>27</v>
      </c>
      <c r="AA17" s="33">
        <v>4243.2700000000004</v>
      </c>
    </row>
    <row r="18" spans="1:27">
      <c r="A18" s="27">
        <v>17</v>
      </c>
      <c r="B18" s="34">
        <v>1</v>
      </c>
      <c r="C18" s="34">
        <v>1</v>
      </c>
      <c r="D18" s="34">
        <v>1</v>
      </c>
      <c r="E18" s="34">
        <v>1</v>
      </c>
      <c r="F18" s="34">
        <v>1</v>
      </c>
      <c r="G18" s="34">
        <v>1</v>
      </c>
      <c r="H18" s="34">
        <v>1.0562947735676012</v>
      </c>
      <c r="I18" s="34">
        <v>1</v>
      </c>
      <c r="J18" s="34">
        <v>1</v>
      </c>
      <c r="K18" s="34">
        <v>1</v>
      </c>
      <c r="L18" s="34">
        <v>1</v>
      </c>
      <c r="M18" s="34">
        <v>1</v>
      </c>
      <c r="N18" s="34">
        <v>1</v>
      </c>
      <c r="O18" s="34">
        <v>1</v>
      </c>
      <c r="P18" s="35">
        <v>0.67361078511895534</v>
      </c>
      <c r="Q18" s="35">
        <v>0.62322642090904612</v>
      </c>
      <c r="R18" s="35">
        <v>0</v>
      </c>
      <c r="S18" s="35">
        <v>0.59408273685087243</v>
      </c>
      <c r="T18" s="35">
        <v>0.74657864221191927</v>
      </c>
      <c r="U18" s="35">
        <v>0.71728829875475875</v>
      </c>
      <c r="V18" s="35">
        <v>0.15449857829044669</v>
      </c>
      <c r="W18" s="35">
        <v>0.23182131133439199</v>
      </c>
      <c r="X18" s="23"/>
      <c r="Z18" s="9" t="s">
        <v>38</v>
      </c>
      <c r="AA18" s="33">
        <v>0</v>
      </c>
    </row>
    <row r="19" spans="1:27">
      <c r="A19" s="27">
        <v>18</v>
      </c>
      <c r="B19" s="34">
        <v>1</v>
      </c>
      <c r="C19" s="34">
        <v>1</v>
      </c>
      <c r="D19" s="34">
        <v>1</v>
      </c>
      <c r="E19" s="34">
        <v>1</v>
      </c>
      <c r="F19" s="34">
        <v>1</v>
      </c>
      <c r="G19" s="34">
        <v>1</v>
      </c>
      <c r="H19" s="34">
        <v>1.051232486552566</v>
      </c>
      <c r="I19" s="34">
        <v>1</v>
      </c>
      <c r="J19" s="34">
        <v>1</v>
      </c>
      <c r="K19" s="34">
        <v>1</v>
      </c>
      <c r="L19" s="34">
        <v>1</v>
      </c>
      <c r="M19" s="34">
        <v>1</v>
      </c>
      <c r="N19" s="34">
        <v>1</v>
      </c>
      <c r="O19" s="34">
        <v>1</v>
      </c>
      <c r="P19" s="35">
        <v>0.49601494465735768</v>
      </c>
      <c r="Q19" s="35">
        <v>0.41840511151711779</v>
      </c>
      <c r="R19" s="35">
        <v>0</v>
      </c>
      <c r="S19" s="35">
        <v>0.51316702861885655</v>
      </c>
      <c r="T19" s="35">
        <v>0.61115297125359436</v>
      </c>
      <c r="U19" s="35">
        <v>0.57408215772092386</v>
      </c>
      <c r="V19" s="35">
        <v>0.23166956676467693</v>
      </c>
      <c r="W19" s="35">
        <v>0.29568479564667277</v>
      </c>
      <c r="X19" s="23"/>
      <c r="Z19" s="9" t="s">
        <v>28</v>
      </c>
      <c r="AA19" s="33">
        <v>997</v>
      </c>
    </row>
    <row r="20" spans="1:27">
      <c r="A20" s="27">
        <v>19</v>
      </c>
      <c r="B20" s="34">
        <v>1</v>
      </c>
      <c r="C20" s="34">
        <v>1</v>
      </c>
      <c r="D20" s="34">
        <v>1</v>
      </c>
      <c r="E20" s="34">
        <v>1</v>
      </c>
      <c r="F20" s="34">
        <v>1</v>
      </c>
      <c r="G20" s="34">
        <v>1</v>
      </c>
      <c r="H20" s="34">
        <v>1</v>
      </c>
      <c r="I20" s="34">
        <v>1</v>
      </c>
      <c r="J20" s="34">
        <v>1</v>
      </c>
      <c r="K20" s="34">
        <v>1</v>
      </c>
      <c r="L20" s="34">
        <v>1</v>
      </c>
      <c r="M20" s="34">
        <v>1</v>
      </c>
      <c r="N20" s="34">
        <v>1</v>
      </c>
      <c r="O20" s="34">
        <v>1</v>
      </c>
      <c r="P20" s="35">
        <v>0.19715824801813858</v>
      </c>
      <c r="Q20" s="35">
        <v>0.11915512371316597</v>
      </c>
      <c r="R20" s="35">
        <v>0</v>
      </c>
      <c r="S20" s="35">
        <v>0.29193676407271818</v>
      </c>
      <c r="T20" s="35">
        <v>0.26771394594493625</v>
      </c>
      <c r="U20" s="35">
        <v>0.21277058941770602</v>
      </c>
      <c r="V20" s="35">
        <v>0.28774214306686363</v>
      </c>
      <c r="W20" s="35">
        <v>0.33196207012666357</v>
      </c>
      <c r="X20" s="23"/>
      <c r="Z20" s="9" t="s">
        <v>29</v>
      </c>
      <c r="AA20" s="33">
        <v>5112.97</v>
      </c>
    </row>
    <row r="21" spans="1:27">
      <c r="A21" s="27">
        <v>20</v>
      </c>
      <c r="B21" s="34">
        <v>1</v>
      </c>
      <c r="C21" s="34">
        <v>1</v>
      </c>
      <c r="D21" s="34">
        <v>1</v>
      </c>
      <c r="E21" s="34">
        <v>1</v>
      </c>
      <c r="F21" s="34">
        <v>1</v>
      </c>
      <c r="G21" s="34">
        <v>1</v>
      </c>
      <c r="H21" s="34">
        <v>0.96743945595908754</v>
      </c>
      <c r="I21" s="34">
        <v>1</v>
      </c>
      <c r="J21" s="34">
        <v>1</v>
      </c>
      <c r="K21" s="34">
        <v>1</v>
      </c>
      <c r="L21" s="34">
        <v>1</v>
      </c>
      <c r="M21" s="34">
        <v>1</v>
      </c>
      <c r="N21" s="34">
        <v>1</v>
      </c>
      <c r="O21" s="34">
        <v>1</v>
      </c>
      <c r="P21" s="35">
        <v>1.1182118437308555E-2</v>
      </c>
      <c r="Q21" s="35">
        <v>3.279580809204805E-3</v>
      </c>
      <c r="R21" s="35">
        <v>0</v>
      </c>
      <c r="S21" s="35">
        <v>4.7579842131191583E-2</v>
      </c>
      <c r="T21" s="35">
        <v>1.4747185520120089E-2</v>
      </c>
      <c r="U21" s="35">
        <v>6.9908429843840532E-3</v>
      </c>
      <c r="V21" s="35">
        <v>0.33914421821522495</v>
      </c>
      <c r="W21" s="35">
        <v>0.39209774488388949</v>
      </c>
      <c r="X21" s="23"/>
      <c r="Z21" s="9" t="s">
        <v>30</v>
      </c>
      <c r="AA21" s="33">
        <v>10850.593339999999</v>
      </c>
    </row>
    <row r="22" spans="1:27">
      <c r="A22" s="27">
        <v>21</v>
      </c>
      <c r="B22" s="34">
        <v>1</v>
      </c>
      <c r="C22" s="34">
        <v>1</v>
      </c>
      <c r="D22" s="34">
        <v>1</v>
      </c>
      <c r="E22" s="34">
        <v>1</v>
      </c>
      <c r="F22" s="34">
        <v>1</v>
      </c>
      <c r="G22" s="34">
        <v>1</v>
      </c>
      <c r="H22" s="34">
        <v>0.90309217606606584</v>
      </c>
      <c r="I22" s="34">
        <v>1</v>
      </c>
      <c r="J22" s="34">
        <v>1</v>
      </c>
      <c r="K22" s="34">
        <v>1</v>
      </c>
      <c r="L22" s="34">
        <v>1</v>
      </c>
      <c r="M22" s="34">
        <v>1</v>
      </c>
      <c r="N22" s="34">
        <v>1</v>
      </c>
      <c r="O22" s="34">
        <v>1</v>
      </c>
      <c r="P22" s="35">
        <v>0</v>
      </c>
      <c r="Q22" s="35">
        <v>2.8286245870800356E-5</v>
      </c>
      <c r="R22" s="35">
        <v>0</v>
      </c>
      <c r="S22" s="35">
        <v>0</v>
      </c>
      <c r="T22" s="35">
        <v>0</v>
      </c>
      <c r="U22" s="35">
        <v>0</v>
      </c>
      <c r="V22" s="35">
        <v>0.4469837270826334</v>
      </c>
      <c r="W22" s="35">
        <v>0.41660795399016165</v>
      </c>
      <c r="X22" s="23"/>
      <c r="Y22" s="23"/>
      <c r="Z22" s="9" t="s">
        <v>31</v>
      </c>
      <c r="AA22" s="33">
        <v>1918.21</v>
      </c>
    </row>
    <row r="23" spans="1:27">
      <c r="A23" s="27">
        <v>22</v>
      </c>
      <c r="B23" s="34">
        <v>1</v>
      </c>
      <c r="C23" s="34">
        <v>1</v>
      </c>
      <c r="D23" s="34">
        <v>1</v>
      </c>
      <c r="E23" s="34">
        <v>1</v>
      </c>
      <c r="F23" s="34">
        <v>1</v>
      </c>
      <c r="G23" s="34">
        <v>1</v>
      </c>
      <c r="H23" s="34">
        <v>8.1502691231694013E-2</v>
      </c>
      <c r="I23" s="34">
        <v>1</v>
      </c>
      <c r="J23" s="34">
        <v>1</v>
      </c>
      <c r="K23" s="34">
        <v>1</v>
      </c>
      <c r="L23" s="34">
        <v>1</v>
      </c>
      <c r="M23" s="34">
        <v>1</v>
      </c>
      <c r="N23" s="34">
        <v>1</v>
      </c>
      <c r="O23" s="34">
        <v>1</v>
      </c>
      <c r="P23" s="35">
        <v>0</v>
      </c>
      <c r="Q23" s="35">
        <v>1.7295695443682296E-5</v>
      </c>
      <c r="R23" s="35">
        <v>0</v>
      </c>
      <c r="S23" s="35">
        <v>0</v>
      </c>
      <c r="T23" s="35">
        <v>0</v>
      </c>
      <c r="U23" s="35">
        <v>0</v>
      </c>
      <c r="V23" s="35">
        <v>0.4793161289352369</v>
      </c>
      <c r="W23" s="35">
        <v>0.41783077204206748</v>
      </c>
      <c r="X23" s="23"/>
      <c r="Y23" s="23"/>
      <c r="Z23" s="9" t="s">
        <v>32</v>
      </c>
      <c r="AA23" s="33">
        <v>5811.67</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1.2038878379630166E-5</v>
      </c>
      <c r="R24" s="35">
        <v>0</v>
      </c>
      <c r="S24" s="35">
        <v>0</v>
      </c>
      <c r="T24" s="35">
        <v>0</v>
      </c>
      <c r="U24" s="35">
        <v>0</v>
      </c>
      <c r="V24" s="35">
        <v>0.47555902169261421</v>
      </c>
      <c r="W24" s="35">
        <v>0.40685090832511994</v>
      </c>
      <c r="X24" s="23"/>
      <c r="Y24" s="23"/>
      <c r="Z24" s="9" t="s">
        <v>36</v>
      </c>
      <c r="AA24" s="33">
        <f>SUM(AA2:AA23)</f>
        <v>85699.614991000009</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8.1824679830616136E-6</v>
      </c>
      <c r="R25" s="35">
        <v>0</v>
      </c>
      <c r="S25" s="35">
        <v>0</v>
      </c>
      <c r="T25" s="35">
        <v>0</v>
      </c>
      <c r="U25" s="35">
        <v>0</v>
      </c>
      <c r="V25" s="35">
        <v>0.49216318022598377</v>
      </c>
      <c r="W25" s="35">
        <v>0.39214515864828708</v>
      </c>
      <c r="X25" s="23"/>
    </row>
    <row r="26" spans="1:27">
      <c r="X26" s="23"/>
    </row>
    <row r="29" spans="1:27" ht="15.75">
      <c r="X29" s="25"/>
      <c r="Y29" s="25"/>
    </row>
    <row r="30" spans="1:27" ht="15.75">
      <c r="X30" s="25"/>
      <c r="Y30" s="25"/>
    </row>
    <row r="31" spans="1:27" ht="15.75">
      <c r="X31" s="25"/>
      <c r="Y31" s="25"/>
    </row>
    <row r="32" spans="1:27" ht="15.75">
      <c r="X32" s="25"/>
      <c r="Y32" s="25"/>
    </row>
    <row r="33" spans="24:25" ht="15.75">
      <c r="X33" s="25"/>
      <c r="Y33" s="25"/>
    </row>
    <row r="34" spans="24:25" ht="15.75">
      <c r="X34" s="25"/>
      <c r="Y34" s="25"/>
    </row>
    <row r="35" spans="24:25" ht="15.75">
      <c r="X35" s="25"/>
      <c r="Y35" s="25"/>
    </row>
    <row r="36" spans="24:25" ht="15.75">
      <c r="X36" s="25"/>
      <c r="Y36" s="25"/>
    </row>
    <row r="37" spans="24:25" ht="15.75">
      <c r="X37" s="25"/>
      <c r="Y37" s="25"/>
    </row>
    <row r="38" spans="24:25" ht="15.75">
      <c r="X38" s="25"/>
      <c r="Y38" s="25"/>
    </row>
    <row r="39" spans="24:25" ht="15.75">
      <c r="X39" s="25"/>
      <c r="Y39" s="25"/>
    </row>
    <row r="40" spans="24:25" ht="15.75">
      <c r="X40" s="25"/>
      <c r="Y40" s="25"/>
    </row>
    <row r="41" spans="24:25" ht="15.75">
      <c r="X41" s="25"/>
      <c r="Y41" s="25"/>
    </row>
    <row r="42" spans="24:25" ht="15.75">
      <c r="X42" s="25"/>
      <c r="Y42" s="25"/>
    </row>
    <row r="43" spans="24:25" ht="15.75">
      <c r="X43" s="25"/>
      <c r="Y43" s="25"/>
    </row>
    <row r="44" spans="24:25" ht="15.75">
      <c r="X44" s="25"/>
      <c r="Y44" s="25"/>
    </row>
    <row r="45" spans="24:25" ht="15.75">
      <c r="X45" s="25"/>
      <c r="Y45" s="25"/>
    </row>
    <row r="46" spans="24:25" ht="15.75">
      <c r="X46" s="25"/>
      <c r="Y46" s="25"/>
    </row>
    <row r="47" spans="24:25" ht="15.75">
      <c r="X47" s="25"/>
      <c r="Y47" s="25"/>
    </row>
    <row r="48" spans="24:25" ht="15.75">
      <c r="X48" s="25"/>
      <c r="Y48" s="25"/>
    </row>
    <row r="49" spans="24:25" ht="15.75">
      <c r="X49" s="25"/>
      <c r="Y49" s="25"/>
    </row>
    <row r="50" spans="24:25" ht="15.75">
      <c r="X50" s="25"/>
      <c r="Y50" s="25"/>
    </row>
    <row r="51" spans="24:25" ht="15.75">
      <c r="X51" s="25"/>
      <c r="Y51" s="25"/>
    </row>
    <row r="52" spans="24:25" ht="15.75">
      <c r="X52" s="25"/>
      <c r="Y52" s="25"/>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L11" sqref="L11"/>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55149.639999999992</v>
      </c>
      <c r="L2" s="33">
        <f>K2*1</f>
        <v>55149.639999999992</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Y4" sqref="Y4"/>
    </sheetView>
  </sheetViews>
  <sheetFormatPr defaultRowHeight="15"/>
  <cols>
    <col min="1" max="23" width="0" hidden="1" customWidth="1"/>
    <col min="25" max="47" width="8.85546875" bestFit="1" customWidth="1"/>
    <col min="48" max="48" width="9.14062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v>29756</v>
      </c>
      <c r="Z2">
        <v>27833</v>
      </c>
      <c r="AA2">
        <v>26637</v>
      </c>
      <c r="AB2">
        <v>26327</v>
      </c>
      <c r="AC2">
        <v>27136</v>
      </c>
      <c r="AD2">
        <v>28575</v>
      </c>
      <c r="AE2">
        <v>29741</v>
      </c>
      <c r="AF2">
        <v>30328</v>
      </c>
      <c r="AG2">
        <v>30185</v>
      </c>
      <c r="AH2">
        <v>30482</v>
      </c>
      <c r="AI2">
        <v>31372</v>
      </c>
      <c r="AJ2">
        <v>32613</v>
      </c>
      <c r="AK2">
        <v>35167</v>
      </c>
      <c r="AL2">
        <v>37880</v>
      </c>
      <c r="AM2">
        <v>41217</v>
      </c>
      <c r="AN2">
        <v>42781</v>
      </c>
      <c r="AO2">
        <v>44677</v>
      </c>
      <c r="AP2">
        <v>45221</v>
      </c>
      <c r="AQ2">
        <v>44125</v>
      </c>
      <c r="AR2">
        <v>41769</v>
      </c>
      <c r="AS2">
        <v>39740</v>
      </c>
      <c r="AT2">
        <v>36604</v>
      </c>
      <c r="AU2">
        <v>33730</v>
      </c>
      <c r="AV2">
        <v>31846</v>
      </c>
    </row>
    <row r="3" spans="1:48">
      <c r="X3" t="s">
        <v>59</v>
      </c>
      <c r="Y3">
        <v>2425</v>
      </c>
      <c r="Z3">
        <f>Y3</f>
        <v>2425</v>
      </c>
      <c r="AA3">
        <f t="shared" ref="AA3:AV3" si="0">Z3</f>
        <v>2425</v>
      </c>
      <c r="AB3">
        <f t="shared" si="0"/>
        <v>2425</v>
      </c>
      <c r="AC3">
        <f t="shared" si="0"/>
        <v>2425</v>
      </c>
      <c r="AD3">
        <f t="shared" si="0"/>
        <v>2425</v>
      </c>
      <c r="AE3">
        <f t="shared" si="0"/>
        <v>2425</v>
      </c>
      <c r="AF3">
        <f t="shared" si="0"/>
        <v>2425</v>
      </c>
      <c r="AG3">
        <f t="shared" si="0"/>
        <v>2425</v>
      </c>
      <c r="AH3">
        <f t="shared" si="0"/>
        <v>2425</v>
      </c>
      <c r="AI3">
        <f t="shared" si="0"/>
        <v>2425</v>
      </c>
      <c r="AJ3">
        <f t="shared" si="0"/>
        <v>2425</v>
      </c>
      <c r="AK3">
        <f t="shared" si="0"/>
        <v>2425</v>
      </c>
      <c r="AL3">
        <f t="shared" si="0"/>
        <v>2425</v>
      </c>
      <c r="AM3">
        <f t="shared" si="0"/>
        <v>2425</v>
      </c>
      <c r="AN3">
        <f t="shared" si="0"/>
        <v>2425</v>
      </c>
      <c r="AO3">
        <f t="shared" si="0"/>
        <v>2425</v>
      </c>
      <c r="AP3">
        <f t="shared" si="0"/>
        <v>2425</v>
      </c>
      <c r="AQ3">
        <f t="shared" si="0"/>
        <v>2425</v>
      </c>
      <c r="AR3">
        <f t="shared" si="0"/>
        <v>2425</v>
      </c>
      <c r="AS3">
        <f t="shared" si="0"/>
        <v>2425</v>
      </c>
      <c r="AT3">
        <f t="shared" si="0"/>
        <v>2425</v>
      </c>
      <c r="AU3">
        <f t="shared" si="0"/>
        <v>2425</v>
      </c>
      <c r="AV3">
        <f t="shared" si="0"/>
        <v>2425</v>
      </c>
    </row>
    <row r="4" spans="1:48">
      <c r="X4" t="s">
        <v>36</v>
      </c>
      <c r="Y4" s="46">
        <f t="shared" ref="Y4:AU4" si="1">SUM(Y2:Y3)</f>
        <v>32181</v>
      </c>
      <c r="Z4" s="46">
        <f t="shared" si="1"/>
        <v>30258</v>
      </c>
      <c r="AA4" s="46">
        <f t="shared" si="1"/>
        <v>29062</v>
      </c>
      <c r="AB4" s="46">
        <f t="shared" si="1"/>
        <v>28752</v>
      </c>
      <c r="AC4" s="46">
        <f t="shared" si="1"/>
        <v>29561</v>
      </c>
      <c r="AD4" s="46">
        <f t="shared" si="1"/>
        <v>31000</v>
      </c>
      <c r="AE4" s="46">
        <f t="shared" si="1"/>
        <v>32166</v>
      </c>
      <c r="AF4" s="46">
        <f t="shared" si="1"/>
        <v>32753</v>
      </c>
      <c r="AG4" s="46">
        <f t="shared" si="1"/>
        <v>32610</v>
      </c>
      <c r="AH4" s="46">
        <f t="shared" si="1"/>
        <v>32907</v>
      </c>
      <c r="AI4" s="46">
        <f t="shared" si="1"/>
        <v>33797</v>
      </c>
      <c r="AJ4" s="46">
        <f t="shared" si="1"/>
        <v>35038</v>
      </c>
      <c r="AK4" s="46">
        <f t="shared" si="1"/>
        <v>37592</v>
      </c>
      <c r="AL4" s="46">
        <f t="shared" si="1"/>
        <v>40305</v>
      </c>
      <c r="AM4" s="46">
        <f t="shared" si="1"/>
        <v>43642</v>
      </c>
      <c r="AN4" s="46">
        <f t="shared" si="1"/>
        <v>45206</v>
      </c>
      <c r="AO4" s="46">
        <f t="shared" si="1"/>
        <v>47102</v>
      </c>
      <c r="AP4" s="46">
        <f t="shared" si="1"/>
        <v>47646</v>
      </c>
      <c r="AQ4" s="46">
        <f t="shared" si="1"/>
        <v>46550</v>
      </c>
      <c r="AR4" s="46">
        <f t="shared" si="1"/>
        <v>44194</v>
      </c>
      <c r="AS4" s="46">
        <f t="shared" si="1"/>
        <v>42165</v>
      </c>
      <c r="AT4" s="46">
        <f t="shared" si="1"/>
        <v>39029</v>
      </c>
      <c r="AU4" s="46">
        <f t="shared" si="1"/>
        <v>36155</v>
      </c>
      <c r="AV4" s="46">
        <f>SUM(AV2:AV3)</f>
        <v>34271</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2.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Aug_Profiles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