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E8125393-A902-4CD0-BB4E-77213A233F14}" xr6:coauthVersionLast="47" xr6:coauthVersionMax="47" xr10:uidLastSave="{00000000-0000-0000-0000-000000000000}"/>
  <bookViews>
    <workbookView xWindow="21480" yWindow="-2220" windowWidth="24405" windowHeight="15990" firstSheet="1" activeTab="1" xr2:uid="{00000000-000D-0000-FFFF-FFFF00000000}"/>
  </bookViews>
  <sheets>
    <sheet name="Readme" sheetId="49" r:id="rId1"/>
    <sheet name="PRM_Setting" sheetId="41" r:id="rId2"/>
    <sheet name="Dashboard" sheetId="45" r:id="rId3"/>
    <sheet name="Final_Output" sheetId="39" r:id="rId4"/>
    <sheet name="Output" sheetId="35" r:id="rId5"/>
    <sheet name="Jul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Jul_Profiles!#REF!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 i="31" l="1"/>
  <c r="F29" i="45" s="1"/>
  <c r="Z3" i="31"/>
  <c r="Z4" i="31" s="1"/>
  <c r="G29" i="45" s="1"/>
  <c r="L2" i="14"/>
  <c r="M2" i="41"/>
  <c r="AA3" i="31" l="1"/>
  <c r="AB3" i="31" s="1"/>
  <c r="AC3" i="31" s="1"/>
  <c r="AC4" i="31" s="1"/>
  <c r="J29" i="45" s="1"/>
  <c r="B6" i="41" s="1" a="1"/>
  <c r="B6" i="41" s="1"/>
  <c r="B3" i="41" a="1"/>
  <c r="B3" i="41" s="1"/>
  <c r="B2" i="41" a="1"/>
  <c r="B2" i="41" s="1"/>
  <c r="AA4" i="31" l="1"/>
  <c r="H29" i="45" s="1"/>
  <c r="B4" i="41" s="1" a="1"/>
  <c r="B4" i="41" s="1"/>
  <c r="AB4" i="31"/>
  <c r="I29" i="45" s="1"/>
  <c r="B5" i="41" s="1" a="1"/>
  <c r="B5" i="41" s="1"/>
  <c r="AD3" i="31"/>
  <c r="AE3" i="31" s="1"/>
  <c r="AA24" i="23"/>
  <c r="AD4" i="31" l="1"/>
  <c r="K29" i="45" s="1"/>
  <c r="B7" i="41" s="1" a="1"/>
  <c r="B7" i="41" s="1"/>
  <c r="AE4" i="31"/>
  <c r="L29" i="45" s="1"/>
  <c r="B8" i="41" s="1" a="1"/>
  <c r="B8" i="41" s="1"/>
  <c r="AF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F4" i="31" l="1"/>
  <c r="M29" i="45" s="1"/>
  <c r="B9" i="41" s="1" a="1"/>
  <c r="B9" i="41" s="1"/>
  <c r="AG3" i="31"/>
  <c r="I28" i="45"/>
  <c r="C5" i="41" s="1" a="1"/>
  <c r="C5" i="41" s="1"/>
  <c r="I27" i="45"/>
  <c r="K28" i="45"/>
  <c r="C7" i="41" s="1" a="1"/>
  <c r="C7" i="41" s="1"/>
  <c r="K27" i="45"/>
  <c r="M28" i="45"/>
  <c r="C9" i="41" s="1" a="1"/>
  <c r="C9" i="41" s="1"/>
  <c r="M27" i="45"/>
  <c r="Q28" i="45"/>
  <c r="C13" i="41" s="1" a="1"/>
  <c r="C13" i="41" s="1"/>
  <c r="Q27" i="45"/>
  <c r="AB28" i="45"/>
  <c r="AB27" i="45"/>
  <c r="F28" i="45"/>
  <c r="C2" i="41" s="1" a="1"/>
  <c r="C2" i="41" s="1"/>
  <c r="F27" i="45"/>
  <c r="H27" i="45"/>
  <c r="H28" i="45"/>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C25" i="41" s="1" a="1"/>
  <c r="C25" i="41" s="1"/>
  <c r="AC27" i="45"/>
  <c r="C4" i="41" a="1"/>
  <c r="C4" i="41" s="1"/>
  <c r="C8" i="41" a="1"/>
  <c r="C8" i="41" s="1"/>
  <c r="I8"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G4" i="31" l="1"/>
  <c r="N29" i="45" s="1"/>
  <c r="B10" i="41" s="1" a="1"/>
  <c r="B10" i="41" s="1"/>
  <c r="AH3" i="31"/>
  <c r="W28" i="45"/>
  <c r="C19" i="41" s="1" a="1"/>
  <c r="C19" i="41" s="1"/>
  <c r="I19" i="41" s="1"/>
  <c r="W27" i="45"/>
  <c r="O28" i="45"/>
  <c r="O27" i="45"/>
  <c r="G28" i="45"/>
  <c r="C3" i="41" s="1" a="1"/>
  <c r="C3" i="41" s="1"/>
  <c r="G27" i="45"/>
  <c r="C11" i="41" a="1"/>
  <c r="C11" i="41" s="1"/>
  <c r="I11" i="41" s="1"/>
  <c r="I14" i="41"/>
  <c r="I13" i="41"/>
  <c r="I25" i="41"/>
  <c r="I15" i="41"/>
  <c r="I9" i="41"/>
  <c r="J9" i="41" s="1"/>
  <c r="I22" i="41"/>
  <c r="J8" i="41"/>
  <c r="I21" i="41"/>
  <c r="I10" i="41"/>
  <c r="I4" i="41"/>
  <c r="J4" i="41" s="1"/>
  <c r="I17" i="41"/>
  <c r="I16" i="41"/>
  <c r="I5" i="41"/>
  <c r="J5" i="41" s="1"/>
  <c r="I18" i="41"/>
  <c r="I12" i="41"/>
  <c r="I6" i="41"/>
  <c r="J6" i="41" s="1"/>
  <c r="I24" i="41"/>
  <c r="I23" i="41"/>
  <c r="I7" i="41"/>
  <c r="J7" i="41" s="1"/>
  <c r="I20" i="41"/>
  <c r="G2" i="41"/>
  <c r="F27" i="41"/>
  <c r="F26" i="41"/>
  <c r="I2" i="41"/>
  <c r="J2" i="41" s="1"/>
  <c r="F28" i="41"/>
  <c r="J10" i="41" l="1"/>
  <c r="AH4" i="31"/>
  <c r="O29" i="45" s="1"/>
  <c r="B11" i="41" s="1" a="1"/>
  <c r="B11" i="41" s="1"/>
  <c r="J11" i="41" s="1"/>
  <c r="AI3" i="31"/>
  <c r="I3" i="41"/>
  <c r="J3" i="41" s="1"/>
  <c r="AI4" i="31" l="1"/>
  <c r="P29" i="45" s="1"/>
  <c r="B12" i="41" s="1" a="1"/>
  <c r="B12" i="41" s="1"/>
  <c r="J12" i="41" s="1"/>
  <c r="AJ3" i="31"/>
  <c r="AJ4" i="31" l="1"/>
  <c r="Q29" i="45" s="1"/>
  <c r="B13" i="41" s="1" a="1"/>
  <c r="B13" i="41" s="1"/>
  <c r="J13" i="41" s="1"/>
  <c r="AK3" i="31"/>
  <c r="AK4" i="31" l="1"/>
  <c r="R29" i="45" s="1"/>
  <c r="B14" i="41" s="1" a="1"/>
  <c r="B14" i="41" s="1"/>
  <c r="AL3" i="31"/>
  <c r="J14" i="41" l="1"/>
  <c r="AM3" i="31"/>
  <c r="AL4" i="31"/>
  <c r="S29" i="45" s="1"/>
  <c r="B15" i="41" s="1" a="1"/>
  <c r="B15" i="41" s="1"/>
  <c r="J15" i="41" l="1"/>
  <c r="AN3" i="31"/>
  <c r="AM4" i="31"/>
  <c r="T29" i="45" s="1"/>
  <c r="B16" i="41" s="1" a="1"/>
  <c r="B16" i="41" s="1"/>
  <c r="J16" i="41" l="1"/>
  <c r="AO3" i="31"/>
  <c r="AN4" i="31"/>
  <c r="U29" i="45" s="1"/>
  <c r="B17" i="41" s="1" a="1"/>
  <c r="B17" i="41" s="1"/>
  <c r="J17" i="41" l="1"/>
  <c r="AO4" i="31"/>
  <c r="V29" i="45" s="1"/>
  <c r="B18" i="41" s="1" a="1"/>
  <c r="B18" i="41" s="1"/>
  <c r="AP3" i="31"/>
  <c r="J18" i="41" l="1"/>
  <c r="AP4" i="31"/>
  <c r="W29" i="45" s="1"/>
  <c r="B19" i="41" s="1" a="1"/>
  <c r="B19" i="41" s="1"/>
  <c r="AQ3" i="31"/>
  <c r="J19" i="41" l="1"/>
  <c r="AQ4" i="31"/>
  <c r="X29" i="45" s="1"/>
  <c r="B20" i="41" s="1" a="1"/>
  <c r="B20" i="41" s="1"/>
  <c r="AR3" i="31"/>
  <c r="J20" i="41" l="1"/>
  <c r="AR4" i="31"/>
  <c r="Y29" i="45" s="1"/>
  <c r="B21" i="41" s="1" a="1"/>
  <c r="B21" i="41" s="1"/>
  <c r="AS3" i="31"/>
  <c r="J21" i="41" l="1"/>
  <c r="AS4" i="31"/>
  <c r="Z29" i="45" s="1"/>
  <c r="B22" i="41" s="1" a="1"/>
  <c r="B22" i="41" s="1"/>
  <c r="AT3" i="31"/>
  <c r="J22" i="41" l="1"/>
  <c r="AT4" i="31"/>
  <c r="AA29" i="45" s="1"/>
  <c r="B23" i="41" s="1" a="1"/>
  <c r="B23" i="41" s="1"/>
  <c r="AU3" i="31"/>
  <c r="J23" i="41" l="1"/>
  <c r="AU4" i="31"/>
  <c r="AB29" i="45" s="1"/>
  <c r="B24" i="41" s="1" a="1"/>
  <c r="B24" i="41" s="1"/>
  <c r="AV3" i="31"/>
  <c r="AV4" i="31" s="1"/>
  <c r="AC29" i="45" s="1"/>
  <c r="B25" i="41" s="1" a="1"/>
  <c r="B25" i="41" s="1"/>
  <c r="J25" i="41" l="1"/>
  <c r="J24" i="41"/>
  <c r="K15" i="41" l="1"/>
  <c r="K2" i="41"/>
  <c r="K8" i="41"/>
  <c r="K22" i="41"/>
  <c r="K11" i="41"/>
  <c r="K20" i="41"/>
  <c r="K25" i="41"/>
  <c r="K24" i="41"/>
  <c r="L2" i="41"/>
  <c r="K13" i="41"/>
  <c r="K4" i="41"/>
  <c r="K6" i="41"/>
  <c r="K16" i="41"/>
  <c r="K3" i="41"/>
  <c r="K5" i="41"/>
  <c r="K7" i="41"/>
  <c r="K19" i="41"/>
  <c r="K9" i="41"/>
  <c r="K23" i="41"/>
  <c r="K17" i="41"/>
  <c r="K18" i="41"/>
  <c r="K14" i="41"/>
  <c r="K21" i="41"/>
  <c r="K12" i="41"/>
  <c r="K10" i="41"/>
  <c r="D2" i="41" l="1"/>
  <c r="E2" i="41" s="1"/>
  <c r="D3" i="41"/>
  <c r="G3" i="41" s="1"/>
  <c r="D11" i="41"/>
  <c r="D9" i="41"/>
  <c r="D4" i="41"/>
  <c r="D8" i="41"/>
  <c r="D12" i="41"/>
  <c r="D7" i="41"/>
  <c r="D5" i="41"/>
  <c r="D10" i="41"/>
  <c r="D25" i="41"/>
  <c r="D6" i="41"/>
  <c r="D13" i="41"/>
  <c r="D14" i="41"/>
  <c r="D15" i="41"/>
  <c r="D16" i="41"/>
  <c r="D17" i="41"/>
  <c r="D18" i="41"/>
  <c r="D19" i="41"/>
  <c r="D20" i="41"/>
  <c r="D21" i="41"/>
  <c r="D22" i="41"/>
  <c r="D24" i="41"/>
  <c r="D23" i="41"/>
  <c r="L5" i="41"/>
  <c r="G4" i="41" l="1"/>
  <c r="G5" i="41" s="1"/>
  <c r="G6" i="41" s="1"/>
  <c r="G7" i="41" s="1"/>
  <c r="G8" i="41" s="1"/>
  <c r="G9" i="41" s="1"/>
  <c r="G10" i="41" s="1"/>
  <c r="G11" i="41" s="1"/>
  <c r="G12" i="41" s="1"/>
  <c r="G13" i="41" s="1"/>
  <c r="G14" i="41" s="1"/>
  <c r="G1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17" i="41" l="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G16" i="41"/>
  <c r="G28" i="41" l="1"/>
  <c r="G26" i="41"/>
  <c r="G27"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<sst xmlns="http://schemas.openxmlformats.org/spreadsheetml/2006/main" count="154" uniqueCount="60">
  <si>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</si>
  <si>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</si>
  <si>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</si>
  <si>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</si>
  <si>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</si>
  <si>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</si>
  <si>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</si>
  <si>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</si>
  <si>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</si>
  <si>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</si>
  <si>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</si>
  <si>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</si>
  <si>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</si>
  <si>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</si>
  <si>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</si>
  <si>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</si>
  <si>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</si>
  <si>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</si>
  <si>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</si>
  <si>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</si>
  <si>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</si>
  <si>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</si>
  <si>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</si>
  <si>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</si>
  <si>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</si>
  <si>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</si>
  <si>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</si>
  <si>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</si>
  <si>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</si>
  <si>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</si>
  <si>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</si>
  <si>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</si>
  <si>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</si>
  <si>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</si>
  <si>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</si>
  <si>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</si>
  <si>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</si>
  <si>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</si>
  <si>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</si>
  <si>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</si>
  <si>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</si>
  <si>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</si>
  <si>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</si>
  <si>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</si>
  <si>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</si>
  <si>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</si>
  <si>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</si>
  <si>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</si>
  <si>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</si>
  <si>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</si>
  <si>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</si>
  <si>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</si>
  <si>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</si>
  <si>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</si>
  <si>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</si>
  <si>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</si>
  <si>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</si>
  <si>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</si>
  <si>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Jul_profiles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</si>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</sst>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4" fontId="0" fillId="0" borderId="0" xfId="0" applyNumberForma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33058</c:v>
                </c:pt>
                <c:pt idx="1">
                  <c:v>30991</c:v>
                </c:pt>
                <c:pt idx="2">
                  <c:v>29745</c:v>
                </c:pt>
                <c:pt idx="3">
                  <c:v>29332</c:v>
                </c:pt>
                <c:pt idx="4">
                  <c:v>29974</c:v>
                </c:pt>
                <c:pt idx="5">
                  <c:v>31180</c:v>
                </c:pt>
                <c:pt idx="6">
                  <c:v>32725</c:v>
                </c:pt>
                <c:pt idx="7">
                  <c:v>33659</c:v>
                </c:pt>
                <c:pt idx="8">
                  <c:v>33944</c:v>
                </c:pt>
                <c:pt idx="9">
                  <c:v>34350</c:v>
                </c:pt>
                <c:pt idx="10">
                  <c:v>35495</c:v>
                </c:pt>
                <c:pt idx="11">
                  <c:v>36780</c:v>
                </c:pt>
                <c:pt idx="12">
                  <c:v>39166</c:v>
                </c:pt>
                <c:pt idx="13">
                  <c:v>42763</c:v>
                </c:pt>
                <c:pt idx="14">
                  <c:v>45587</c:v>
                </c:pt>
                <c:pt idx="15">
                  <c:v>47583</c:v>
                </c:pt>
                <c:pt idx="16">
                  <c:v>48496</c:v>
                </c:pt>
                <c:pt idx="17">
                  <c:v>48580</c:v>
                </c:pt>
                <c:pt idx="18">
                  <c:v>47788</c:v>
                </c:pt>
                <c:pt idx="19">
                  <c:v>45547</c:v>
                </c:pt>
                <c:pt idx="20">
                  <c:v>43880</c:v>
                </c:pt>
                <c:pt idx="21">
                  <c:v>40424</c:v>
                </c:pt>
                <c:pt idx="22">
                  <c:v>37316</c:v>
                </c:pt>
                <c:pt idx="23">
                  <c:v>35050</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42659.199999999997</c:v>
                </c:pt>
                <c:pt idx="1">
                  <c:v>42551.199999999997</c:v>
                </c:pt>
                <c:pt idx="2">
                  <c:v>42345.2</c:v>
                </c:pt>
                <c:pt idx="3">
                  <c:v>41946.2</c:v>
                </c:pt>
                <c:pt idx="4">
                  <c:v>41733.199999999997</c:v>
                </c:pt>
                <c:pt idx="5">
                  <c:v>41420.199999999997</c:v>
                </c:pt>
                <c:pt idx="6">
                  <c:v>42640.2</c:v>
                </c:pt>
                <c:pt idx="7">
                  <c:v>49552.2</c:v>
                </c:pt>
                <c:pt idx="8">
                  <c:v>55185.2</c:v>
                </c:pt>
                <c:pt idx="9">
                  <c:v>57387.199999999997</c:v>
                </c:pt>
                <c:pt idx="10">
                  <c:v>58265.2</c:v>
                </c:pt>
                <c:pt idx="11">
                  <c:v>58714.2</c:v>
                </c:pt>
                <c:pt idx="12">
                  <c:v>58806.2</c:v>
                </c:pt>
                <c:pt idx="13">
                  <c:v>58934.2</c:v>
                </c:pt>
                <c:pt idx="14">
                  <c:v>58984.2</c:v>
                </c:pt>
                <c:pt idx="15">
                  <c:v>58936.2</c:v>
                </c:pt>
                <c:pt idx="16">
                  <c:v>60978.2</c:v>
                </c:pt>
                <c:pt idx="17">
                  <c:v>59088.2</c:v>
                </c:pt>
                <c:pt idx="18">
                  <c:v>53401.2</c:v>
                </c:pt>
                <c:pt idx="19">
                  <c:v>46407.199999999997</c:v>
                </c:pt>
                <c:pt idx="20">
                  <c:v>44745.2</c:v>
                </c:pt>
                <c:pt idx="21">
                  <c:v>42916.2</c:v>
                </c:pt>
                <c:pt idx="22">
                  <c:v>42802.2</c:v>
                </c:pt>
                <c:pt idx="23">
                  <c:v>42746.2</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43570.886586640183</c:v>
                </c:pt>
                <c:pt idx="1">
                  <c:v>42551.199999999997</c:v>
                </c:pt>
                <c:pt idx="2">
                  <c:v>42345.2</c:v>
                </c:pt>
                <c:pt idx="3">
                  <c:v>41946.2</c:v>
                </c:pt>
                <c:pt idx="4">
                  <c:v>41733.199999999997</c:v>
                </c:pt>
                <c:pt idx="5">
                  <c:v>41420.199999999997</c:v>
                </c:pt>
                <c:pt idx="6">
                  <c:v>43156.754924210589</c:v>
                </c:pt>
                <c:pt idx="7">
                  <c:v>49552.2</c:v>
                </c:pt>
                <c:pt idx="8">
                  <c:v>55185.2</c:v>
                </c:pt>
                <c:pt idx="9">
                  <c:v>57387.199999999997</c:v>
                </c:pt>
                <c:pt idx="10">
                  <c:v>58265.2</c:v>
                </c:pt>
                <c:pt idx="11">
                  <c:v>58714.2</c:v>
                </c:pt>
                <c:pt idx="12">
                  <c:v>58806.2</c:v>
                </c:pt>
                <c:pt idx="13">
                  <c:v>58934.2</c:v>
                </c:pt>
                <c:pt idx="14">
                  <c:v>58984.2</c:v>
                </c:pt>
                <c:pt idx="15">
                  <c:v>61253.050012249805</c:v>
                </c:pt>
                <c:pt idx="16">
                  <c:v>62352.026878699697</c:v>
                </c:pt>
                <c:pt idx="17">
                  <c:v>62423.459898675748</c:v>
                </c:pt>
                <c:pt idx="18">
                  <c:v>61479.37330684725</c:v>
                </c:pt>
                <c:pt idx="19">
                  <c:v>54011.649296254007</c:v>
                </c:pt>
                <c:pt idx="20">
                  <c:v>56809.677384490285</c:v>
                </c:pt>
                <c:pt idx="21">
                  <c:v>52628.435598471871</c:v>
                </c:pt>
                <c:pt idx="22">
                  <c:v>48832.57821398972</c:v>
                </c:pt>
                <c:pt idx="23">
                  <c:v>46213.50789952599</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Normal="100" workbookViewId="0">
      <pane xSplit="1" ySplit="1" topLeftCell="B2" activePane="bottomRight" state="frozen"/>
      <selection pane="topRight" activeCell="B1" sqref="B1"/>
      <selection pane="bottomLeft" activeCell="A2" sqref="A2"/>
      <selection pane="bottomRight" activeCell="C14" sqref="C14"/>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33058</v>
      </c>
      <c r="C2" s="39" cm="1">
        <f t="array" ref="C2">INDEX(Dashboard!$F$28:$AC$28, 1, ROW(C1))</f>
        <v>42659.199999999997</v>
      </c>
      <c r="D2" s="39">
        <f>C3-B3*(1+$L$2)</f>
        <v>5800.7000035082892</v>
      </c>
      <c r="E2" s="39">
        <f>D2</f>
        <v>5800.7000035082892</v>
      </c>
      <c r="F2" s="44">
        <v>911.68658664018824</v>
      </c>
      <c r="G2" s="39">
        <f>$M$2-F2</f>
        <v>54499.513413359811</v>
      </c>
      <c r="H2" s="39">
        <f>IF($F2&lt;=0,MIN($M$2,G25+(0.85)*MIN($D2,$M$3)),G25-$F2)</f>
        <v>516.55492415540573</v>
      </c>
      <c r="I2" s="39">
        <f>C2+F2</f>
        <v>43570.886586640183</v>
      </c>
      <c r="J2" s="40">
        <f>I2/B2-1</f>
        <v>0.31801338818561864</v>
      </c>
      <c r="K2" s="23">
        <f t="shared" ref="K2:K25" si="0">AVERAGE($J$2:$J$25)-J2</f>
        <v>7.0244308064313143E-2</v>
      </c>
      <c r="L2" s="42">
        <f>MIN(J2:J25)</f>
        <v>0.18584427725764607</v>
      </c>
      <c r="M2" s="43">
        <f>Storage!L2</f>
        <v>55411.199999999997</v>
      </c>
      <c r="P2" s="39"/>
    </row>
    <row r="3" spans="1:16">
      <c r="A3">
        <v>2</v>
      </c>
      <c r="B3" s="39" cm="1">
        <f t="array" ref="B3">INDEX(Dashboard!$F$29:$AC$29, 1, ROW(B2))</f>
        <v>30991</v>
      </c>
      <c r="C3" s="39" cm="1">
        <f t="array" ref="C3">INDEX(Dashboard!$F$28:$AC$28, 1, ROW(C2))</f>
        <v>42551.199999999997</v>
      </c>
      <c r="D3" s="39">
        <f t="shared" ref="D3:D25" si="1">C4-B4*(1+$L$2)</f>
        <v>7072.2619729713115</v>
      </c>
      <c r="E3" s="39">
        <f>E2+D3-(F2/0.85)</f>
        <v>11800.389521608791</v>
      </c>
      <c r="F3" s="44">
        <v>0</v>
      </c>
      <c r="G3" s="39">
        <f>IF($F3&lt;=0,MIN($M$2,G2+(0.85)*MIN($D3,$M$3)),G2-$F3)</f>
        <v>55411.199999999997</v>
      </c>
      <c r="H3" s="39">
        <f>IF($F3&lt;=0,MIN($M$2,H2+(0.85)*MIN($D3,$M$3)),H2-$F3)</f>
        <v>6527.97760118102</v>
      </c>
      <c r="I3" s="39">
        <f t="shared" ref="I3:I25" si="2">C3+F3</f>
        <v>42551.199999999997</v>
      </c>
      <c r="J3" s="40">
        <f t="shared" ref="J3:J25" si="3">I3/B3-1</f>
        <v>0.37301797295989148</v>
      </c>
      <c r="K3" s="23">
        <f t="shared" si="0"/>
        <v>1.5239723290040308E-2</v>
      </c>
      <c r="M3">
        <v>13852.8</v>
      </c>
      <c r="N3" t="s">
        <v>53</v>
      </c>
      <c r="P3" s="39"/>
    </row>
    <row r="4" spans="1:16">
      <c r="A4">
        <v>3</v>
      </c>
      <c r="B4" s="39" cm="1">
        <f t="array" ref="B4">INDEX(Dashboard!$F$29:$AC$29, 1, ROW(B3))</f>
        <v>29745</v>
      </c>
      <c r="C4" s="39" cm="1">
        <f t="array" ref="C4">INDEX(Dashboard!$F$28:$AC$28, 1, ROW(C3))</f>
        <v>42345.2</v>
      </c>
      <c r="D4" s="39">
        <f t="shared" si="1"/>
        <v>7163.0156594787259</v>
      </c>
      <c r="E4" s="39">
        <f t="shared" ref="E4:E25" si="4">E3+D4-(F3/0.85)</f>
        <v>18963.405181087517</v>
      </c>
      <c r="F4" s="44">
        <v>0</v>
      </c>
      <c r="G4" s="39">
        <f t="shared" ref="G4:G25" si="5">IF($F4&lt;=0,MIN($M$2,G3+(0.85)*MIN($D4,$M$3)),G3-$F4)</f>
        <v>55411.199999999997</v>
      </c>
      <c r="H4" s="39">
        <f t="shared" ref="H4:H25" si="6">IF($F4&lt;=0,MIN($M$2,H3+(0.85)*MIN($D4,$M$3)),H3-$F4)</f>
        <v>12616.540911737937</v>
      </c>
      <c r="I4" s="39">
        <f t="shared" si="2"/>
        <v>42345.2</v>
      </c>
      <c r="J4" s="40">
        <f t="shared" si="3"/>
        <v>0.4236073289628508</v>
      </c>
      <c r="K4" s="23">
        <f t="shared" si="0"/>
        <v>-3.5349632712919021E-2</v>
      </c>
      <c r="L4" t="s">
        <v>50</v>
      </c>
      <c r="P4" s="39"/>
    </row>
    <row r="5" spans="1:16">
      <c r="A5">
        <v>4</v>
      </c>
      <c r="B5" s="39" cm="1">
        <f t="array" ref="B5">INDEX(Dashboard!$F$29:$AC$29, 1, ROW(B4))</f>
        <v>29332</v>
      </c>
      <c r="C5" s="39" cm="1">
        <f t="array" ref="C5">INDEX(Dashboard!$F$28:$AC$28, 1, ROW(C4))</f>
        <v>41946.2</v>
      </c>
      <c r="D5" s="39">
        <f t="shared" si="1"/>
        <v>6188.7036334793156</v>
      </c>
      <c r="E5" s="39">
        <f t="shared" si="4"/>
        <v>25152.108814566833</v>
      </c>
      <c r="F5" s="44">
        <v>0</v>
      </c>
      <c r="G5" s="39">
        <f t="shared" si="5"/>
        <v>55411.199999999997</v>
      </c>
      <c r="H5" s="39">
        <f t="shared" si="6"/>
        <v>17876.939000195354</v>
      </c>
      <c r="I5" s="39">
        <f t="shared" si="2"/>
        <v>41946.2</v>
      </c>
      <c r="J5" s="40">
        <f t="shared" si="3"/>
        <v>0.43004909314059714</v>
      </c>
      <c r="K5" s="23">
        <f t="shared" si="0"/>
        <v>-4.1791396890665355E-2</v>
      </c>
      <c r="L5" s="41">
        <f>SUMSQ(K2:K25)</f>
        <v>0.39918979544694883</v>
      </c>
      <c r="P5" s="39"/>
    </row>
    <row r="6" spans="1:16">
      <c r="A6">
        <v>5</v>
      </c>
      <c r="B6" s="39" cm="1">
        <f t="array" ref="B6">INDEX(Dashboard!$F$29:$AC$29, 1, ROW(B5))</f>
        <v>29974</v>
      </c>
      <c r="C6" s="39" cm="1">
        <f t="array" ref="C6">INDEX(Dashboard!$F$28:$AC$28, 1, ROW(C5))</f>
        <v>41733.199999999997</v>
      </c>
      <c r="D6" s="39">
        <f t="shared" si="1"/>
        <v>4445.5754351065916</v>
      </c>
      <c r="E6" s="39">
        <f t="shared" si="4"/>
        <v>29597.684249673424</v>
      </c>
      <c r="F6" s="44">
        <v>0</v>
      </c>
      <c r="G6" s="39">
        <f t="shared" si="5"/>
        <v>55411.199999999997</v>
      </c>
      <c r="H6" s="39">
        <f t="shared" si="6"/>
        <v>21655.678120035958</v>
      </c>
      <c r="I6" s="39">
        <f t="shared" si="2"/>
        <v>41733.199999999997</v>
      </c>
      <c r="J6" s="40">
        <f t="shared" si="3"/>
        <v>0.39231333822646275</v>
      </c>
      <c r="K6" s="23">
        <f t="shared" si="0"/>
        <v>-4.0556419765309659E-3</v>
      </c>
      <c r="P6" s="39"/>
    </row>
    <row r="7" spans="1:16">
      <c r="A7">
        <v>6</v>
      </c>
      <c r="B7" s="39" cm="1">
        <f t="array" ref="B7">INDEX(Dashboard!$F$29:$AC$29, 1, ROW(B6))</f>
        <v>31180</v>
      </c>
      <c r="C7" s="39" cm="1">
        <f t="array" ref="C7">INDEX(Dashboard!$F$28:$AC$28, 1, ROW(C6))</f>
        <v>41420.199999999997</v>
      </c>
      <c r="D7" s="39">
        <f t="shared" si="1"/>
        <v>3833.4460267435279</v>
      </c>
      <c r="E7" s="39">
        <f t="shared" si="4"/>
        <v>33431.130276416952</v>
      </c>
      <c r="F7" s="44">
        <v>0</v>
      </c>
      <c r="G7" s="39">
        <f t="shared" si="5"/>
        <v>55411.199999999997</v>
      </c>
      <c r="H7" s="39">
        <f t="shared" si="6"/>
        <v>24914.107242767957</v>
      </c>
      <c r="I7" s="39">
        <f t="shared" si="2"/>
        <v>41420.199999999997</v>
      </c>
      <c r="J7" s="40">
        <f t="shared" si="3"/>
        <v>0.3284220654265555</v>
      </c>
      <c r="K7" s="23">
        <f t="shared" si="0"/>
        <v>5.9835630823376285E-2</v>
      </c>
      <c r="P7" s="39"/>
    </row>
    <row r="8" spans="1:16">
      <c r="A8">
        <v>7</v>
      </c>
      <c r="B8" s="39" cm="1">
        <f t="array" ref="B8">INDEX(Dashboard!$F$29:$AC$29, 1, ROW(B7))</f>
        <v>32725</v>
      </c>
      <c r="C8" s="39" cm="1">
        <f t="array" ref="C8">INDEX(Dashboard!$F$28:$AC$28, 1, ROW(C7))</f>
        <v>42640.2</v>
      </c>
      <c r="D8" s="39">
        <f t="shared" si="1"/>
        <v>9637.8674717848844</v>
      </c>
      <c r="E8" s="39">
        <f t="shared" si="4"/>
        <v>43068.997748201837</v>
      </c>
      <c r="F8" s="44">
        <v>516.55492421059228</v>
      </c>
      <c r="G8" s="39">
        <f t="shared" si="5"/>
        <v>54894.645075789405</v>
      </c>
      <c r="H8" s="39">
        <f t="shared" si="6"/>
        <v>24397.552318557366</v>
      </c>
      <c r="I8" s="39">
        <f>C8+F8</f>
        <v>43156.754924210589</v>
      </c>
      <c r="J8" s="40">
        <f t="shared" si="3"/>
        <v>0.31877020394837552</v>
      </c>
      <c r="K8" s="23">
        <f t="shared" si="0"/>
        <v>6.9487492301556264E-2</v>
      </c>
      <c r="P8" s="39"/>
    </row>
    <row r="9" spans="1:16">
      <c r="A9">
        <v>8</v>
      </c>
      <c r="B9" s="39" cm="1">
        <f t="array" ref="B9">INDEX(Dashboard!$F$29:$AC$29, 1, ROW(B8))</f>
        <v>33659</v>
      </c>
      <c r="C9" s="39" cm="1">
        <f t="array" ref="C9">INDEX(Dashboard!$F$28:$AC$28, 1, ROW(C8))</f>
        <v>49552.2</v>
      </c>
      <c r="D9" s="39">
        <f t="shared" si="1"/>
        <v>14932.901852766459</v>
      </c>
      <c r="E9" s="39">
        <f t="shared" si="4"/>
        <v>57394.18792542642</v>
      </c>
      <c r="F9" s="44">
        <v>0</v>
      </c>
      <c r="G9" s="39">
        <f t="shared" si="5"/>
        <v>55411.199999999997</v>
      </c>
      <c r="H9" s="39">
        <f t="shared" si="6"/>
        <v>36172.432318557367</v>
      </c>
      <c r="I9" s="39">
        <f t="shared" si="2"/>
        <v>49552.2</v>
      </c>
      <c r="J9" s="40">
        <f t="shared" si="3"/>
        <v>0.47218277429513633</v>
      </c>
      <c r="K9" s="23">
        <f t="shared" si="0"/>
        <v>-8.3925078045204549E-2</v>
      </c>
      <c r="P9" s="39"/>
    </row>
    <row r="10" spans="1:16">
      <c r="A10">
        <v>9</v>
      </c>
      <c r="B10" s="39" cm="1">
        <f t="array" ref="B10">INDEX(Dashboard!$F$29:$AC$29, 1, ROW(B9))</f>
        <v>33944</v>
      </c>
      <c r="C10" s="39" cm="1">
        <f t="array" ref="C10">INDEX(Dashboard!$F$28:$AC$28, 1, ROW(C9))</f>
        <v>55185.2</v>
      </c>
      <c r="D10" s="39">
        <f t="shared" si="1"/>
        <v>16653.449076199853</v>
      </c>
      <c r="E10" s="39">
        <f t="shared" si="4"/>
        <v>74047.637001626281</v>
      </c>
      <c r="F10" s="44">
        <v>0</v>
      </c>
      <c r="G10" s="39">
        <f t="shared" si="5"/>
        <v>55411.199999999997</v>
      </c>
      <c r="H10" s="39">
        <f t="shared" si="6"/>
        <v>47947.312318557364</v>
      </c>
      <c r="I10" s="39">
        <f t="shared" si="2"/>
        <v>55185.2</v>
      </c>
      <c r="J10" s="40">
        <f t="shared" si="3"/>
        <v>0.62577185953334902</v>
      </c>
      <c r="K10" s="23">
        <f t="shared" si="0"/>
        <v>-0.23751416328341723</v>
      </c>
      <c r="P10" s="39"/>
    </row>
    <row r="11" spans="1:16">
      <c r="A11">
        <v>10</v>
      </c>
      <c r="B11" s="39" cm="1">
        <f t="array" ref="B11">INDEX(Dashboard!$F$29:$AC$29, 1, ROW(B10))</f>
        <v>34350</v>
      </c>
      <c r="C11" s="39" cm="1">
        <f t="array" ref="C11">INDEX(Dashboard!$F$28:$AC$28, 1, ROW(C10))</f>
        <v>57387.199999999997</v>
      </c>
      <c r="D11" s="39">
        <f t="shared" si="1"/>
        <v>16173.657378739852</v>
      </c>
      <c r="E11" s="39">
        <f t="shared" si="4"/>
        <v>90221.294380366133</v>
      </c>
      <c r="F11" s="44">
        <v>0</v>
      </c>
      <c r="G11" s="39">
        <f t="shared" si="5"/>
        <v>55411.199999999997</v>
      </c>
      <c r="H11" s="39">
        <f t="shared" si="6"/>
        <v>55411.199999999997</v>
      </c>
      <c r="I11" s="39">
        <f t="shared" si="2"/>
        <v>57387.199999999997</v>
      </c>
      <c r="J11" s="40">
        <f t="shared" si="3"/>
        <v>0.67066084425036387</v>
      </c>
      <c r="K11" s="23">
        <f t="shared" si="0"/>
        <v>-0.28240314800043209</v>
      </c>
      <c r="P11" s="39"/>
    </row>
    <row r="12" spans="1:16">
      <c r="A12">
        <v>11</v>
      </c>
      <c r="B12" s="39" cm="1">
        <f t="array" ref="B12">INDEX(Dashboard!$F$29:$AC$29, 1, ROW(B11))</f>
        <v>35495</v>
      </c>
      <c r="C12" s="39" cm="1">
        <f t="array" ref="C12">INDEX(Dashboard!$F$28:$AC$28, 1, ROW(C11))</f>
        <v>58265.2</v>
      </c>
      <c r="D12" s="39">
        <f t="shared" si="1"/>
        <v>15098.847482463774</v>
      </c>
      <c r="E12" s="39">
        <f t="shared" si="4"/>
        <v>105320.14186282991</v>
      </c>
      <c r="F12" s="44">
        <v>0</v>
      </c>
      <c r="G12" s="39">
        <f t="shared" si="5"/>
        <v>55411.199999999997</v>
      </c>
      <c r="H12" s="39">
        <f t="shared" si="6"/>
        <v>55411.199999999997</v>
      </c>
      <c r="I12" s="39">
        <f t="shared" si="2"/>
        <v>58265.2</v>
      </c>
      <c r="J12" s="40">
        <f t="shared" si="3"/>
        <v>0.64150443724468231</v>
      </c>
      <c r="K12" s="23">
        <f t="shared" si="0"/>
        <v>-0.25324674099475053</v>
      </c>
      <c r="P12" s="39"/>
    </row>
    <row r="13" spans="1:16">
      <c r="A13">
        <v>12</v>
      </c>
      <c r="B13" s="39" cm="1">
        <f t="array" ref="B13">INDEX(Dashboard!$F$29:$AC$29, 1, ROW(B12))</f>
        <v>36780</v>
      </c>
      <c r="C13" s="39" cm="1">
        <f t="array" ref="C13">INDEX(Dashboard!$F$28:$AC$28, 1, ROW(C12))</f>
        <v>58714.2</v>
      </c>
      <c r="D13" s="39">
        <f t="shared" si="1"/>
        <v>12361.42303692703</v>
      </c>
      <c r="E13" s="39">
        <f t="shared" si="4"/>
        <v>117681.56489975695</v>
      </c>
      <c r="F13" s="44">
        <v>0</v>
      </c>
      <c r="G13" s="39">
        <f t="shared" si="5"/>
        <v>55411.199999999997</v>
      </c>
      <c r="H13" s="39">
        <f t="shared" si="6"/>
        <v>55411.199999999997</v>
      </c>
      <c r="I13" s="39">
        <f t="shared" si="2"/>
        <v>58714.2</v>
      </c>
      <c r="J13" s="40">
        <f t="shared" si="3"/>
        <v>0.59636215334420872</v>
      </c>
      <c r="K13" s="23">
        <f t="shared" si="0"/>
        <v>-0.20810445709427694</v>
      </c>
      <c r="P13" s="39"/>
    </row>
    <row r="14" spans="1:16">
      <c r="A14">
        <v>13</v>
      </c>
      <c r="B14" s="39" cm="1">
        <f t="array" ref="B14">INDEX(Dashboard!$F$29:$AC$29, 1, ROW(B13))</f>
        <v>39166</v>
      </c>
      <c r="C14" s="39" cm="1">
        <f t="array" ref="C14">INDEX(Dashboard!$F$28:$AC$28, 1, ROW(C13))</f>
        <v>58806.2</v>
      </c>
      <c r="D14" s="39">
        <f t="shared" si="1"/>
        <v>8223.9411716312752</v>
      </c>
      <c r="E14" s="39">
        <f t="shared" si="4"/>
        <v>125905.50607138823</v>
      </c>
      <c r="F14" s="44">
        <v>0</v>
      </c>
      <c r="G14" s="39">
        <f t="shared" si="5"/>
        <v>55411.199999999997</v>
      </c>
      <c r="H14" s="39">
        <f t="shared" si="6"/>
        <v>55411.199999999997</v>
      </c>
      <c r="I14" s="39">
        <f t="shared" si="2"/>
        <v>58806.2</v>
      </c>
      <c r="J14" s="40">
        <f t="shared" si="3"/>
        <v>0.5014604503906448</v>
      </c>
      <c r="K14" s="23">
        <f t="shared" si="0"/>
        <v>-0.11320275414071301</v>
      </c>
      <c r="P14" s="39"/>
    </row>
    <row r="15" spans="1:16">
      <c r="A15">
        <v>14</v>
      </c>
      <c r="B15" s="39" cm="1">
        <f t="array" ref="B15">INDEX(Dashboard!$F$29:$AC$29, 1, ROW(B14))</f>
        <v>42763</v>
      </c>
      <c r="C15" s="39" cm="1">
        <f t="array" ref="C15">INDEX(Dashboard!$F$28:$AC$28, 1, ROW(C14))</f>
        <v>58934.2</v>
      </c>
      <c r="D15" s="39">
        <f t="shared" si="1"/>
        <v>4925.1169326556846</v>
      </c>
      <c r="E15" s="39">
        <f t="shared" si="4"/>
        <v>130830.62300404391</v>
      </c>
      <c r="F15" s="44">
        <v>0</v>
      </c>
      <c r="G15" s="39">
        <f t="shared" si="5"/>
        <v>55411.199999999997</v>
      </c>
      <c r="H15" s="39">
        <f t="shared" si="6"/>
        <v>55411.199999999997</v>
      </c>
      <c r="I15" s="39">
        <f t="shared" si="2"/>
        <v>58934.2</v>
      </c>
      <c r="J15" s="40">
        <f t="shared" si="3"/>
        <v>0.37815868858592694</v>
      </c>
      <c r="K15" s="23">
        <f t="shared" si="0"/>
        <v>1.0099007664004844E-2</v>
      </c>
      <c r="N15" s="45"/>
      <c r="P15" s="39"/>
    </row>
    <row r="16" spans="1:16">
      <c r="A16">
        <v>15</v>
      </c>
      <c r="B16" s="39" cm="1">
        <f t="array" ref="B16">INDEX(Dashboard!$F$29:$AC$29, 1, ROW(B15))</f>
        <v>45587</v>
      </c>
      <c r="C16" s="39" cm="1">
        <f t="array" ref="C16">INDEX(Dashboard!$F$28:$AC$28, 1, ROW(C15))</f>
        <v>58984.2</v>
      </c>
      <c r="D16" s="39">
        <f t="shared" si="1"/>
        <v>2510.1717552494229</v>
      </c>
      <c r="E16" s="39">
        <f t="shared" si="4"/>
        <v>133340.79475929332</v>
      </c>
      <c r="F16" s="44">
        <v>0</v>
      </c>
      <c r="G16" s="39">
        <f t="shared" si="5"/>
        <v>55411.199999999997</v>
      </c>
      <c r="H16" s="39">
        <f t="shared" si="6"/>
        <v>55411.199999999997</v>
      </c>
      <c r="I16" s="39">
        <f t="shared" si="2"/>
        <v>58984.2</v>
      </c>
      <c r="J16" s="40">
        <f t="shared" si="3"/>
        <v>0.29388202777107497</v>
      </c>
      <c r="K16" s="23">
        <f t="shared" si="0"/>
        <v>9.4375668478856811E-2</v>
      </c>
      <c r="P16" s="39"/>
    </row>
    <row r="17" spans="1:16">
      <c r="A17">
        <v>16</v>
      </c>
      <c r="B17" s="39" cm="1">
        <f t="array" ref="B17">INDEX(Dashboard!$F$29:$AC$29, 1, ROW(B16))</f>
        <v>47583</v>
      </c>
      <c r="C17" s="39" cm="1">
        <f t="array" ref="C17">INDEX(Dashboard!$F$28:$AC$28, 1, ROW(C16))</f>
        <v>58936.2</v>
      </c>
      <c r="D17" s="39">
        <f t="shared" si="1"/>
        <v>3469.4959301131967</v>
      </c>
      <c r="E17" s="39">
        <f t="shared" si="4"/>
        <v>136810.29068940651</v>
      </c>
      <c r="F17" s="44">
        <v>2316.8500122498076</v>
      </c>
      <c r="G17" s="39">
        <f t="shared" si="5"/>
        <v>53094.349987750189</v>
      </c>
      <c r="H17" s="39">
        <f t="shared" si="6"/>
        <v>53094.349987750189</v>
      </c>
      <c r="I17" s="39">
        <f t="shared" si="2"/>
        <v>61253.050012249805</v>
      </c>
      <c r="J17" s="40">
        <f t="shared" si="3"/>
        <v>0.28728852767269419</v>
      </c>
      <c r="K17" s="23">
        <f t="shared" si="0"/>
        <v>0.10096916857723759</v>
      </c>
      <c r="P17" s="39"/>
    </row>
    <row r="18" spans="1:16">
      <c r="A18">
        <v>17</v>
      </c>
      <c r="B18" s="39" cm="1">
        <f t="array" ref="B18">INDEX(Dashboard!$F$29:$AC$29, 1, ROW(B17))</f>
        <v>48496</v>
      </c>
      <c r="C18" s="39" cm="1">
        <f t="array" ref="C18">INDEX(Dashboard!$F$28:$AC$28, 1, ROW(C17))</f>
        <v>60978.2</v>
      </c>
      <c r="D18" s="39">
        <f t="shared" si="1"/>
        <v>1479.8850108235492</v>
      </c>
      <c r="E18" s="39">
        <f t="shared" si="4"/>
        <v>135564.46980346559</v>
      </c>
      <c r="F18" s="44">
        <v>1373.8268786997012</v>
      </c>
      <c r="G18" s="39">
        <f t="shared" si="5"/>
        <v>51720.523109050489</v>
      </c>
      <c r="H18" s="39">
        <f t="shared" si="6"/>
        <v>51720.523109050489</v>
      </c>
      <c r="I18" s="39">
        <f t="shared" si="2"/>
        <v>62352.026878699697</v>
      </c>
      <c r="J18" s="40">
        <f t="shared" si="3"/>
        <v>0.28571483995999047</v>
      </c>
      <c r="K18" s="23">
        <f t="shared" si="0"/>
        <v>0.10254285628994131</v>
      </c>
      <c r="P18" s="39"/>
    </row>
    <row r="19" spans="1:16">
      <c r="A19">
        <v>18</v>
      </c>
      <c r="B19" s="39" cm="1">
        <f t="array" ref="B19">INDEX(Dashboard!$F$29:$AC$29, 1, ROW(B18))</f>
        <v>48580</v>
      </c>
      <c r="C19" s="39" cm="1">
        <f t="array" ref="C19">INDEX(Dashboard!$F$28:$AC$28, 1, ROW(C18))</f>
        <v>59088.2</v>
      </c>
      <c r="D19" s="39">
        <f t="shared" si="1"/>
        <v>-3267.9263215883911</v>
      </c>
      <c r="E19" s="39">
        <f t="shared" si="4"/>
        <v>130680.27656575989</v>
      </c>
      <c r="F19" s="44">
        <v>3335.2598986757475</v>
      </c>
      <c r="G19" s="39">
        <f t="shared" si="5"/>
        <v>48385.263210374746</v>
      </c>
      <c r="H19" s="39">
        <f t="shared" si="6"/>
        <v>48385.263210374746</v>
      </c>
      <c r="I19" s="39">
        <f t="shared" si="2"/>
        <v>62423.459898675748</v>
      </c>
      <c r="J19" s="40">
        <f t="shared" si="3"/>
        <v>0.28496212224528095</v>
      </c>
      <c r="K19" s="23">
        <f t="shared" si="0"/>
        <v>0.10329557400465084</v>
      </c>
      <c r="P19" s="39"/>
    </row>
    <row r="20" spans="1:16">
      <c r="A20">
        <v>19</v>
      </c>
      <c r="B20" s="39" cm="1">
        <f t="array" ref="B20">INDEX(Dashboard!$F$29:$AC$29, 1, ROW(B19))</f>
        <v>47788</v>
      </c>
      <c r="C20" s="39" cm="1">
        <f t="array" ref="C20">INDEX(Dashboard!$F$28:$AC$28, 1, ROW(C19))</f>
        <v>53401.2</v>
      </c>
      <c r="D20" s="39">
        <f t="shared" si="1"/>
        <v>-7604.4492962540098</v>
      </c>
      <c r="E20" s="39">
        <f t="shared" si="4"/>
        <v>119151.99209459324</v>
      </c>
      <c r="F20" s="44">
        <v>8078.1733068472495</v>
      </c>
      <c r="G20" s="39">
        <f t="shared" si="5"/>
        <v>40307.089903527492</v>
      </c>
      <c r="H20" s="39">
        <f t="shared" si="6"/>
        <v>40307.089903527492</v>
      </c>
      <c r="I20" s="39">
        <f t="shared" si="2"/>
        <v>61479.37330684725</v>
      </c>
      <c r="J20" s="40">
        <f t="shared" si="3"/>
        <v>0.28650232917986207</v>
      </c>
      <c r="K20" s="23">
        <f t="shared" si="0"/>
        <v>0.10175536707006971</v>
      </c>
      <c r="P20" s="39"/>
    </row>
    <row r="21" spans="1:16">
      <c r="A21">
        <v>20</v>
      </c>
      <c r="B21" s="39" cm="1">
        <f t="array" ref="B21">INDEX(Dashboard!$F$29:$AC$29, 1, ROW(B20))</f>
        <v>45547</v>
      </c>
      <c r="C21" s="39" cm="1">
        <f t="array" ref="C21">INDEX(Dashboard!$F$28:$AC$28, 1, ROW(C20))</f>
        <v>46407.199999999997</v>
      </c>
      <c r="D21" s="39">
        <f t="shared" si="1"/>
        <v>-7289.646886065515</v>
      </c>
      <c r="E21" s="39">
        <f t="shared" si="4"/>
        <v>102358.61190635449</v>
      </c>
      <c r="F21" s="44">
        <v>7604.4492962540126</v>
      </c>
      <c r="G21" s="39">
        <f t="shared" si="5"/>
        <v>32702.640607273479</v>
      </c>
      <c r="H21" s="39">
        <f t="shared" si="6"/>
        <v>32702.640607273479</v>
      </c>
      <c r="I21" s="39">
        <f t="shared" si="2"/>
        <v>54011.649296254007</v>
      </c>
      <c r="J21" s="40">
        <f t="shared" si="3"/>
        <v>0.18584427725764607</v>
      </c>
      <c r="K21" s="23">
        <f t="shared" si="0"/>
        <v>0.20241341899228571</v>
      </c>
      <c r="P21" s="39"/>
    </row>
    <row r="22" spans="1:16">
      <c r="A22">
        <v>21</v>
      </c>
      <c r="B22" s="39" cm="1">
        <f t="array" ref="B22">INDEX(Dashboard!$F$29:$AC$29, 1, ROW(B21))</f>
        <v>43880</v>
      </c>
      <c r="C22" s="39" cm="1">
        <f t="array" ref="C22">INDEX(Dashboard!$F$28:$AC$28, 1, ROW(C21))</f>
        <v>44745.2</v>
      </c>
      <c r="D22" s="39">
        <f t="shared" si="1"/>
        <v>-5020.3690638630869</v>
      </c>
      <c r="E22" s="39">
        <f t="shared" si="4"/>
        <v>88391.831905721963</v>
      </c>
      <c r="F22" s="44">
        <v>12064.477384490288</v>
      </c>
      <c r="G22" s="39">
        <f t="shared" si="5"/>
        <v>20638.163222783191</v>
      </c>
      <c r="H22" s="39">
        <f t="shared" si="6"/>
        <v>20638.163222783191</v>
      </c>
      <c r="I22" s="39">
        <f t="shared" si="2"/>
        <v>56809.677384490285</v>
      </c>
      <c r="J22" s="40">
        <f t="shared" si="3"/>
        <v>0.29465992216249504</v>
      </c>
      <c r="K22" s="23">
        <f t="shared" si="0"/>
        <v>9.3597774087436747E-2</v>
      </c>
      <c r="P22" s="39"/>
    </row>
    <row r="23" spans="1:16">
      <c r="A23">
        <v>22</v>
      </c>
      <c r="B23" s="39" cm="1">
        <f t="array" ref="B23">INDEX(Dashboard!$F$29:$AC$29, 1, ROW(B22))</f>
        <v>40424</v>
      </c>
      <c r="C23" s="39" cm="1">
        <f t="array" ref="C23">INDEX(Dashboard!$F$28:$AC$28, 1, ROW(C22))</f>
        <v>42916.2</v>
      </c>
      <c r="D23" s="39">
        <f t="shared" si="1"/>
        <v>-1448.7650501463213</v>
      </c>
      <c r="E23" s="39">
        <f t="shared" si="4"/>
        <v>72749.564050292945</v>
      </c>
      <c r="F23" s="44">
        <v>9712.2355984718779</v>
      </c>
      <c r="G23" s="39">
        <f t="shared" si="5"/>
        <v>10925.927624311313</v>
      </c>
      <c r="H23" s="39">
        <f t="shared" si="6"/>
        <v>10925.927624311313</v>
      </c>
      <c r="I23" s="39">
        <f t="shared" si="2"/>
        <v>52628.435598471871</v>
      </c>
      <c r="J23" s="40">
        <f t="shared" si="3"/>
        <v>0.3019106372073983</v>
      </c>
      <c r="K23" s="23">
        <f t="shared" si="0"/>
        <v>8.6347059042533481E-2</v>
      </c>
      <c r="P23" s="39"/>
    </row>
    <row r="24" spans="1:16">
      <c r="A24">
        <v>23</v>
      </c>
      <c r="B24" s="39" cm="1">
        <f t="array" ref="B24">INDEX(Dashboard!$F$29:$AC$29, 1, ROW(B23))</f>
        <v>37316</v>
      </c>
      <c r="C24" s="39" cm="1">
        <f t="array" ref="C24">INDEX(Dashboard!$F$28:$AC$28, 1, ROW(C23))</f>
        <v>42802.2</v>
      </c>
      <c r="D24" s="39">
        <f t="shared" si="1"/>
        <v>1182.3580821194992</v>
      </c>
      <c r="E24" s="39">
        <f t="shared" si="4"/>
        <v>62505.762604798467</v>
      </c>
      <c r="F24" s="44">
        <v>6030.3782139897266</v>
      </c>
      <c r="G24" s="39">
        <f t="shared" si="5"/>
        <v>4895.549410321586</v>
      </c>
      <c r="H24" s="39">
        <f t="shared" si="6"/>
        <v>4895.549410321586</v>
      </c>
      <c r="I24" s="39">
        <f t="shared" si="2"/>
        <v>48832.57821398972</v>
      </c>
      <c r="J24" s="40">
        <f t="shared" si="3"/>
        <v>0.30862306286819918</v>
      </c>
      <c r="K24" s="23">
        <f t="shared" si="0"/>
        <v>7.96346333817326E-2</v>
      </c>
      <c r="P24" s="39"/>
    </row>
    <row r="25" spans="1:16">
      <c r="A25">
        <v>24</v>
      </c>
      <c r="B25" s="39" cm="1">
        <f t="array" ref="B25">INDEX(Dashboard!$F$29:$AC$29, 1, ROW(B24))</f>
        <v>35050</v>
      </c>
      <c r="C25" s="39" cm="1">
        <f t="array" ref="C25">INDEX(Dashboard!$F$28:$AC$28, 1, ROW(C24))</f>
        <v>42746.2</v>
      </c>
      <c r="D25" s="39">
        <f t="shared" si="1"/>
        <v>0</v>
      </c>
      <c r="E25" s="39">
        <f t="shared" si="4"/>
        <v>55411.200000104669</v>
      </c>
      <c r="F25" s="44">
        <v>3467.3078995259921</v>
      </c>
      <c r="G25" s="39">
        <f t="shared" si="5"/>
        <v>1428.241510795594</v>
      </c>
      <c r="H25" s="39">
        <f t="shared" si="6"/>
        <v>1428.241510795594</v>
      </c>
      <c r="I25" s="39">
        <f t="shared" si="2"/>
        <v>46213.50789952599</v>
      </c>
      <c r="J25" s="40">
        <f t="shared" si="3"/>
        <v>0.31850236517905817</v>
      </c>
      <c r="K25" s="23">
        <f t="shared" si="0"/>
        <v>6.9755331070873616E-2</v>
      </c>
      <c r="P25" s="39"/>
    </row>
    <row r="26" spans="1:16">
      <c r="E26" s="38" t="s">
        <v>46</v>
      </c>
      <c r="F26" s="23">
        <f>MIN(F2:F25)</f>
        <v>0</v>
      </c>
      <c r="G26" s="49">
        <f>MIN(G2:H25)</f>
        <v>516.55492415540573</v>
      </c>
      <c r="H26" s="50"/>
    </row>
    <row r="27" spans="1:16">
      <c r="E27" s="38" t="s">
        <v>47</v>
      </c>
      <c r="F27" s="23">
        <f>MAX(F2:F25)</f>
        <v>12064.477384490288</v>
      </c>
      <c r="G27" s="49">
        <f>MAX(G2:H25)</f>
        <v>55411.199999999997</v>
      </c>
      <c r="H27" s="50"/>
    </row>
    <row r="28" spans="1:16">
      <c r="B28" s="39"/>
      <c r="E28" s="38" t="s">
        <v>48</v>
      </c>
      <c r="F28" s="23">
        <f>SUM(F2:F25)</f>
        <v>55411.200000055185</v>
      </c>
      <c r="G28" s="49">
        <f>SUM(G2:H25)</f>
        <v>1883027.5504172705</v>
      </c>
      <c r="H28" s="50"/>
    </row>
    <row r="29" spans="1:16">
      <c r="E29" s="38" t="s">
        <v>56</v>
      </c>
      <c r="F29" s="23">
        <f>E25-SUM(F2:F25)</f>
        <v>4.948378773406148E-8</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D1" zoomScale="90" zoomScaleNormal="90" workbookViewId="0">
      <selection activeCell="G29" sqref="G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204</v>
      </c>
      <c r="G4" s="8">
        <f>Final_Output!C2</f>
        <v>204</v>
      </c>
      <c r="H4" s="8">
        <f>Final_Output!D2</f>
        <v>204</v>
      </c>
      <c r="I4" s="8">
        <f>Final_Output!E2</f>
        <v>204</v>
      </c>
      <c r="J4" s="8">
        <f>Final_Output!F2</f>
        <v>204</v>
      </c>
      <c r="K4" s="8">
        <f>Final_Output!G2</f>
        <v>204</v>
      </c>
      <c r="L4" s="8">
        <f>Final_Output!H2</f>
        <v>204</v>
      </c>
      <c r="M4" s="8">
        <f>Final_Output!I2</f>
        <v>204</v>
      </c>
      <c r="N4" s="8">
        <f>Final_Output!J2</f>
        <v>204</v>
      </c>
      <c r="O4" s="8">
        <f>Final_Output!K2</f>
        <v>204</v>
      </c>
      <c r="P4" s="8">
        <f>Final_Output!L2</f>
        <v>204</v>
      </c>
      <c r="Q4" s="8">
        <f>Final_Output!M2</f>
        <v>204</v>
      </c>
      <c r="R4" s="8">
        <f>Final_Output!N2</f>
        <v>204</v>
      </c>
      <c r="S4" s="8">
        <f>Final_Output!O2</f>
        <v>204</v>
      </c>
      <c r="T4" s="8">
        <f>Final_Output!P2</f>
        <v>204</v>
      </c>
      <c r="U4" s="8">
        <f>Final_Output!Q2</f>
        <v>204</v>
      </c>
      <c r="V4" s="8">
        <f>Final_Output!R2</f>
        <v>204</v>
      </c>
      <c r="W4" s="8">
        <f>Final_Output!S2</f>
        <v>204</v>
      </c>
      <c r="X4" s="8">
        <f>Final_Output!T2</f>
        <v>204</v>
      </c>
      <c r="Y4" s="8">
        <f>Final_Output!U2</f>
        <v>204</v>
      </c>
      <c r="Z4" s="8">
        <f>Final_Output!V2</f>
        <v>204</v>
      </c>
      <c r="AA4" s="8">
        <f>Final_Output!W2</f>
        <v>204</v>
      </c>
      <c r="AB4" s="8">
        <f>Final_Output!X2</f>
        <v>204</v>
      </c>
      <c r="AC4" s="8">
        <f>Final_Output!Y2</f>
        <v>204</v>
      </c>
    </row>
    <row r="5" spans="1:29">
      <c r="D5" s="51"/>
      <c r="E5" s="7" t="s">
        <v>8</v>
      </c>
      <c r="F5" s="8">
        <f>Final_Output!B3</f>
        <v>420</v>
      </c>
      <c r="G5" s="8">
        <f>Final_Output!C3</f>
        <v>420</v>
      </c>
      <c r="H5" s="8">
        <f>Final_Output!D3</f>
        <v>420</v>
      </c>
      <c r="I5" s="8">
        <f>Final_Output!E3</f>
        <v>420</v>
      </c>
      <c r="J5" s="8">
        <f>Final_Output!F3</f>
        <v>420</v>
      </c>
      <c r="K5" s="8">
        <f>Final_Output!G3</f>
        <v>420</v>
      </c>
      <c r="L5" s="8">
        <f>Final_Output!H3</f>
        <v>420</v>
      </c>
      <c r="M5" s="8">
        <f>Final_Output!I3</f>
        <v>420</v>
      </c>
      <c r="N5" s="8">
        <f>Final_Output!J3</f>
        <v>420</v>
      </c>
      <c r="O5" s="8">
        <f>Final_Output!K3</f>
        <v>420</v>
      </c>
      <c r="P5" s="8">
        <f>Final_Output!L3</f>
        <v>420</v>
      </c>
      <c r="Q5" s="8">
        <f>Final_Output!M3</f>
        <v>420</v>
      </c>
      <c r="R5" s="8">
        <f>Final_Output!N3</f>
        <v>420</v>
      </c>
      <c r="S5" s="8">
        <f>Final_Output!O3</f>
        <v>420</v>
      </c>
      <c r="T5" s="8">
        <f>Final_Output!P3</f>
        <v>420</v>
      </c>
      <c r="U5" s="8">
        <f>Final_Output!Q3</f>
        <v>420</v>
      </c>
      <c r="V5" s="8">
        <f>Final_Output!R3</f>
        <v>420</v>
      </c>
      <c r="W5" s="8">
        <f>Final_Output!S3</f>
        <v>420</v>
      </c>
      <c r="X5" s="8">
        <f>Final_Output!T3</f>
        <v>420</v>
      </c>
      <c r="Y5" s="8">
        <f>Final_Output!U3</f>
        <v>420</v>
      </c>
      <c r="Z5" s="8">
        <f>Final_Output!V3</f>
        <v>420</v>
      </c>
      <c r="AA5" s="8">
        <f>Final_Output!W3</f>
        <v>420</v>
      </c>
      <c r="AB5" s="8">
        <f>Final_Output!X3</f>
        <v>420</v>
      </c>
      <c r="AC5" s="8">
        <f>Final_Output!Y3</f>
        <v>420</v>
      </c>
    </row>
    <row r="6" spans="1:29">
      <c r="D6" s="51"/>
      <c r="E6" s="7" t="s">
        <v>9</v>
      </c>
      <c r="F6" s="8">
        <f>Final_Output!B4</f>
        <v>17110</v>
      </c>
      <c r="G6" s="8">
        <f>Final_Output!C4</f>
        <v>17110</v>
      </c>
      <c r="H6" s="8">
        <f>Final_Output!D4</f>
        <v>17110</v>
      </c>
      <c r="I6" s="8">
        <f>Final_Output!E4</f>
        <v>17110</v>
      </c>
      <c r="J6" s="8">
        <f>Final_Output!F4</f>
        <v>17110</v>
      </c>
      <c r="K6" s="8">
        <f>Final_Output!G4</f>
        <v>17110</v>
      </c>
      <c r="L6" s="8">
        <f>Final_Output!H4</f>
        <v>17110</v>
      </c>
      <c r="M6" s="8">
        <f>Final_Output!I4</f>
        <v>17110</v>
      </c>
      <c r="N6" s="8">
        <f>Final_Output!J4</f>
        <v>17110</v>
      </c>
      <c r="O6" s="8">
        <f>Final_Output!K4</f>
        <v>17110</v>
      </c>
      <c r="P6" s="8">
        <f>Final_Output!L4</f>
        <v>17110</v>
      </c>
      <c r="Q6" s="8">
        <f>Final_Output!M4</f>
        <v>17110</v>
      </c>
      <c r="R6" s="8">
        <f>Final_Output!N4</f>
        <v>17110</v>
      </c>
      <c r="S6" s="8">
        <f>Final_Output!O4</f>
        <v>17110</v>
      </c>
      <c r="T6" s="8">
        <f>Final_Output!P4</f>
        <v>17110</v>
      </c>
      <c r="U6" s="8">
        <f>Final_Output!Q4</f>
        <v>17110</v>
      </c>
      <c r="V6" s="8">
        <f>Final_Output!R4</f>
        <v>17110</v>
      </c>
      <c r="W6" s="8">
        <f>Final_Output!S4</f>
        <v>17110</v>
      </c>
      <c r="X6" s="8">
        <f>Final_Output!T4</f>
        <v>17110</v>
      </c>
      <c r="Y6" s="8">
        <f>Final_Output!U4</f>
        <v>17110</v>
      </c>
      <c r="Z6" s="8">
        <f>Final_Output!V4</f>
        <v>17110</v>
      </c>
      <c r="AA6" s="8">
        <f>Final_Output!W4</f>
        <v>17110</v>
      </c>
      <c r="AB6" s="8">
        <f>Final_Output!X4</f>
        <v>17110</v>
      </c>
      <c r="AC6" s="8">
        <f>Final_Output!Y4</f>
        <v>17110</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1875</v>
      </c>
      <c r="G8" s="8">
        <f>Final_Output!C6</f>
        <v>1875</v>
      </c>
      <c r="H8" s="8">
        <f>Final_Output!D6</f>
        <v>1875</v>
      </c>
      <c r="I8" s="8">
        <f>Final_Output!E6</f>
        <v>1875</v>
      </c>
      <c r="J8" s="8">
        <f>Final_Output!F6</f>
        <v>1875</v>
      </c>
      <c r="K8" s="8">
        <f>Final_Output!G6</f>
        <v>1875</v>
      </c>
      <c r="L8" s="8">
        <f>Final_Output!H6</f>
        <v>1875</v>
      </c>
      <c r="M8" s="8">
        <f>Final_Output!I6</f>
        <v>1875</v>
      </c>
      <c r="N8" s="8">
        <f>Final_Output!J6</f>
        <v>1875</v>
      </c>
      <c r="O8" s="8">
        <f>Final_Output!K6</f>
        <v>1875</v>
      </c>
      <c r="P8" s="8">
        <f>Final_Output!L6</f>
        <v>1875</v>
      </c>
      <c r="Q8" s="8">
        <f>Final_Output!M6</f>
        <v>1875</v>
      </c>
      <c r="R8" s="8">
        <f>Final_Output!N6</f>
        <v>1875</v>
      </c>
      <c r="S8" s="8">
        <f>Final_Output!O6</f>
        <v>1875</v>
      </c>
      <c r="T8" s="8">
        <f>Final_Output!P6</f>
        <v>1875</v>
      </c>
      <c r="U8" s="8">
        <f>Final_Output!Q6</f>
        <v>1875</v>
      </c>
      <c r="V8" s="8">
        <f>Final_Output!R6</f>
        <v>1875</v>
      </c>
      <c r="W8" s="8">
        <f>Final_Output!S6</f>
        <v>1875</v>
      </c>
      <c r="X8" s="8">
        <f>Final_Output!T6</f>
        <v>1875</v>
      </c>
      <c r="Y8" s="8">
        <f>Final_Output!U6</f>
        <v>1875</v>
      </c>
      <c r="Z8" s="8">
        <f>Final_Output!V6</f>
        <v>1875</v>
      </c>
      <c r="AA8" s="8">
        <f>Final_Output!W6</f>
        <v>1875</v>
      </c>
      <c r="AB8" s="8">
        <f>Final_Output!X6</f>
        <v>1875</v>
      </c>
      <c r="AC8" s="8">
        <f>Final_Output!Y6</f>
        <v>1875</v>
      </c>
    </row>
    <row r="9" spans="1:29">
      <c r="D9" s="51"/>
      <c r="E9" s="7" t="s">
        <v>11</v>
      </c>
      <c r="F9" s="8">
        <f>Final_Output!B7</f>
        <v>8025</v>
      </c>
      <c r="G9" s="8">
        <f>Final_Output!C7</f>
        <v>8025</v>
      </c>
      <c r="H9" s="8">
        <f>Final_Output!D7</f>
        <v>8025</v>
      </c>
      <c r="I9" s="8">
        <f>Final_Output!E7</f>
        <v>8025</v>
      </c>
      <c r="J9" s="8">
        <f>Final_Output!F7</f>
        <v>8025</v>
      </c>
      <c r="K9" s="8">
        <f>Final_Output!G7</f>
        <v>8025</v>
      </c>
      <c r="L9" s="8">
        <f>Final_Output!H7</f>
        <v>8025</v>
      </c>
      <c r="M9" s="8">
        <f>Final_Output!I7</f>
        <v>8025</v>
      </c>
      <c r="N9" s="8">
        <f>Final_Output!J7</f>
        <v>8025</v>
      </c>
      <c r="O9" s="8">
        <f>Final_Output!K7</f>
        <v>8025</v>
      </c>
      <c r="P9" s="8">
        <f>Final_Output!L7</f>
        <v>8025</v>
      </c>
      <c r="Q9" s="8">
        <f>Final_Output!M7</f>
        <v>8025</v>
      </c>
      <c r="R9" s="8">
        <f>Final_Output!N7</f>
        <v>8025</v>
      </c>
      <c r="S9" s="8">
        <f>Final_Output!O7</f>
        <v>8025</v>
      </c>
      <c r="T9" s="8">
        <f>Final_Output!P7</f>
        <v>8025</v>
      </c>
      <c r="U9" s="8">
        <f>Final_Output!Q7</f>
        <v>8025</v>
      </c>
      <c r="V9" s="8">
        <f>Final_Output!R7</f>
        <v>8025</v>
      </c>
      <c r="W9" s="8">
        <f>Final_Output!S7</f>
        <v>8025</v>
      </c>
      <c r="X9" s="8">
        <f>Final_Output!T7</f>
        <v>8025</v>
      </c>
      <c r="Y9" s="8">
        <f>Final_Output!U7</f>
        <v>8025</v>
      </c>
      <c r="Z9" s="8">
        <f>Final_Output!V7</f>
        <v>8025</v>
      </c>
      <c r="AA9" s="8">
        <f>Final_Output!W7</f>
        <v>8025</v>
      </c>
      <c r="AB9" s="8">
        <f>Final_Output!X7</f>
        <v>8025</v>
      </c>
      <c r="AC9" s="8">
        <f>Final_Output!Y7</f>
        <v>8025</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1302</v>
      </c>
      <c r="G12" s="8">
        <f>Final_Output!C10</f>
        <v>1302</v>
      </c>
      <c r="H12" s="8">
        <f>Final_Output!D10</f>
        <v>1302</v>
      </c>
      <c r="I12" s="8">
        <f>Final_Output!E10</f>
        <v>1302</v>
      </c>
      <c r="J12" s="8">
        <f>Final_Output!F10</f>
        <v>1302</v>
      </c>
      <c r="K12" s="8">
        <f>Final_Output!G10</f>
        <v>1302</v>
      </c>
      <c r="L12" s="8">
        <f>Final_Output!H10</f>
        <v>1302</v>
      </c>
      <c r="M12" s="8">
        <f>Final_Output!I10</f>
        <v>1302</v>
      </c>
      <c r="N12" s="8">
        <f>Final_Output!J10</f>
        <v>1302</v>
      </c>
      <c r="O12" s="8">
        <f>Final_Output!K10</f>
        <v>1302</v>
      </c>
      <c r="P12" s="8">
        <f>Final_Output!L10</f>
        <v>1302</v>
      </c>
      <c r="Q12" s="8">
        <f>Final_Output!M10</f>
        <v>1302</v>
      </c>
      <c r="R12" s="8">
        <f>Final_Output!N10</f>
        <v>1302</v>
      </c>
      <c r="S12" s="8">
        <f>Final_Output!O10</f>
        <v>1302</v>
      </c>
      <c r="T12" s="8">
        <f>Final_Output!P10</f>
        <v>1302</v>
      </c>
      <c r="U12" s="8">
        <f>Final_Output!Q10</f>
        <v>1302</v>
      </c>
      <c r="V12" s="8">
        <f>Final_Output!R10</f>
        <v>1302</v>
      </c>
      <c r="W12" s="8">
        <f>Final_Output!S10</f>
        <v>1302</v>
      </c>
      <c r="X12" s="8">
        <f>Final_Output!T10</f>
        <v>1302</v>
      </c>
      <c r="Y12" s="8">
        <f>Final_Output!U10</f>
        <v>1302</v>
      </c>
      <c r="Z12" s="8">
        <f>Final_Output!V10</f>
        <v>1302</v>
      </c>
      <c r="AA12" s="8">
        <f>Final_Output!W10</f>
        <v>1302</v>
      </c>
      <c r="AB12" s="8">
        <f>Final_Output!X10</f>
        <v>1302</v>
      </c>
      <c r="AC12" s="8">
        <f>Final_Output!Y10</f>
        <v>1302</v>
      </c>
    </row>
    <row r="13" spans="1:29">
      <c r="A13" s="1" t="s">
        <v>0</v>
      </c>
      <c r="D13" s="51"/>
      <c r="E13" s="7" t="s">
        <v>14</v>
      </c>
      <c r="F13" s="8">
        <f>Final_Output!B11</f>
        <v>3313</v>
      </c>
      <c r="G13" s="8">
        <f>Final_Output!C11</f>
        <v>3313</v>
      </c>
      <c r="H13" s="8">
        <f>Final_Output!D11</f>
        <v>3313</v>
      </c>
      <c r="I13" s="8">
        <f>Final_Output!E11</f>
        <v>3313</v>
      </c>
      <c r="J13" s="8">
        <f>Final_Output!F11</f>
        <v>3313</v>
      </c>
      <c r="K13" s="8">
        <f>Final_Output!G11</f>
        <v>3313</v>
      </c>
      <c r="L13" s="8">
        <f>Final_Output!H11</f>
        <v>3313</v>
      </c>
      <c r="M13" s="8">
        <f>Final_Output!I11</f>
        <v>3313</v>
      </c>
      <c r="N13" s="8">
        <f>Final_Output!J11</f>
        <v>3313</v>
      </c>
      <c r="O13" s="8">
        <f>Final_Output!K11</f>
        <v>3313</v>
      </c>
      <c r="P13" s="8">
        <f>Final_Output!L11</f>
        <v>3313</v>
      </c>
      <c r="Q13" s="8">
        <f>Final_Output!M11</f>
        <v>3313</v>
      </c>
      <c r="R13" s="8">
        <f>Final_Output!N11</f>
        <v>3313</v>
      </c>
      <c r="S13" s="8">
        <f>Final_Output!O11</f>
        <v>3313</v>
      </c>
      <c r="T13" s="8">
        <f>Final_Output!P11</f>
        <v>3313</v>
      </c>
      <c r="U13" s="8">
        <f>Final_Output!Q11</f>
        <v>3313</v>
      </c>
      <c r="V13" s="8">
        <f>Final_Output!R11</f>
        <v>3313</v>
      </c>
      <c r="W13" s="8">
        <f>Final_Output!S11</f>
        <v>3313</v>
      </c>
      <c r="X13" s="8">
        <f>Final_Output!T11</f>
        <v>3313</v>
      </c>
      <c r="Y13" s="8">
        <f>Final_Output!U11</f>
        <v>3313</v>
      </c>
      <c r="Z13" s="8">
        <f>Final_Output!V11</f>
        <v>3313</v>
      </c>
      <c r="AA13" s="8">
        <f>Final_Output!W11</f>
        <v>3313</v>
      </c>
      <c r="AB13" s="8">
        <f>Final_Output!X11</f>
        <v>3313</v>
      </c>
      <c r="AC13" s="8">
        <f>Final_Output!Y11</f>
        <v>3313</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1458</v>
      </c>
      <c r="G16" s="8">
        <f>Final_Output!C14</f>
        <v>1458</v>
      </c>
      <c r="H16" s="8">
        <f>Final_Output!D14</f>
        <v>1458</v>
      </c>
      <c r="I16" s="8">
        <f>Final_Output!E14</f>
        <v>1458</v>
      </c>
      <c r="J16" s="8">
        <f>Final_Output!F14</f>
        <v>1458</v>
      </c>
      <c r="K16" s="8">
        <f>Final_Output!G14</f>
        <v>1458</v>
      </c>
      <c r="L16" s="8">
        <f>Final_Output!H14</f>
        <v>1458</v>
      </c>
      <c r="M16" s="8">
        <f>Final_Output!I14</f>
        <v>1458</v>
      </c>
      <c r="N16" s="8">
        <f>Final_Output!J14</f>
        <v>1458</v>
      </c>
      <c r="O16" s="8">
        <f>Final_Output!K14</f>
        <v>1458</v>
      </c>
      <c r="P16" s="8">
        <f>Final_Output!L14</f>
        <v>1458</v>
      </c>
      <c r="Q16" s="8">
        <f>Final_Output!M14</f>
        <v>1458</v>
      </c>
      <c r="R16" s="8">
        <f>Final_Output!N14</f>
        <v>1458</v>
      </c>
      <c r="S16" s="8">
        <f>Final_Output!O14</f>
        <v>1458</v>
      </c>
      <c r="T16" s="8">
        <f>Final_Output!P14</f>
        <v>1458</v>
      </c>
      <c r="U16" s="8">
        <f>Final_Output!Q14</f>
        <v>1458</v>
      </c>
      <c r="V16" s="8">
        <f>Final_Output!R14</f>
        <v>1458</v>
      </c>
      <c r="W16" s="8">
        <f>Final_Output!S14</f>
        <v>1458</v>
      </c>
      <c r="X16" s="8">
        <f>Final_Output!T14</f>
        <v>1458</v>
      </c>
      <c r="Y16" s="8">
        <f>Final_Output!U14</f>
        <v>1458</v>
      </c>
      <c r="Z16" s="8">
        <f>Final_Output!V14</f>
        <v>1458</v>
      </c>
      <c r="AA16" s="8">
        <f>Final_Output!W14</f>
        <v>1458</v>
      </c>
      <c r="AB16" s="8">
        <f>Final_Output!X14</f>
        <v>1458</v>
      </c>
      <c r="AC16" s="8">
        <f>Final_Output!Y14</f>
        <v>1458</v>
      </c>
    </row>
    <row r="17" spans="1:29">
      <c r="A17" s="5" t="s">
        <v>5</v>
      </c>
      <c r="D17" s="51"/>
      <c r="E17" s="7" t="s">
        <v>7</v>
      </c>
      <c r="F17" s="8">
        <f>Final_Output!B15</f>
        <v>13853</v>
      </c>
      <c r="G17" s="8">
        <f>Final_Output!C15</f>
        <v>13853</v>
      </c>
      <c r="H17" s="8">
        <f>Final_Output!D15</f>
        <v>13853</v>
      </c>
      <c r="I17" s="8">
        <f>Final_Output!E15</f>
        <v>13853</v>
      </c>
      <c r="J17" s="8">
        <f>Final_Output!F15</f>
        <v>13853</v>
      </c>
      <c r="K17" s="8">
        <f>Final_Output!G15</f>
        <v>13853</v>
      </c>
      <c r="L17" s="8">
        <f>Final_Output!H15</f>
        <v>13853</v>
      </c>
      <c r="M17" s="8">
        <f>Final_Output!I15</f>
        <v>13853</v>
      </c>
      <c r="N17" s="8">
        <f>Final_Output!J15</f>
        <v>13853</v>
      </c>
      <c r="O17" s="8">
        <f>Final_Output!K15</f>
        <v>13853</v>
      </c>
      <c r="P17" s="8">
        <f>Final_Output!L15</f>
        <v>13853</v>
      </c>
      <c r="Q17" s="8">
        <f>Final_Output!M15</f>
        <v>13853</v>
      </c>
      <c r="R17" s="8">
        <f>Final_Output!N15</f>
        <v>13853</v>
      </c>
      <c r="S17" s="8">
        <f>Final_Output!O15</f>
        <v>13853</v>
      </c>
      <c r="T17" s="8">
        <f>Final_Output!P15</f>
        <v>13853</v>
      </c>
      <c r="U17" s="8">
        <f>Final_Output!Q15</f>
        <v>13853</v>
      </c>
      <c r="V17" s="8">
        <f>Final_Output!R15</f>
        <v>13853</v>
      </c>
      <c r="W17" s="8">
        <f>Final_Output!S15</f>
        <v>13853</v>
      </c>
      <c r="X17" s="8">
        <f>Final_Output!T15</f>
        <v>13853</v>
      </c>
      <c r="Y17" s="8">
        <f>Final_Output!U15</f>
        <v>13853</v>
      </c>
      <c r="Z17" s="8">
        <f>Final_Output!V15</f>
        <v>13853</v>
      </c>
      <c r="AA17" s="8">
        <f>Final_Output!W15</f>
        <v>13853</v>
      </c>
      <c r="AB17" s="8">
        <f>Final_Output!X15</f>
        <v>13853</v>
      </c>
      <c r="AC17" s="8">
        <f>Final_Output!Y15</f>
        <v>13853</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83</v>
      </c>
      <c r="M18" s="8">
        <f>Final_Output!I16</f>
        <v>606</v>
      </c>
      <c r="N18" s="8">
        <f>Final_Output!J16</f>
        <v>1153</v>
      </c>
      <c r="O18" s="8">
        <f>Final_Output!K16</f>
        <v>1474</v>
      </c>
      <c r="P18" s="8">
        <f>Final_Output!L16</f>
        <v>1634</v>
      </c>
      <c r="Q18" s="8">
        <f>Final_Output!M16</f>
        <v>1730</v>
      </c>
      <c r="R18" s="8">
        <f>Final_Output!N16</f>
        <v>1763</v>
      </c>
      <c r="S18" s="8">
        <f>Final_Output!O16</f>
        <v>1744</v>
      </c>
      <c r="T18" s="8">
        <f>Final_Output!P16</f>
        <v>1713</v>
      </c>
      <c r="U18" s="8">
        <f>Final_Output!Q16</f>
        <v>1628</v>
      </c>
      <c r="V18" s="8">
        <f>Final_Output!R16</f>
        <v>1486</v>
      </c>
      <c r="W18" s="8">
        <f>Final_Output!S16</f>
        <v>1209</v>
      </c>
      <c r="X18" s="8">
        <f>Final_Output!T16</f>
        <v>720</v>
      </c>
      <c r="Y18" s="8">
        <f>Final_Output!U16</f>
        <v>161</v>
      </c>
      <c r="Z18" s="8">
        <f>Final_Output!V16</f>
        <v>1</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1</v>
      </c>
      <c r="L19" s="8">
        <f>Final_Output!H17</f>
        <v>281</v>
      </c>
      <c r="M19" s="8">
        <f>Final_Output!I17</f>
        <v>1228</v>
      </c>
      <c r="N19" s="8">
        <f>Final_Output!J17</f>
        <v>2223</v>
      </c>
      <c r="O19" s="8">
        <f>Final_Output!K17</f>
        <v>2877</v>
      </c>
      <c r="P19" s="8">
        <f>Final_Output!L17</f>
        <v>3232</v>
      </c>
      <c r="Q19" s="8">
        <f>Final_Output!M17</f>
        <v>3464</v>
      </c>
      <c r="R19" s="8">
        <f>Final_Output!N17</f>
        <v>3525</v>
      </c>
      <c r="S19" s="8">
        <f>Final_Output!O17</f>
        <v>3513</v>
      </c>
      <c r="T19" s="8">
        <f>Final_Output!P17</f>
        <v>3386</v>
      </c>
      <c r="U19" s="8">
        <f>Final_Output!Q17</f>
        <v>3134</v>
      </c>
      <c r="V19" s="8">
        <f>Final_Output!R17</f>
        <v>2743</v>
      </c>
      <c r="W19" s="8">
        <f>Final_Output!S17</f>
        <v>2072</v>
      </c>
      <c r="X19" s="8">
        <f>Final_Output!T17</f>
        <v>938</v>
      </c>
      <c r="Y19" s="8">
        <f>Final_Output!U17</f>
        <v>111</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102</v>
      </c>
      <c r="N21" s="8">
        <f>Final_Output!J19</f>
        <v>463</v>
      </c>
      <c r="O21" s="8">
        <f>Final_Output!K19</f>
        <v>670</v>
      </c>
      <c r="P21" s="8">
        <f>Final_Output!L19</f>
        <v>746</v>
      </c>
      <c r="Q21" s="8">
        <f>Final_Output!M19</f>
        <v>761</v>
      </c>
      <c r="R21" s="8">
        <f>Final_Output!N19</f>
        <v>718</v>
      </c>
      <c r="S21" s="8">
        <f>Final_Output!O19</f>
        <v>679</v>
      </c>
      <c r="T21" s="8">
        <f>Final_Output!P19</f>
        <v>630</v>
      </c>
      <c r="U21" s="8">
        <f>Final_Output!Q19</f>
        <v>588</v>
      </c>
      <c r="V21" s="8">
        <f>Final_Output!R19</f>
        <v>608</v>
      </c>
      <c r="W21" s="8">
        <f>Final_Output!S19</f>
        <v>535</v>
      </c>
      <c r="X21" s="8">
        <f>Final_Output!T19</f>
        <v>390</v>
      </c>
      <c r="Y21" s="8">
        <f>Final_Output!U19</f>
        <v>122</v>
      </c>
      <c r="Z21" s="8">
        <f>Final_Output!V19</f>
        <v>1</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350</v>
      </c>
      <c r="M22" s="8">
        <f>Final_Output!I20</f>
        <v>2351</v>
      </c>
      <c r="N22" s="8">
        <f>Final_Output!J20</f>
        <v>3805</v>
      </c>
      <c r="O22" s="8">
        <f>Final_Output!K20</f>
        <v>4201</v>
      </c>
      <c r="P22" s="8">
        <f>Final_Output!L20</f>
        <v>4270</v>
      </c>
      <c r="Q22" s="8">
        <f>Final_Output!M20</f>
        <v>4290</v>
      </c>
      <c r="R22" s="8">
        <f>Final_Output!N20</f>
        <v>4268</v>
      </c>
      <c r="S22" s="8">
        <f>Final_Output!O20</f>
        <v>4274</v>
      </c>
      <c r="T22" s="8">
        <f>Final_Output!P20</f>
        <v>4213</v>
      </c>
      <c r="U22" s="8">
        <f>Final_Output!Q20</f>
        <v>4212</v>
      </c>
      <c r="V22" s="8">
        <f>Final_Output!R20</f>
        <v>4048</v>
      </c>
      <c r="W22" s="8">
        <f>Final_Output!S20</f>
        <v>3732</v>
      </c>
      <c r="X22" s="8">
        <f>Final_Output!T20</f>
        <v>2617</v>
      </c>
      <c r="Y22" s="8">
        <f>Final_Output!U20</f>
        <v>611</v>
      </c>
      <c r="Z22" s="8">
        <f>Final_Output!V20</f>
        <v>3</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1</v>
      </c>
      <c r="L23" s="8">
        <f>Final_Output!H21</f>
        <v>962</v>
      </c>
      <c r="M23" s="8">
        <f>Final_Output!I21</f>
        <v>4792</v>
      </c>
      <c r="N23" s="8">
        <f>Final_Output!J21</f>
        <v>7556</v>
      </c>
      <c r="O23" s="8">
        <f>Final_Output!K21</f>
        <v>8598</v>
      </c>
      <c r="P23" s="8">
        <f>Final_Output!L21</f>
        <v>9008</v>
      </c>
      <c r="Q23" s="8">
        <f>Final_Output!M21</f>
        <v>9119</v>
      </c>
      <c r="R23" s="8">
        <f>Final_Output!N21</f>
        <v>9083</v>
      </c>
      <c r="S23" s="8">
        <f>Final_Output!O21</f>
        <v>8991</v>
      </c>
      <c r="T23" s="8">
        <f>Final_Output!P21</f>
        <v>8895</v>
      </c>
      <c r="U23" s="8">
        <f>Final_Output!Q21</f>
        <v>8658</v>
      </c>
      <c r="V23" s="8">
        <f>Final_Output!R21</f>
        <v>8288</v>
      </c>
      <c r="W23" s="8">
        <f>Final_Output!S21</f>
        <v>7249</v>
      </c>
      <c r="X23" s="8">
        <f>Final_Output!T21</f>
        <v>4214</v>
      </c>
      <c r="Y23" s="8">
        <f>Final_Output!U21</f>
        <v>657</v>
      </c>
      <c r="Z23" s="8">
        <f>Final_Output!V21</f>
        <v>0</v>
      </c>
      <c r="AA23" s="8">
        <f>Final_Output!W21</f>
        <v>0</v>
      </c>
      <c r="AB23" s="8">
        <f>Final_Output!X21</f>
        <v>0</v>
      </c>
      <c r="AC23" s="8">
        <f>Final_Output!Y21</f>
        <v>0</v>
      </c>
    </row>
    <row r="24" spans="1:29">
      <c r="E24" s="7" t="s">
        <v>31</v>
      </c>
      <c r="F24" s="8">
        <f>Final_Output!B22</f>
        <v>1188</v>
      </c>
      <c r="G24" s="8">
        <f>Final_Output!C22</f>
        <v>1150</v>
      </c>
      <c r="H24" s="8">
        <f>Final_Output!D22</f>
        <v>1086</v>
      </c>
      <c r="I24" s="8">
        <f>Final_Output!E22</f>
        <v>1037</v>
      </c>
      <c r="J24" s="8">
        <f>Final_Output!F22</f>
        <v>1014</v>
      </c>
      <c r="K24" s="8">
        <f>Final_Output!G22</f>
        <v>936</v>
      </c>
      <c r="L24" s="8">
        <f>Final_Output!H22</f>
        <v>872</v>
      </c>
      <c r="M24" s="8">
        <f>Final_Output!I22</f>
        <v>750</v>
      </c>
      <c r="N24" s="8">
        <f>Final_Output!J22</f>
        <v>580</v>
      </c>
      <c r="O24" s="8">
        <f>Final_Output!K22</f>
        <v>435</v>
      </c>
      <c r="P24" s="8">
        <f>Final_Output!L22</f>
        <v>343</v>
      </c>
      <c r="Q24" s="8">
        <f>Final_Output!M22</f>
        <v>274</v>
      </c>
      <c r="R24" s="8">
        <f>Final_Output!N22</f>
        <v>249</v>
      </c>
      <c r="S24" s="8">
        <f>Final_Output!O22</f>
        <v>295</v>
      </c>
      <c r="T24" s="8">
        <f>Final_Output!P22</f>
        <v>420</v>
      </c>
      <c r="U24" s="8">
        <f>Final_Output!Q22</f>
        <v>592</v>
      </c>
      <c r="V24" s="8">
        <f>Final_Output!R22</f>
        <v>716</v>
      </c>
      <c r="W24" s="8">
        <f>Final_Output!S22</f>
        <v>825</v>
      </c>
      <c r="X24" s="8">
        <f>Final_Output!T22</f>
        <v>887</v>
      </c>
      <c r="Y24" s="8">
        <f>Final_Output!U22</f>
        <v>961</v>
      </c>
      <c r="Z24" s="8">
        <f>Final_Output!V22</f>
        <v>1039</v>
      </c>
      <c r="AA24" s="8">
        <f>Final_Output!W22</f>
        <v>1087</v>
      </c>
      <c r="AB24" s="8">
        <f>Final_Output!X22</f>
        <v>1145</v>
      </c>
      <c r="AC24" s="8">
        <f>Final_Output!Y22</f>
        <v>1179</v>
      </c>
    </row>
    <row r="25" spans="1:29">
      <c r="E25" s="7" t="s">
        <v>32</v>
      </c>
      <c r="F25" s="8">
        <f>Final_Output!B23</f>
        <v>2729</v>
      </c>
      <c r="G25" s="8">
        <f>Final_Output!C23</f>
        <v>2659</v>
      </c>
      <c r="H25" s="8">
        <f>Final_Output!D23</f>
        <v>2517</v>
      </c>
      <c r="I25" s="8">
        <f>Final_Output!E23</f>
        <v>2167</v>
      </c>
      <c r="J25" s="8">
        <f>Final_Output!F23</f>
        <v>1977</v>
      </c>
      <c r="K25" s="8">
        <f>Final_Output!G23</f>
        <v>1740</v>
      </c>
      <c r="L25" s="8">
        <f>Final_Output!H23</f>
        <v>1350</v>
      </c>
      <c r="M25" s="8">
        <f>Final_Output!I23</f>
        <v>981</v>
      </c>
      <c r="N25" s="8">
        <f>Final_Output!J23</f>
        <v>663</v>
      </c>
      <c r="O25" s="8">
        <f>Final_Output!K23</f>
        <v>390</v>
      </c>
      <c r="P25" s="8">
        <f>Final_Output!L23</f>
        <v>290</v>
      </c>
      <c r="Q25" s="8">
        <f>Final_Output!M23</f>
        <v>334</v>
      </c>
      <c r="R25" s="8">
        <f>Final_Output!N23</f>
        <v>458</v>
      </c>
      <c r="S25" s="8">
        <f>Final_Output!O23</f>
        <v>696</v>
      </c>
      <c r="T25" s="8">
        <f>Final_Output!P23</f>
        <v>985</v>
      </c>
      <c r="U25" s="8">
        <f>Final_Output!Q23</f>
        <v>1382</v>
      </c>
      <c r="V25" s="8">
        <f>Final_Output!R23</f>
        <v>1836</v>
      </c>
      <c r="W25" s="8">
        <f>Final_Output!S23</f>
        <v>2226</v>
      </c>
      <c r="X25" s="8">
        <f>Final_Output!T23</f>
        <v>2516</v>
      </c>
      <c r="Y25" s="8">
        <f>Final_Output!U23</f>
        <v>2743</v>
      </c>
      <c r="Z25" s="8">
        <f>Final_Output!V23</f>
        <v>2813</v>
      </c>
      <c r="AA25" s="8">
        <f>Final_Output!W23</f>
        <v>2893</v>
      </c>
      <c r="AB25" s="8">
        <f>Final_Output!X23</f>
        <v>2915</v>
      </c>
      <c r="AC25" s="8">
        <f>Final_Output!Y23</f>
        <v>2825</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56512</v>
      </c>
      <c r="G27" s="17">
        <f t="shared" ref="G27:AC27" si="0">SUM(G4:G25)</f>
        <v>56404</v>
      </c>
      <c r="H27" s="17">
        <f t="shared" si="0"/>
        <v>56198</v>
      </c>
      <c r="I27" s="17">
        <f t="shared" si="0"/>
        <v>55799</v>
      </c>
      <c r="J27" s="17">
        <f t="shared" si="0"/>
        <v>55586</v>
      </c>
      <c r="K27" s="17">
        <f t="shared" si="0"/>
        <v>55273</v>
      </c>
      <c r="L27" s="17">
        <f t="shared" si="0"/>
        <v>56493</v>
      </c>
      <c r="M27" s="17">
        <f t="shared" si="0"/>
        <v>63405</v>
      </c>
      <c r="N27" s="17">
        <f t="shared" si="0"/>
        <v>69038</v>
      </c>
      <c r="O27" s="17">
        <f t="shared" si="0"/>
        <v>71240</v>
      </c>
      <c r="P27" s="17">
        <f t="shared" si="0"/>
        <v>72118</v>
      </c>
      <c r="Q27" s="17">
        <f t="shared" si="0"/>
        <v>72567</v>
      </c>
      <c r="R27" s="17">
        <f t="shared" si="0"/>
        <v>72659</v>
      </c>
      <c r="S27" s="17">
        <f t="shared" si="0"/>
        <v>72787</v>
      </c>
      <c r="T27" s="17">
        <f t="shared" si="0"/>
        <v>72837</v>
      </c>
      <c r="U27" s="17">
        <f t="shared" si="0"/>
        <v>72789</v>
      </c>
      <c r="V27" s="17">
        <f t="shared" si="0"/>
        <v>74831</v>
      </c>
      <c r="W27" s="17">
        <f t="shared" si="0"/>
        <v>72941</v>
      </c>
      <c r="X27" s="17">
        <f t="shared" si="0"/>
        <v>67254</v>
      </c>
      <c r="Y27" s="17">
        <f t="shared" si="0"/>
        <v>60260</v>
      </c>
      <c r="Z27" s="17">
        <f t="shared" si="0"/>
        <v>58598</v>
      </c>
      <c r="AA27" s="17">
        <f t="shared" si="0"/>
        <v>56769</v>
      </c>
      <c r="AB27" s="17">
        <f t="shared" si="0"/>
        <v>56655</v>
      </c>
      <c r="AC27" s="17">
        <f t="shared" si="0"/>
        <v>56599</v>
      </c>
    </row>
    <row r="28" spans="1:29">
      <c r="E28" s="16" t="s">
        <v>55</v>
      </c>
      <c r="F28" s="17">
        <f>SUM(F4:F25)-PRM_Setting!$M$3</f>
        <v>42659.199999999997</v>
      </c>
      <c r="G28" s="17">
        <f>SUM(G4:G25)-PRM_Setting!$M$3</f>
        <v>42551.199999999997</v>
      </c>
      <c r="H28" s="17">
        <f>SUM(H4:H25)-PRM_Setting!$M$3</f>
        <v>42345.2</v>
      </c>
      <c r="I28" s="17">
        <f>SUM(I4:I25)-PRM_Setting!$M$3</f>
        <v>41946.2</v>
      </c>
      <c r="J28" s="17">
        <f>SUM(J4:J25)-PRM_Setting!$M$3</f>
        <v>41733.199999999997</v>
      </c>
      <c r="K28" s="17">
        <f>SUM(K4:K25)-PRM_Setting!$M$3</f>
        <v>41420.199999999997</v>
      </c>
      <c r="L28" s="17">
        <f>SUM(L4:L25)-PRM_Setting!$M$3</f>
        <v>42640.2</v>
      </c>
      <c r="M28" s="17">
        <f>SUM(M4:M25)-PRM_Setting!$M$3</f>
        <v>49552.2</v>
      </c>
      <c r="N28" s="17">
        <f>SUM(N4:N25)-PRM_Setting!$M$3</f>
        <v>55185.2</v>
      </c>
      <c r="O28" s="17">
        <f>SUM(O4:O25)-PRM_Setting!$M$3</f>
        <v>57387.199999999997</v>
      </c>
      <c r="P28" s="17">
        <f>SUM(P4:P25)-PRM_Setting!$M$3</f>
        <v>58265.2</v>
      </c>
      <c r="Q28" s="17">
        <f>SUM(Q4:Q25)-PRM_Setting!$M$3</f>
        <v>58714.2</v>
      </c>
      <c r="R28" s="17">
        <f>SUM(R4:R25)-PRM_Setting!$M$3</f>
        <v>58806.2</v>
      </c>
      <c r="S28" s="17">
        <f>SUM(S4:S25)-PRM_Setting!$M$3</f>
        <v>58934.2</v>
      </c>
      <c r="T28" s="17">
        <f>SUM(T4:T25)-PRM_Setting!$M$3</f>
        <v>58984.2</v>
      </c>
      <c r="U28" s="17">
        <f>SUM(U4:U25)-PRM_Setting!$M$3</f>
        <v>58936.2</v>
      </c>
      <c r="V28" s="17">
        <f>SUM(V4:V25)-PRM_Setting!$M$3</f>
        <v>60978.2</v>
      </c>
      <c r="W28" s="17">
        <f>SUM(W4:W25)-PRM_Setting!$M$3</f>
        <v>59088.2</v>
      </c>
      <c r="X28" s="17">
        <f>SUM(X4:X25)-PRM_Setting!$M$3</f>
        <v>53401.2</v>
      </c>
      <c r="Y28" s="17">
        <f>SUM(Y4:Y25)-PRM_Setting!$M$3</f>
        <v>46407.199999999997</v>
      </c>
      <c r="Z28" s="17">
        <f>SUM(Z4:Z25)-PRM_Setting!$M$3</f>
        <v>44745.2</v>
      </c>
      <c r="AA28" s="17">
        <f>SUM(AA4:AA25)-PRM_Setting!$M$3</f>
        <v>42916.2</v>
      </c>
      <c r="AB28" s="17">
        <f>SUM(AB4:AB25)-PRM_Setting!$M$3</f>
        <v>42802.2</v>
      </c>
      <c r="AC28" s="17">
        <f>SUM(AC4:AC25)-PRM_Setting!$M$3</f>
        <v>42746.2</v>
      </c>
    </row>
    <row r="29" spans="1:29">
      <c r="E29" s="16" t="s">
        <v>2</v>
      </c>
      <c r="F29" s="17">
        <f>Managed_load!Y4</f>
        <v>33058</v>
      </c>
      <c r="G29" s="17">
        <f>Managed_load!Z4</f>
        <v>30991</v>
      </c>
      <c r="H29" s="17">
        <f>Managed_load!AA4</f>
        <v>29745</v>
      </c>
      <c r="I29" s="17">
        <f>Managed_load!AB4</f>
        <v>29332</v>
      </c>
      <c r="J29" s="17">
        <f>Managed_load!AC4</f>
        <v>29974</v>
      </c>
      <c r="K29" s="17">
        <f>Managed_load!AD4</f>
        <v>31180</v>
      </c>
      <c r="L29" s="17">
        <f>Managed_load!AE4</f>
        <v>32725</v>
      </c>
      <c r="M29" s="17">
        <f>Managed_load!AF4</f>
        <v>33659</v>
      </c>
      <c r="N29" s="17">
        <f>Managed_load!AG4</f>
        <v>33944</v>
      </c>
      <c r="O29" s="17">
        <f>Managed_load!AH4</f>
        <v>34350</v>
      </c>
      <c r="P29" s="17">
        <f>Managed_load!AI4</f>
        <v>35495</v>
      </c>
      <c r="Q29" s="17">
        <f>Managed_load!AJ4</f>
        <v>36780</v>
      </c>
      <c r="R29" s="17">
        <f>Managed_load!AK4</f>
        <v>39166</v>
      </c>
      <c r="S29" s="17">
        <f>Managed_load!AL4</f>
        <v>42763</v>
      </c>
      <c r="T29" s="17">
        <f>Managed_load!AM4</f>
        <v>45587</v>
      </c>
      <c r="U29" s="17">
        <f>Managed_load!AN4</f>
        <v>47583</v>
      </c>
      <c r="V29" s="17">
        <f>Managed_load!AO4</f>
        <v>48496</v>
      </c>
      <c r="W29" s="17">
        <f>Managed_load!AP4</f>
        <v>48580</v>
      </c>
      <c r="X29" s="17">
        <f>Managed_load!AQ4</f>
        <v>47788</v>
      </c>
      <c r="Y29" s="17">
        <f>Managed_load!AR4</f>
        <v>45547</v>
      </c>
      <c r="Z29" s="17">
        <f>Managed_load!AS4</f>
        <v>43880</v>
      </c>
      <c r="AA29" s="17">
        <f>Managed_load!AT4</f>
        <v>40424</v>
      </c>
      <c r="AB29" s="17">
        <f>Managed_load!AU4</f>
        <v>37316</v>
      </c>
      <c r="AC29" s="17">
        <f>Managed_load!AV4</f>
        <v>35050</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204</v>
      </c>
      <c r="C2" s="31">
        <f>ROUND(INDEX(Output!$B$2:$W$25, COLUMN(B2)-COLUMN($A$2)+1, ROW(B2)-1), 0)</f>
        <v>204</v>
      </c>
      <c r="D2" s="31">
        <f>ROUND(INDEX(Output!$B$2:$W$25, COLUMN(C2)-COLUMN($A$2)+1, ROW(C2)-1), 0)</f>
        <v>204</v>
      </c>
      <c r="E2" s="31">
        <f>ROUND(INDEX(Output!$B$2:$W$25, COLUMN(D2)-COLUMN($A$2)+1, ROW(D2)-1), 0)</f>
        <v>204</v>
      </c>
      <c r="F2" s="31">
        <f>ROUND(INDEX(Output!$B$2:$W$25, COLUMN(E2)-COLUMN($A$2)+1, ROW(E2)-1), 0)</f>
        <v>204</v>
      </c>
      <c r="G2" s="31">
        <f>ROUND(INDEX(Output!$B$2:$W$25, COLUMN(F2)-COLUMN($A$2)+1, ROW(F2)-1), 0)</f>
        <v>204</v>
      </c>
      <c r="H2" s="31">
        <f>ROUND(INDEX(Output!$B$2:$W$25, COLUMN(G2)-COLUMN($A$2)+1, ROW(G2)-1), 0)</f>
        <v>204</v>
      </c>
      <c r="I2" s="31">
        <f>ROUND(INDEX(Output!$B$2:$W$25, COLUMN(H2)-COLUMN($A$2)+1, ROW(H2)-1), 0)</f>
        <v>204</v>
      </c>
      <c r="J2" s="31">
        <f>ROUND(INDEX(Output!$B$2:$W$25, COLUMN(I2)-COLUMN($A$2)+1, ROW(I2)-1), 0)</f>
        <v>204</v>
      </c>
      <c r="K2" s="31">
        <f>ROUND(INDEX(Output!$B$2:$W$25, COLUMN(J2)-COLUMN($A$2)+1, ROW(J2)-1), 0)</f>
        <v>204</v>
      </c>
      <c r="L2" s="31">
        <f>ROUND(INDEX(Output!$B$2:$W$25, COLUMN(K2)-COLUMN($A$2)+1, ROW(K2)-1), 0)</f>
        <v>204</v>
      </c>
      <c r="M2" s="31">
        <f>ROUND(INDEX(Output!$B$2:$W$25, COLUMN(L2)-COLUMN($A$2)+1, ROW(L2)-1), 0)</f>
        <v>204</v>
      </c>
      <c r="N2" s="31">
        <f>ROUND(INDEX(Output!$B$2:$W$25, COLUMN(M2)-COLUMN($A$2)+1, ROW(M2)-1), 0)</f>
        <v>204</v>
      </c>
      <c r="O2" s="31">
        <f>ROUND(INDEX(Output!$B$2:$W$25, COLUMN(N2)-COLUMN($A$2)+1, ROW(N2)-1), 0)</f>
        <v>204</v>
      </c>
      <c r="P2" s="31">
        <f>ROUND(INDEX(Output!$B$2:$W$25, COLUMN(O2)-COLUMN($A$2)+1, ROW(O2)-1), 0)</f>
        <v>204</v>
      </c>
      <c r="Q2" s="31">
        <f>ROUND(INDEX(Output!$B$2:$W$25, COLUMN(P2)-COLUMN($A$2)+1, ROW(P2)-1), 0)</f>
        <v>204</v>
      </c>
      <c r="R2" s="31">
        <f>ROUND(INDEX(Output!$B$2:$W$25, COLUMN(Q2)-COLUMN($A$2)+1, ROW(Q2)-1), 0)</f>
        <v>204</v>
      </c>
      <c r="S2" s="31">
        <f>ROUND(INDEX(Output!$B$2:$W$25, COLUMN(R2)-COLUMN($A$2)+1, ROW(R2)-1), 0)</f>
        <v>204</v>
      </c>
      <c r="T2" s="31">
        <f>ROUND(INDEX(Output!$B$2:$W$25, COLUMN(S2)-COLUMN($A$2)+1, ROW(S2)-1), 0)</f>
        <v>204</v>
      </c>
      <c r="U2" s="31">
        <f>ROUND(INDEX(Output!$B$2:$W$25, COLUMN(T2)-COLUMN($A$2)+1, ROW(T2)-1), 0)</f>
        <v>204</v>
      </c>
      <c r="V2" s="31">
        <f>ROUND(INDEX(Output!$B$2:$W$25, COLUMN(U2)-COLUMN($A$2)+1, ROW(U2)-1), 0)</f>
        <v>204</v>
      </c>
      <c r="W2" s="31">
        <f>ROUND(INDEX(Output!$B$2:$W$25, COLUMN(V2)-COLUMN($A$2)+1, ROW(V2)-1), 0)</f>
        <v>204</v>
      </c>
      <c r="X2" s="31">
        <f>ROUND(INDEX(Output!$B$2:$W$25, COLUMN(W2)-COLUMN($A$2)+1, ROW(W2)-1), 0)</f>
        <v>204</v>
      </c>
      <c r="Y2" s="31">
        <f>ROUND(INDEX(Output!$B$2:$W$25, COLUMN(X2)-COLUMN($A$2)+1, ROW(X2)-1), 0)</f>
        <v>204</v>
      </c>
    </row>
    <row r="3" spans="1:25">
      <c r="A3" s="27" t="s">
        <v>8</v>
      </c>
      <c r="B3" s="31">
        <f>ROUND(INDEX(Output!$B$2:$W$25, COLUMN(A3)-COLUMN($A$2)+1, ROW(A3)-1), 0)</f>
        <v>420</v>
      </c>
      <c r="C3" s="31">
        <f>ROUND(INDEX(Output!$B$2:$W$25, COLUMN(B3)-COLUMN($A$2)+1, ROW(B3)-1), 0)</f>
        <v>420</v>
      </c>
      <c r="D3" s="31">
        <f>ROUND(INDEX(Output!$B$2:$W$25, COLUMN(C3)-COLUMN($A$2)+1, ROW(C3)-1), 0)</f>
        <v>420</v>
      </c>
      <c r="E3" s="31">
        <f>ROUND(INDEX(Output!$B$2:$W$25, COLUMN(D3)-COLUMN($A$2)+1, ROW(D3)-1), 0)</f>
        <v>420</v>
      </c>
      <c r="F3" s="31">
        <f>ROUND(INDEX(Output!$B$2:$W$25, COLUMN(E3)-COLUMN($A$2)+1, ROW(E3)-1), 0)</f>
        <v>420</v>
      </c>
      <c r="G3" s="31">
        <f>ROUND(INDEX(Output!$B$2:$W$25, COLUMN(F3)-COLUMN($A$2)+1, ROW(F3)-1), 0)</f>
        <v>420</v>
      </c>
      <c r="H3" s="31">
        <f>ROUND(INDEX(Output!$B$2:$W$25, COLUMN(G3)-COLUMN($A$2)+1, ROW(G3)-1), 0)</f>
        <v>420</v>
      </c>
      <c r="I3" s="31">
        <f>ROUND(INDEX(Output!$B$2:$W$25, COLUMN(H3)-COLUMN($A$2)+1, ROW(H3)-1), 0)</f>
        <v>420</v>
      </c>
      <c r="J3" s="31">
        <f>ROUND(INDEX(Output!$B$2:$W$25, COLUMN(I3)-COLUMN($A$2)+1, ROW(I3)-1), 0)</f>
        <v>420</v>
      </c>
      <c r="K3" s="31">
        <f>ROUND(INDEX(Output!$B$2:$W$25, COLUMN(J3)-COLUMN($A$2)+1, ROW(J3)-1), 0)</f>
        <v>420</v>
      </c>
      <c r="L3" s="31">
        <f>ROUND(INDEX(Output!$B$2:$W$25, COLUMN(K3)-COLUMN($A$2)+1, ROW(K3)-1), 0)</f>
        <v>420</v>
      </c>
      <c r="M3" s="31">
        <f>ROUND(INDEX(Output!$B$2:$W$25, COLUMN(L3)-COLUMN($A$2)+1, ROW(L3)-1), 0)</f>
        <v>420</v>
      </c>
      <c r="N3" s="31">
        <f>ROUND(INDEX(Output!$B$2:$W$25, COLUMN(M3)-COLUMN($A$2)+1, ROW(M3)-1), 0)</f>
        <v>420</v>
      </c>
      <c r="O3" s="31">
        <f>ROUND(INDEX(Output!$B$2:$W$25, COLUMN(N3)-COLUMN($A$2)+1, ROW(N3)-1), 0)</f>
        <v>420</v>
      </c>
      <c r="P3" s="31">
        <f>ROUND(INDEX(Output!$B$2:$W$25, COLUMN(O3)-COLUMN($A$2)+1, ROW(O3)-1), 0)</f>
        <v>420</v>
      </c>
      <c r="Q3" s="31">
        <f>ROUND(INDEX(Output!$B$2:$W$25, COLUMN(P3)-COLUMN($A$2)+1, ROW(P3)-1), 0)</f>
        <v>420</v>
      </c>
      <c r="R3" s="31">
        <f>ROUND(INDEX(Output!$B$2:$W$25, COLUMN(Q3)-COLUMN($A$2)+1, ROW(Q3)-1), 0)</f>
        <v>420</v>
      </c>
      <c r="S3" s="31">
        <f>ROUND(INDEX(Output!$B$2:$W$25, COLUMN(R3)-COLUMN($A$2)+1, ROW(R3)-1), 0)</f>
        <v>420</v>
      </c>
      <c r="T3" s="31">
        <f>ROUND(INDEX(Output!$B$2:$W$25, COLUMN(S3)-COLUMN($A$2)+1, ROW(S3)-1), 0)</f>
        <v>420</v>
      </c>
      <c r="U3" s="31">
        <f>ROUND(INDEX(Output!$B$2:$W$25, COLUMN(T3)-COLUMN($A$2)+1, ROW(T3)-1), 0)</f>
        <v>420</v>
      </c>
      <c r="V3" s="31">
        <f>ROUND(INDEX(Output!$B$2:$W$25, COLUMN(U3)-COLUMN($A$2)+1, ROW(U3)-1), 0)</f>
        <v>420</v>
      </c>
      <c r="W3" s="31">
        <f>ROUND(INDEX(Output!$B$2:$W$25, COLUMN(V3)-COLUMN($A$2)+1, ROW(V3)-1), 0)</f>
        <v>420</v>
      </c>
      <c r="X3" s="31">
        <f>ROUND(INDEX(Output!$B$2:$W$25, COLUMN(W3)-COLUMN($A$2)+1, ROW(W3)-1), 0)</f>
        <v>420</v>
      </c>
      <c r="Y3" s="31">
        <f>ROUND(INDEX(Output!$B$2:$W$25, COLUMN(X3)-COLUMN($A$2)+1, ROW(X3)-1), 0)</f>
        <v>420</v>
      </c>
    </row>
    <row r="4" spans="1:25">
      <c r="A4" s="27" t="s">
        <v>9</v>
      </c>
      <c r="B4" s="31">
        <f>ROUND(INDEX(Output!$B$2:$W$25, COLUMN(A4)-COLUMN($A$2)+1, ROW(A4)-1), 0)</f>
        <v>17110</v>
      </c>
      <c r="C4" s="31">
        <f>ROUND(INDEX(Output!$B$2:$W$25, COLUMN(B4)-COLUMN($A$2)+1, ROW(B4)-1), 0)</f>
        <v>17110</v>
      </c>
      <c r="D4" s="31">
        <f>ROUND(INDEX(Output!$B$2:$W$25, COLUMN(C4)-COLUMN($A$2)+1, ROW(C4)-1), 0)</f>
        <v>17110</v>
      </c>
      <c r="E4" s="31">
        <f>ROUND(INDEX(Output!$B$2:$W$25, COLUMN(D4)-COLUMN($A$2)+1, ROW(D4)-1), 0)</f>
        <v>17110</v>
      </c>
      <c r="F4" s="31">
        <f>ROUND(INDEX(Output!$B$2:$W$25, COLUMN(E4)-COLUMN($A$2)+1, ROW(E4)-1), 0)</f>
        <v>17110</v>
      </c>
      <c r="G4" s="31">
        <f>ROUND(INDEX(Output!$B$2:$W$25, COLUMN(F4)-COLUMN($A$2)+1, ROW(F4)-1), 0)</f>
        <v>17110</v>
      </c>
      <c r="H4" s="31">
        <f>ROUND(INDEX(Output!$B$2:$W$25, COLUMN(G4)-COLUMN($A$2)+1, ROW(G4)-1), 0)</f>
        <v>17110</v>
      </c>
      <c r="I4" s="31">
        <f>ROUND(INDEX(Output!$B$2:$W$25, COLUMN(H4)-COLUMN($A$2)+1, ROW(H4)-1), 0)</f>
        <v>17110</v>
      </c>
      <c r="J4" s="31">
        <f>ROUND(INDEX(Output!$B$2:$W$25, COLUMN(I4)-COLUMN($A$2)+1, ROW(I4)-1), 0)</f>
        <v>17110</v>
      </c>
      <c r="K4" s="31">
        <f>ROUND(INDEX(Output!$B$2:$W$25, COLUMN(J4)-COLUMN($A$2)+1, ROW(J4)-1), 0)</f>
        <v>17110</v>
      </c>
      <c r="L4" s="31">
        <f>ROUND(INDEX(Output!$B$2:$W$25, COLUMN(K4)-COLUMN($A$2)+1, ROW(K4)-1), 0)</f>
        <v>17110</v>
      </c>
      <c r="M4" s="31">
        <f>ROUND(INDEX(Output!$B$2:$W$25, COLUMN(L4)-COLUMN($A$2)+1, ROW(L4)-1), 0)</f>
        <v>17110</v>
      </c>
      <c r="N4" s="31">
        <f>ROUND(INDEX(Output!$B$2:$W$25, COLUMN(M4)-COLUMN($A$2)+1, ROW(M4)-1), 0)</f>
        <v>17110</v>
      </c>
      <c r="O4" s="31">
        <f>ROUND(INDEX(Output!$B$2:$W$25, COLUMN(N4)-COLUMN($A$2)+1, ROW(N4)-1), 0)</f>
        <v>17110</v>
      </c>
      <c r="P4" s="31">
        <f>ROUND(INDEX(Output!$B$2:$W$25, COLUMN(O4)-COLUMN($A$2)+1, ROW(O4)-1), 0)</f>
        <v>17110</v>
      </c>
      <c r="Q4" s="31">
        <f>ROUND(INDEX(Output!$B$2:$W$25, COLUMN(P4)-COLUMN($A$2)+1, ROW(P4)-1), 0)</f>
        <v>17110</v>
      </c>
      <c r="R4" s="31">
        <f>ROUND(INDEX(Output!$B$2:$W$25, COLUMN(Q4)-COLUMN($A$2)+1, ROW(Q4)-1), 0)</f>
        <v>17110</v>
      </c>
      <c r="S4" s="31">
        <f>ROUND(INDEX(Output!$B$2:$W$25, COLUMN(R4)-COLUMN($A$2)+1, ROW(R4)-1), 0)</f>
        <v>17110</v>
      </c>
      <c r="T4" s="31">
        <f>ROUND(INDEX(Output!$B$2:$W$25, COLUMN(S4)-COLUMN($A$2)+1, ROW(S4)-1), 0)</f>
        <v>17110</v>
      </c>
      <c r="U4" s="31">
        <f>ROUND(INDEX(Output!$B$2:$W$25, COLUMN(T4)-COLUMN($A$2)+1, ROW(T4)-1), 0)</f>
        <v>17110</v>
      </c>
      <c r="V4" s="31">
        <f>ROUND(INDEX(Output!$B$2:$W$25, COLUMN(U4)-COLUMN($A$2)+1, ROW(U4)-1), 0)</f>
        <v>17110</v>
      </c>
      <c r="W4" s="31">
        <f>ROUND(INDEX(Output!$B$2:$W$25, COLUMN(V4)-COLUMN($A$2)+1, ROW(V4)-1), 0)</f>
        <v>17110</v>
      </c>
      <c r="X4" s="31">
        <f>ROUND(INDEX(Output!$B$2:$W$25, COLUMN(W4)-COLUMN($A$2)+1, ROW(W4)-1), 0)</f>
        <v>17110</v>
      </c>
      <c r="Y4" s="31">
        <f>ROUND(INDEX(Output!$B$2:$W$25, COLUMN(X4)-COLUMN($A$2)+1, ROW(X4)-1), 0)</f>
        <v>17110</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1875</v>
      </c>
      <c r="C6" s="31">
        <f>ROUND(INDEX(Output!$B$2:$W$25, COLUMN(B6)-COLUMN($A$2)+1, ROW(B6)-1), 0)</f>
        <v>1875</v>
      </c>
      <c r="D6" s="31">
        <f>ROUND(INDEX(Output!$B$2:$W$25, COLUMN(C6)-COLUMN($A$2)+1, ROW(C6)-1), 0)</f>
        <v>1875</v>
      </c>
      <c r="E6" s="31">
        <f>ROUND(INDEX(Output!$B$2:$W$25, COLUMN(D6)-COLUMN($A$2)+1, ROW(D6)-1), 0)</f>
        <v>1875</v>
      </c>
      <c r="F6" s="31">
        <f>ROUND(INDEX(Output!$B$2:$W$25, COLUMN(E6)-COLUMN($A$2)+1, ROW(E6)-1), 0)</f>
        <v>1875</v>
      </c>
      <c r="G6" s="31">
        <f>ROUND(INDEX(Output!$B$2:$W$25, COLUMN(F6)-COLUMN($A$2)+1, ROW(F6)-1), 0)</f>
        <v>1875</v>
      </c>
      <c r="H6" s="31">
        <f>ROUND(INDEX(Output!$B$2:$W$25, COLUMN(G6)-COLUMN($A$2)+1, ROW(G6)-1), 0)</f>
        <v>1875</v>
      </c>
      <c r="I6" s="31">
        <f>ROUND(INDEX(Output!$B$2:$W$25, COLUMN(H6)-COLUMN($A$2)+1, ROW(H6)-1), 0)</f>
        <v>1875</v>
      </c>
      <c r="J6" s="31">
        <f>ROUND(INDEX(Output!$B$2:$W$25, COLUMN(I6)-COLUMN($A$2)+1, ROW(I6)-1), 0)</f>
        <v>1875</v>
      </c>
      <c r="K6" s="31">
        <f>ROUND(INDEX(Output!$B$2:$W$25, COLUMN(J6)-COLUMN($A$2)+1, ROW(J6)-1), 0)</f>
        <v>1875</v>
      </c>
      <c r="L6" s="31">
        <f>ROUND(INDEX(Output!$B$2:$W$25, COLUMN(K6)-COLUMN($A$2)+1, ROW(K6)-1), 0)</f>
        <v>1875</v>
      </c>
      <c r="M6" s="31">
        <f>ROUND(INDEX(Output!$B$2:$W$25, COLUMN(L6)-COLUMN($A$2)+1, ROW(L6)-1), 0)</f>
        <v>1875</v>
      </c>
      <c r="N6" s="31">
        <f>ROUND(INDEX(Output!$B$2:$W$25, COLUMN(M6)-COLUMN($A$2)+1, ROW(M6)-1), 0)</f>
        <v>1875</v>
      </c>
      <c r="O6" s="31">
        <f>ROUND(INDEX(Output!$B$2:$W$25, COLUMN(N6)-COLUMN($A$2)+1, ROW(N6)-1), 0)</f>
        <v>1875</v>
      </c>
      <c r="P6" s="31">
        <f>ROUND(INDEX(Output!$B$2:$W$25, COLUMN(O6)-COLUMN($A$2)+1, ROW(O6)-1), 0)</f>
        <v>1875</v>
      </c>
      <c r="Q6" s="31">
        <f>ROUND(INDEX(Output!$B$2:$W$25, COLUMN(P6)-COLUMN($A$2)+1, ROW(P6)-1), 0)</f>
        <v>1875</v>
      </c>
      <c r="R6" s="31">
        <f>ROUND(INDEX(Output!$B$2:$W$25, COLUMN(Q6)-COLUMN($A$2)+1, ROW(Q6)-1), 0)</f>
        <v>1875</v>
      </c>
      <c r="S6" s="31">
        <f>ROUND(INDEX(Output!$B$2:$W$25, COLUMN(R6)-COLUMN($A$2)+1, ROW(R6)-1), 0)</f>
        <v>1875</v>
      </c>
      <c r="T6" s="31">
        <f>ROUND(INDEX(Output!$B$2:$W$25, COLUMN(S6)-COLUMN($A$2)+1, ROW(S6)-1), 0)</f>
        <v>1875</v>
      </c>
      <c r="U6" s="31">
        <f>ROUND(INDEX(Output!$B$2:$W$25, COLUMN(T6)-COLUMN($A$2)+1, ROW(T6)-1), 0)</f>
        <v>1875</v>
      </c>
      <c r="V6" s="31">
        <f>ROUND(INDEX(Output!$B$2:$W$25, COLUMN(U6)-COLUMN($A$2)+1, ROW(U6)-1), 0)</f>
        <v>1875</v>
      </c>
      <c r="W6" s="31">
        <f>ROUND(INDEX(Output!$B$2:$W$25, COLUMN(V6)-COLUMN($A$2)+1, ROW(V6)-1), 0)</f>
        <v>1875</v>
      </c>
      <c r="X6" s="31">
        <f>ROUND(INDEX(Output!$B$2:$W$25, COLUMN(W6)-COLUMN($A$2)+1, ROW(W6)-1), 0)</f>
        <v>1875</v>
      </c>
      <c r="Y6" s="31">
        <f>ROUND(INDEX(Output!$B$2:$W$25, COLUMN(X6)-COLUMN($A$2)+1, ROW(X6)-1), 0)</f>
        <v>1875</v>
      </c>
    </row>
    <row r="7" spans="1:25">
      <c r="A7" s="27" t="s">
        <v>11</v>
      </c>
      <c r="B7" s="31">
        <f>ROUND(INDEX(Output!$B$2:$W$25, COLUMN(A7)-COLUMN($A$2)+1, ROW(A7)-1), 0)</f>
        <v>8025</v>
      </c>
      <c r="C7" s="31">
        <f>ROUND(INDEX(Output!$B$2:$W$25, COLUMN(B7)-COLUMN($A$2)+1, ROW(B7)-1), 0)</f>
        <v>8025</v>
      </c>
      <c r="D7" s="31">
        <f>ROUND(INDEX(Output!$B$2:$W$25, COLUMN(C7)-COLUMN($A$2)+1, ROW(C7)-1), 0)</f>
        <v>8025</v>
      </c>
      <c r="E7" s="31">
        <f>ROUND(INDEX(Output!$B$2:$W$25, COLUMN(D7)-COLUMN($A$2)+1, ROW(D7)-1), 0)</f>
        <v>8025</v>
      </c>
      <c r="F7" s="31">
        <f>ROUND(INDEX(Output!$B$2:$W$25, COLUMN(E7)-COLUMN($A$2)+1, ROW(E7)-1), 0)</f>
        <v>8025</v>
      </c>
      <c r="G7" s="31">
        <f>ROUND(INDEX(Output!$B$2:$W$25, COLUMN(F7)-COLUMN($A$2)+1, ROW(F7)-1), 0)</f>
        <v>8025</v>
      </c>
      <c r="H7" s="31">
        <f>ROUND(INDEX(Output!$B$2:$W$25, COLUMN(G7)-COLUMN($A$2)+1, ROW(G7)-1), 0)</f>
        <v>8025</v>
      </c>
      <c r="I7" s="31">
        <f>ROUND(INDEX(Output!$B$2:$W$25, COLUMN(H7)-COLUMN($A$2)+1, ROW(H7)-1), 0)</f>
        <v>8025</v>
      </c>
      <c r="J7" s="31">
        <f>ROUND(INDEX(Output!$B$2:$W$25, COLUMN(I7)-COLUMN($A$2)+1, ROW(I7)-1), 0)</f>
        <v>8025</v>
      </c>
      <c r="K7" s="31">
        <f>ROUND(INDEX(Output!$B$2:$W$25, COLUMN(J7)-COLUMN($A$2)+1, ROW(J7)-1), 0)</f>
        <v>8025</v>
      </c>
      <c r="L7" s="31">
        <f>ROUND(INDEX(Output!$B$2:$W$25, COLUMN(K7)-COLUMN($A$2)+1, ROW(K7)-1), 0)</f>
        <v>8025</v>
      </c>
      <c r="M7" s="31">
        <f>ROUND(INDEX(Output!$B$2:$W$25, COLUMN(L7)-COLUMN($A$2)+1, ROW(L7)-1), 0)</f>
        <v>8025</v>
      </c>
      <c r="N7" s="31">
        <f>ROUND(INDEX(Output!$B$2:$W$25, COLUMN(M7)-COLUMN($A$2)+1, ROW(M7)-1), 0)</f>
        <v>8025</v>
      </c>
      <c r="O7" s="31">
        <f>ROUND(INDEX(Output!$B$2:$W$25, COLUMN(N7)-COLUMN($A$2)+1, ROW(N7)-1), 0)</f>
        <v>8025</v>
      </c>
      <c r="P7" s="31">
        <f>ROUND(INDEX(Output!$B$2:$W$25, COLUMN(O7)-COLUMN($A$2)+1, ROW(O7)-1), 0)</f>
        <v>8025</v>
      </c>
      <c r="Q7" s="31">
        <f>ROUND(INDEX(Output!$B$2:$W$25, COLUMN(P7)-COLUMN($A$2)+1, ROW(P7)-1), 0)</f>
        <v>8025</v>
      </c>
      <c r="R7" s="31">
        <f>ROUND(INDEX(Output!$B$2:$W$25, COLUMN(Q7)-COLUMN($A$2)+1, ROW(Q7)-1), 0)</f>
        <v>8025</v>
      </c>
      <c r="S7" s="31">
        <f>ROUND(INDEX(Output!$B$2:$W$25, COLUMN(R7)-COLUMN($A$2)+1, ROW(R7)-1), 0)</f>
        <v>8025</v>
      </c>
      <c r="T7" s="31">
        <f>ROUND(INDEX(Output!$B$2:$W$25, COLUMN(S7)-COLUMN($A$2)+1, ROW(S7)-1), 0)</f>
        <v>8025</v>
      </c>
      <c r="U7" s="31">
        <f>ROUND(INDEX(Output!$B$2:$W$25, COLUMN(T7)-COLUMN($A$2)+1, ROW(T7)-1), 0)</f>
        <v>8025</v>
      </c>
      <c r="V7" s="31">
        <f>ROUND(INDEX(Output!$B$2:$W$25, COLUMN(U7)-COLUMN($A$2)+1, ROW(U7)-1), 0)</f>
        <v>8025</v>
      </c>
      <c r="W7" s="31">
        <f>ROUND(INDEX(Output!$B$2:$W$25, COLUMN(V7)-COLUMN($A$2)+1, ROW(V7)-1), 0)</f>
        <v>8025</v>
      </c>
      <c r="X7" s="31">
        <f>ROUND(INDEX(Output!$B$2:$W$25, COLUMN(W7)-COLUMN($A$2)+1, ROW(W7)-1), 0)</f>
        <v>8025</v>
      </c>
      <c r="Y7" s="31">
        <f>ROUND(INDEX(Output!$B$2:$W$25, COLUMN(X7)-COLUMN($A$2)+1, ROW(X7)-1), 0)</f>
        <v>8025</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1302</v>
      </c>
      <c r="C10" s="31">
        <f>ROUND(INDEX(Output!$B$2:$W$25, COLUMN(B10)-COLUMN($A$2)+1, ROW(B10)-1), 0)</f>
        <v>1302</v>
      </c>
      <c r="D10" s="31">
        <f>ROUND(INDEX(Output!$B$2:$W$25, COLUMN(C10)-COLUMN($A$2)+1, ROW(C10)-1), 0)</f>
        <v>1302</v>
      </c>
      <c r="E10" s="31">
        <f>ROUND(INDEX(Output!$B$2:$W$25, COLUMN(D10)-COLUMN($A$2)+1, ROW(D10)-1), 0)</f>
        <v>1302</v>
      </c>
      <c r="F10" s="31">
        <f>ROUND(INDEX(Output!$B$2:$W$25, COLUMN(E10)-COLUMN($A$2)+1, ROW(E10)-1), 0)</f>
        <v>1302</v>
      </c>
      <c r="G10" s="31">
        <f>ROUND(INDEX(Output!$B$2:$W$25, COLUMN(F10)-COLUMN($A$2)+1, ROW(F10)-1), 0)</f>
        <v>1302</v>
      </c>
      <c r="H10" s="31">
        <f>ROUND(INDEX(Output!$B$2:$W$25, COLUMN(G10)-COLUMN($A$2)+1, ROW(G10)-1), 0)</f>
        <v>1302</v>
      </c>
      <c r="I10" s="31">
        <f>ROUND(INDEX(Output!$B$2:$W$25, COLUMN(H10)-COLUMN($A$2)+1, ROW(H10)-1), 0)</f>
        <v>1302</v>
      </c>
      <c r="J10" s="31">
        <f>ROUND(INDEX(Output!$B$2:$W$25, COLUMN(I10)-COLUMN($A$2)+1, ROW(I10)-1), 0)</f>
        <v>1302</v>
      </c>
      <c r="K10" s="31">
        <f>ROUND(INDEX(Output!$B$2:$W$25, COLUMN(J10)-COLUMN($A$2)+1, ROW(J10)-1), 0)</f>
        <v>1302</v>
      </c>
      <c r="L10" s="31">
        <f>ROUND(INDEX(Output!$B$2:$W$25, COLUMN(K10)-COLUMN($A$2)+1, ROW(K10)-1), 0)</f>
        <v>1302</v>
      </c>
      <c r="M10" s="31">
        <f>ROUND(INDEX(Output!$B$2:$W$25, COLUMN(L10)-COLUMN($A$2)+1, ROW(L10)-1), 0)</f>
        <v>1302</v>
      </c>
      <c r="N10" s="31">
        <f>ROUND(INDEX(Output!$B$2:$W$25, COLUMN(M10)-COLUMN($A$2)+1, ROW(M10)-1), 0)</f>
        <v>1302</v>
      </c>
      <c r="O10" s="31">
        <f>ROUND(INDEX(Output!$B$2:$W$25, COLUMN(N10)-COLUMN($A$2)+1, ROW(N10)-1), 0)</f>
        <v>1302</v>
      </c>
      <c r="P10" s="31">
        <f>ROUND(INDEX(Output!$B$2:$W$25, COLUMN(O10)-COLUMN($A$2)+1, ROW(O10)-1), 0)</f>
        <v>1302</v>
      </c>
      <c r="Q10" s="31">
        <f>ROUND(INDEX(Output!$B$2:$W$25, COLUMN(P10)-COLUMN($A$2)+1, ROW(P10)-1), 0)</f>
        <v>1302</v>
      </c>
      <c r="R10" s="31">
        <f>ROUND(INDEX(Output!$B$2:$W$25, COLUMN(Q10)-COLUMN($A$2)+1, ROW(Q10)-1), 0)</f>
        <v>1302</v>
      </c>
      <c r="S10" s="31">
        <f>ROUND(INDEX(Output!$B$2:$W$25, COLUMN(R10)-COLUMN($A$2)+1, ROW(R10)-1), 0)</f>
        <v>1302</v>
      </c>
      <c r="T10" s="31">
        <f>ROUND(INDEX(Output!$B$2:$W$25, COLUMN(S10)-COLUMN($A$2)+1, ROW(S10)-1), 0)</f>
        <v>1302</v>
      </c>
      <c r="U10" s="31">
        <f>ROUND(INDEX(Output!$B$2:$W$25, COLUMN(T10)-COLUMN($A$2)+1, ROW(T10)-1), 0)</f>
        <v>1302</v>
      </c>
      <c r="V10" s="31">
        <f>ROUND(INDEX(Output!$B$2:$W$25, COLUMN(U10)-COLUMN($A$2)+1, ROW(U10)-1), 0)</f>
        <v>1302</v>
      </c>
      <c r="W10" s="31">
        <f>ROUND(INDEX(Output!$B$2:$W$25, COLUMN(V10)-COLUMN($A$2)+1, ROW(V10)-1), 0)</f>
        <v>1302</v>
      </c>
      <c r="X10" s="31">
        <f>ROUND(INDEX(Output!$B$2:$W$25, COLUMN(W10)-COLUMN($A$2)+1, ROW(W10)-1), 0)</f>
        <v>1302</v>
      </c>
      <c r="Y10" s="31">
        <f>ROUND(INDEX(Output!$B$2:$W$25, COLUMN(X10)-COLUMN($A$2)+1, ROW(X10)-1), 0)</f>
        <v>1302</v>
      </c>
    </row>
    <row r="11" spans="1:25">
      <c r="A11" s="27" t="s">
        <v>14</v>
      </c>
      <c r="B11" s="31">
        <f>ROUND(INDEX(Output!$B$2:$W$25, COLUMN(A11)-COLUMN($A$2)+1, ROW(A11)-1), 0)</f>
        <v>3313</v>
      </c>
      <c r="C11" s="31">
        <f>ROUND(INDEX(Output!$B$2:$W$25, COLUMN(B11)-COLUMN($A$2)+1, ROW(B11)-1), 0)</f>
        <v>3313</v>
      </c>
      <c r="D11" s="31">
        <f>ROUND(INDEX(Output!$B$2:$W$25, COLUMN(C11)-COLUMN($A$2)+1, ROW(C11)-1), 0)</f>
        <v>3313</v>
      </c>
      <c r="E11" s="31">
        <f>ROUND(INDEX(Output!$B$2:$W$25, COLUMN(D11)-COLUMN($A$2)+1, ROW(D11)-1), 0)</f>
        <v>3313</v>
      </c>
      <c r="F11" s="31">
        <f>ROUND(INDEX(Output!$B$2:$W$25, COLUMN(E11)-COLUMN($A$2)+1, ROW(E11)-1), 0)</f>
        <v>3313</v>
      </c>
      <c r="G11" s="31">
        <f>ROUND(INDEX(Output!$B$2:$W$25, COLUMN(F11)-COLUMN($A$2)+1, ROW(F11)-1), 0)</f>
        <v>3313</v>
      </c>
      <c r="H11" s="31">
        <f>ROUND(INDEX(Output!$B$2:$W$25, COLUMN(G11)-COLUMN($A$2)+1, ROW(G11)-1), 0)</f>
        <v>3313</v>
      </c>
      <c r="I11" s="31">
        <f>ROUND(INDEX(Output!$B$2:$W$25, COLUMN(H11)-COLUMN($A$2)+1, ROW(H11)-1), 0)</f>
        <v>3313</v>
      </c>
      <c r="J11" s="31">
        <f>ROUND(INDEX(Output!$B$2:$W$25, COLUMN(I11)-COLUMN($A$2)+1, ROW(I11)-1), 0)</f>
        <v>3313</v>
      </c>
      <c r="K11" s="31">
        <f>ROUND(INDEX(Output!$B$2:$W$25, COLUMN(J11)-COLUMN($A$2)+1, ROW(J11)-1), 0)</f>
        <v>3313</v>
      </c>
      <c r="L11" s="31">
        <f>ROUND(INDEX(Output!$B$2:$W$25, COLUMN(K11)-COLUMN($A$2)+1, ROW(K11)-1), 0)</f>
        <v>3313</v>
      </c>
      <c r="M11" s="31">
        <f>ROUND(INDEX(Output!$B$2:$W$25, COLUMN(L11)-COLUMN($A$2)+1, ROW(L11)-1), 0)</f>
        <v>3313</v>
      </c>
      <c r="N11" s="31">
        <f>ROUND(INDEX(Output!$B$2:$W$25, COLUMN(M11)-COLUMN($A$2)+1, ROW(M11)-1), 0)</f>
        <v>3313</v>
      </c>
      <c r="O11" s="31">
        <f>ROUND(INDEX(Output!$B$2:$W$25, COLUMN(N11)-COLUMN($A$2)+1, ROW(N11)-1), 0)</f>
        <v>3313</v>
      </c>
      <c r="P11" s="31">
        <f>ROUND(INDEX(Output!$B$2:$W$25, COLUMN(O11)-COLUMN($A$2)+1, ROW(O11)-1), 0)</f>
        <v>3313</v>
      </c>
      <c r="Q11" s="31">
        <f>ROUND(INDEX(Output!$B$2:$W$25, COLUMN(P11)-COLUMN($A$2)+1, ROW(P11)-1), 0)</f>
        <v>3313</v>
      </c>
      <c r="R11" s="31">
        <f>ROUND(INDEX(Output!$B$2:$W$25, COLUMN(Q11)-COLUMN($A$2)+1, ROW(Q11)-1), 0)</f>
        <v>3313</v>
      </c>
      <c r="S11" s="31">
        <f>ROUND(INDEX(Output!$B$2:$W$25, COLUMN(R11)-COLUMN($A$2)+1, ROW(R11)-1), 0)</f>
        <v>3313</v>
      </c>
      <c r="T11" s="31">
        <f>ROUND(INDEX(Output!$B$2:$W$25, COLUMN(S11)-COLUMN($A$2)+1, ROW(S11)-1), 0)</f>
        <v>3313</v>
      </c>
      <c r="U11" s="31">
        <f>ROUND(INDEX(Output!$B$2:$W$25, COLUMN(T11)-COLUMN($A$2)+1, ROW(T11)-1), 0)</f>
        <v>3313</v>
      </c>
      <c r="V11" s="31">
        <f>ROUND(INDEX(Output!$B$2:$W$25, COLUMN(U11)-COLUMN($A$2)+1, ROW(U11)-1), 0)</f>
        <v>3313</v>
      </c>
      <c r="W11" s="31">
        <f>ROUND(INDEX(Output!$B$2:$W$25, COLUMN(V11)-COLUMN($A$2)+1, ROW(V11)-1), 0)</f>
        <v>3313</v>
      </c>
      <c r="X11" s="31">
        <f>ROUND(INDEX(Output!$B$2:$W$25, COLUMN(W11)-COLUMN($A$2)+1, ROW(W11)-1), 0)</f>
        <v>3313</v>
      </c>
      <c r="Y11" s="31">
        <f>ROUND(INDEX(Output!$B$2:$W$25, COLUMN(X11)-COLUMN($A$2)+1, ROW(X11)-1), 0)</f>
        <v>3313</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1458</v>
      </c>
      <c r="C14" s="31">
        <f>ROUND(INDEX(Output!$B$2:$W$25, COLUMN(B14)-COLUMN($A$2)+1, ROW(B14)-1), 0)</f>
        <v>1458</v>
      </c>
      <c r="D14" s="31">
        <f>ROUND(INDEX(Output!$B$2:$W$25, COLUMN(C14)-COLUMN($A$2)+1, ROW(C14)-1), 0)</f>
        <v>1458</v>
      </c>
      <c r="E14" s="31">
        <f>ROUND(INDEX(Output!$B$2:$W$25, COLUMN(D14)-COLUMN($A$2)+1, ROW(D14)-1), 0)</f>
        <v>1458</v>
      </c>
      <c r="F14" s="31">
        <f>ROUND(INDEX(Output!$B$2:$W$25, COLUMN(E14)-COLUMN($A$2)+1, ROW(E14)-1), 0)</f>
        <v>1458</v>
      </c>
      <c r="G14" s="31">
        <f>ROUND(INDEX(Output!$B$2:$W$25, COLUMN(F14)-COLUMN($A$2)+1, ROW(F14)-1), 0)</f>
        <v>1458</v>
      </c>
      <c r="H14" s="31">
        <f>ROUND(INDEX(Output!$B$2:$W$25, COLUMN(G14)-COLUMN($A$2)+1, ROW(G14)-1), 0)</f>
        <v>1458</v>
      </c>
      <c r="I14" s="31">
        <f>ROUND(INDEX(Output!$B$2:$W$25, COLUMN(H14)-COLUMN($A$2)+1, ROW(H14)-1), 0)</f>
        <v>1458</v>
      </c>
      <c r="J14" s="31">
        <f>ROUND(INDEX(Output!$B$2:$W$25, COLUMN(I14)-COLUMN($A$2)+1, ROW(I14)-1), 0)</f>
        <v>1458</v>
      </c>
      <c r="K14" s="31">
        <f>ROUND(INDEX(Output!$B$2:$W$25, COLUMN(J14)-COLUMN($A$2)+1, ROW(J14)-1), 0)</f>
        <v>1458</v>
      </c>
      <c r="L14" s="31">
        <f>ROUND(INDEX(Output!$B$2:$W$25, COLUMN(K14)-COLUMN($A$2)+1, ROW(K14)-1), 0)</f>
        <v>1458</v>
      </c>
      <c r="M14" s="31">
        <f>ROUND(INDEX(Output!$B$2:$W$25, COLUMN(L14)-COLUMN($A$2)+1, ROW(L14)-1), 0)</f>
        <v>1458</v>
      </c>
      <c r="N14" s="31">
        <f>ROUND(INDEX(Output!$B$2:$W$25, COLUMN(M14)-COLUMN($A$2)+1, ROW(M14)-1), 0)</f>
        <v>1458</v>
      </c>
      <c r="O14" s="31">
        <f>ROUND(INDEX(Output!$B$2:$W$25, COLUMN(N14)-COLUMN($A$2)+1, ROW(N14)-1), 0)</f>
        <v>1458</v>
      </c>
      <c r="P14" s="31">
        <f>ROUND(INDEX(Output!$B$2:$W$25, COLUMN(O14)-COLUMN($A$2)+1, ROW(O14)-1), 0)</f>
        <v>1458</v>
      </c>
      <c r="Q14" s="31">
        <f>ROUND(INDEX(Output!$B$2:$W$25, COLUMN(P14)-COLUMN($A$2)+1, ROW(P14)-1), 0)</f>
        <v>1458</v>
      </c>
      <c r="R14" s="31">
        <f>ROUND(INDEX(Output!$B$2:$W$25, COLUMN(Q14)-COLUMN($A$2)+1, ROW(Q14)-1), 0)</f>
        <v>1458</v>
      </c>
      <c r="S14" s="31">
        <f>ROUND(INDEX(Output!$B$2:$W$25, COLUMN(R14)-COLUMN($A$2)+1, ROW(R14)-1), 0)</f>
        <v>1458</v>
      </c>
      <c r="T14" s="31">
        <f>ROUND(INDEX(Output!$B$2:$W$25, COLUMN(S14)-COLUMN($A$2)+1, ROW(S14)-1), 0)</f>
        <v>1458</v>
      </c>
      <c r="U14" s="31">
        <f>ROUND(INDEX(Output!$B$2:$W$25, COLUMN(T14)-COLUMN($A$2)+1, ROW(T14)-1), 0)</f>
        <v>1458</v>
      </c>
      <c r="V14" s="31">
        <f>ROUND(INDEX(Output!$B$2:$W$25, COLUMN(U14)-COLUMN($A$2)+1, ROW(U14)-1), 0)</f>
        <v>1458</v>
      </c>
      <c r="W14" s="31">
        <f>ROUND(INDEX(Output!$B$2:$W$25, COLUMN(V14)-COLUMN($A$2)+1, ROW(V14)-1), 0)</f>
        <v>1458</v>
      </c>
      <c r="X14" s="31">
        <f>ROUND(INDEX(Output!$B$2:$W$25, COLUMN(W14)-COLUMN($A$2)+1, ROW(W14)-1), 0)</f>
        <v>1458</v>
      </c>
      <c r="Y14" s="31">
        <f>ROUND(INDEX(Output!$B$2:$W$25, COLUMN(X14)-COLUMN($A$2)+1, ROW(X14)-1), 0)</f>
        <v>1458</v>
      </c>
    </row>
    <row r="15" spans="1:25">
      <c r="A15" s="27" t="s">
        <v>7</v>
      </c>
      <c r="B15" s="31">
        <f>ROUND(INDEX(Output!$B$2:$W$25, COLUMN(A15)-COLUMN($A$2)+1, ROW(A15)-1), 0)</f>
        <v>13853</v>
      </c>
      <c r="C15" s="31">
        <f>ROUND(INDEX(Output!$B$2:$W$25, COLUMN(B15)-COLUMN($A$2)+1, ROW(B15)-1), 0)</f>
        <v>13853</v>
      </c>
      <c r="D15" s="31">
        <f>ROUND(INDEX(Output!$B$2:$W$25, COLUMN(C15)-COLUMN($A$2)+1, ROW(C15)-1), 0)</f>
        <v>13853</v>
      </c>
      <c r="E15" s="31">
        <f>ROUND(INDEX(Output!$B$2:$W$25, COLUMN(D15)-COLUMN($A$2)+1, ROW(D15)-1), 0)</f>
        <v>13853</v>
      </c>
      <c r="F15" s="31">
        <f>ROUND(INDEX(Output!$B$2:$W$25, COLUMN(E15)-COLUMN($A$2)+1, ROW(E15)-1), 0)</f>
        <v>13853</v>
      </c>
      <c r="G15" s="31">
        <f>ROUND(INDEX(Output!$B$2:$W$25, COLUMN(F15)-COLUMN($A$2)+1, ROW(F15)-1), 0)</f>
        <v>13853</v>
      </c>
      <c r="H15" s="31">
        <f>ROUND(INDEX(Output!$B$2:$W$25, COLUMN(G15)-COLUMN($A$2)+1, ROW(G15)-1), 0)</f>
        <v>13853</v>
      </c>
      <c r="I15" s="31">
        <f>ROUND(INDEX(Output!$B$2:$W$25, COLUMN(H15)-COLUMN($A$2)+1, ROW(H15)-1), 0)</f>
        <v>13853</v>
      </c>
      <c r="J15" s="31">
        <f>ROUND(INDEX(Output!$B$2:$W$25, COLUMN(I15)-COLUMN($A$2)+1, ROW(I15)-1), 0)</f>
        <v>13853</v>
      </c>
      <c r="K15" s="31">
        <f>ROUND(INDEX(Output!$B$2:$W$25, COLUMN(J15)-COLUMN($A$2)+1, ROW(J15)-1), 0)</f>
        <v>13853</v>
      </c>
      <c r="L15" s="31">
        <f>ROUND(INDEX(Output!$B$2:$W$25, COLUMN(K15)-COLUMN($A$2)+1, ROW(K15)-1), 0)</f>
        <v>13853</v>
      </c>
      <c r="M15" s="31">
        <f>ROUND(INDEX(Output!$B$2:$W$25, COLUMN(L15)-COLUMN($A$2)+1, ROW(L15)-1), 0)</f>
        <v>13853</v>
      </c>
      <c r="N15" s="31">
        <f>ROUND(INDEX(Output!$B$2:$W$25, COLUMN(M15)-COLUMN($A$2)+1, ROW(M15)-1), 0)</f>
        <v>13853</v>
      </c>
      <c r="O15" s="31">
        <f>ROUND(INDEX(Output!$B$2:$W$25, COLUMN(N15)-COLUMN($A$2)+1, ROW(N15)-1), 0)</f>
        <v>13853</v>
      </c>
      <c r="P15" s="31">
        <f>ROUND(INDEX(Output!$B$2:$W$25, COLUMN(O15)-COLUMN($A$2)+1, ROW(O15)-1), 0)</f>
        <v>13853</v>
      </c>
      <c r="Q15" s="31">
        <f>ROUND(INDEX(Output!$B$2:$W$25, COLUMN(P15)-COLUMN($A$2)+1, ROW(P15)-1), 0)</f>
        <v>13853</v>
      </c>
      <c r="R15" s="31">
        <f>ROUND(INDEX(Output!$B$2:$W$25, COLUMN(Q15)-COLUMN($A$2)+1, ROW(Q15)-1), 0)</f>
        <v>13853</v>
      </c>
      <c r="S15" s="31">
        <f>ROUND(INDEX(Output!$B$2:$W$25, COLUMN(R15)-COLUMN($A$2)+1, ROW(R15)-1), 0)</f>
        <v>13853</v>
      </c>
      <c r="T15" s="31">
        <f>ROUND(INDEX(Output!$B$2:$W$25, COLUMN(S15)-COLUMN($A$2)+1, ROW(S15)-1), 0)</f>
        <v>13853</v>
      </c>
      <c r="U15" s="31">
        <f>ROUND(INDEX(Output!$B$2:$W$25, COLUMN(T15)-COLUMN($A$2)+1, ROW(T15)-1), 0)</f>
        <v>13853</v>
      </c>
      <c r="V15" s="31">
        <f>ROUND(INDEX(Output!$B$2:$W$25, COLUMN(U15)-COLUMN($A$2)+1, ROW(U15)-1), 0)</f>
        <v>13853</v>
      </c>
      <c r="W15" s="31">
        <f>ROUND(INDEX(Output!$B$2:$W$25, COLUMN(V15)-COLUMN($A$2)+1, ROW(V15)-1), 0)</f>
        <v>13853</v>
      </c>
      <c r="X15" s="31">
        <f>ROUND(INDEX(Output!$B$2:$W$25, COLUMN(W15)-COLUMN($A$2)+1, ROW(W15)-1), 0)</f>
        <v>13853</v>
      </c>
      <c r="Y15" s="31">
        <f>ROUND(INDEX(Output!$B$2:$W$25, COLUMN(X15)-COLUMN($A$2)+1, ROW(X15)-1), 0)</f>
        <v>13853</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83</v>
      </c>
      <c r="I16" s="31">
        <f>ROUND(INDEX(Output!$B$2:$W$25, COLUMN(H16)-COLUMN($A$2)+1, ROW(H16)-1), 0)</f>
        <v>606</v>
      </c>
      <c r="J16" s="31">
        <f>ROUND(INDEX(Output!$B$2:$W$25, COLUMN(I16)-COLUMN($A$2)+1, ROW(I16)-1), 0)</f>
        <v>1153</v>
      </c>
      <c r="K16" s="31">
        <f>ROUND(INDEX(Output!$B$2:$W$25, COLUMN(J16)-COLUMN($A$2)+1, ROW(J16)-1), 0)</f>
        <v>1474</v>
      </c>
      <c r="L16" s="31">
        <f>ROUND(INDEX(Output!$B$2:$W$25, COLUMN(K16)-COLUMN($A$2)+1, ROW(K16)-1), 0)</f>
        <v>1634</v>
      </c>
      <c r="M16" s="31">
        <f>ROUND(INDEX(Output!$B$2:$W$25, COLUMN(L16)-COLUMN($A$2)+1, ROW(L16)-1), 0)</f>
        <v>1730</v>
      </c>
      <c r="N16" s="31">
        <f>ROUND(INDEX(Output!$B$2:$W$25, COLUMN(M16)-COLUMN($A$2)+1, ROW(M16)-1), 0)</f>
        <v>1763</v>
      </c>
      <c r="O16" s="31">
        <f>ROUND(INDEX(Output!$B$2:$W$25, COLUMN(N16)-COLUMN($A$2)+1, ROW(N16)-1), 0)</f>
        <v>1744</v>
      </c>
      <c r="P16" s="31">
        <f>ROUND(INDEX(Output!$B$2:$W$25, COLUMN(O16)-COLUMN($A$2)+1, ROW(O16)-1), 0)</f>
        <v>1713</v>
      </c>
      <c r="Q16" s="31">
        <f>ROUND(INDEX(Output!$B$2:$W$25, COLUMN(P16)-COLUMN($A$2)+1, ROW(P16)-1), 0)</f>
        <v>1628</v>
      </c>
      <c r="R16" s="31">
        <f>ROUND(INDEX(Output!$B$2:$W$25, COLUMN(Q16)-COLUMN($A$2)+1, ROW(Q16)-1), 0)</f>
        <v>1486</v>
      </c>
      <c r="S16" s="31">
        <f>ROUND(INDEX(Output!$B$2:$W$25, COLUMN(R16)-COLUMN($A$2)+1, ROW(R16)-1), 0)</f>
        <v>1209</v>
      </c>
      <c r="T16" s="31">
        <f>ROUND(INDEX(Output!$B$2:$W$25, COLUMN(S16)-COLUMN($A$2)+1, ROW(S16)-1), 0)</f>
        <v>720</v>
      </c>
      <c r="U16" s="31">
        <f>ROUND(INDEX(Output!$B$2:$W$25, COLUMN(T16)-COLUMN($A$2)+1, ROW(T16)-1), 0)</f>
        <v>161</v>
      </c>
      <c r="V16" s="31">
        <f>ROUND(INDEX(Output!$B$2:$W$25, COLUMN(U16)-COLUMN($A$2)+1, ROW(U16)-1), 0)</f>
        <v>1</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1</v>
      </c>
      <c r="H17" s="31">
        <f>ROUND(INDEX(Output!$B$2:$W$25, COLUMN(G17)-COLUMN($A$2)+1, ROW(G17)-1), 0)</f>
        <v>281</v>
      </c>
      <c r="I17" s="31">
        <f>ROUND(INDEX(Output!$B$2:$W$25, COLUMN(H17)-COLUMN($A$2)+1, ROW(H17)-1), 0)</f>
        <v>1228</v>
      </c>
      <c r="J17" s="31">
        <f>ROUND(INDEX(Output!$B$2:$W$25, COLUMN(I17)-COLUMN($A$2)+1, ROW(I17)-1), 0)</f>
        <v>2223</v>
      </c>
      <c r="K17" s="31">
        <f>ROUND(INDEX(Output!$B$2:$W$25, COLUMN(J17)-COLUMN($A$2)+1, ROW(J17)-1), 0)</f>
        <v>2877</v>
      </c>
      <c r="L17" s="31">
        <f>ROUND(INDEX(Output!$B$2:$W$25, COLUMN(K17)-COLUMN($A$2)+1, ROW(K17)-1), 0)</f>
        <v>3232</v>
      </c>
      <c r="M17" s="31">
        <f>ROUND(INDEX(Output!$B$2:$W$25, COLUMN(L17)-COLUMN($A$2)+1, ROW(L17)-1), 0)</f>
        <v>3464</v>
      </c>
      <c r="N17" s="31">
        <f>ROUND(INDEX(Output!$B$2:$W$25, COLUMN(M17)-COLUMN($A$2)+1, ROW(M17)-1), 0)</f>
        <v>3525</v>
      </c>
      <c r="O17" s="31">
        <f>ROUND(INDEX(Output!$B$2:$W$25, COLUMN(N17)-COLUMN($A$2)+1, ROW(N17)-1), 0)</f>
        <v>3513</v>
      </c>
      <c r="P17" s="31">
        <f>ROUND(INDEX(Output!$B$2:$W$25, COLUMN(O17)-COLUMN($A$2)+1, ROW(O17)-1), 0)</f>
        <v>3386</v>
      </c>
      <c r="Q17" s="31">
        <f>ROUND(INDEX(Output!$B$2:$W$25, COLUMN(P17)-COLUMN($A$2)+1, ROW(P17)-1), 0)</f>
        <v>3134</v>
      </c>
      <c r="R17" s="31">
        <f>ROUND(INDEX(Output!$B$2:$W$25, COLUMN(Q17)-COLUMN($A$2)+1, ROW(Q17)-1), 0)</f>
        <v>2743</v>
      </c>
      <c r="S17" s="31">
        <f>ROUND(INDEX(Output!$B$2:$W$25, COLUMN(R17)-COLUMN($A$2)+1, ROW(R17)-1), 0)</f>
        <v>2072</v>
      </c>
      <c r="T17" s="31">
        <f>ROUND(INDEX(Output!$B$2:$W$25, COLUMN(S17)-COLUMN($A$2)+1, ROW(S17)-1), 0)</f>
        <v>938</v>
      </c>
      <c r="U17" s="31">
        <f>ROUND(INDEX(Output!$B$2:$W$25, COLUMN(T17)-COLUMN($A$2)+1, ROW(T17)-1), 0)</f>
        <v>111</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102</v>
      </c>
      <c r="J19" s="31">
        <f>ROUND(INDEX(Output!$B$2:$W$25, COLUMN(I19)-COLUMN($A$2)+1, ROW(I19)-1), 0)</f>
        <v>463</v>
      </c>
      <c r="K19" s="31">
        <f>ROUND(INDEX(Output!$B$2:$W$25, COLUMN(J19)-COLUMN($A$2)+1, ROW(J19)-1), 0)</f>
        <v>670</v>
      </c>
      <c r="L19" s="31">
        <f>ROUND(INDEX(Output!$B$2:$W$25, COLUMN(K19)-COLUMN($A$2)+1, ROW(K19)-1), 0)</f>
        <v>746</v>
      </c>
      <c r="M19" s="31">
        <f>ROUND(INDEX(Output!$B$2:$W$25, COLUMN(L19)-COLUMN($A$2)+1, ROW(L19)-1), 0)</f>
        <v>761</v>
      </c>
      <c r="N19" s="31">
        <f>ROUND(INDEX(Output!$B$2:$W$25, COLUMN(M19)-COLUMN($A$2)+1, ROW(M19)-1), 0)</f>
        <v>718</v>
      </c>
      <c r="O19" s="31">
        <f>ROUND(INDEX(Output!$B$2:$W$25, COLUMN(N19)-COLUMN($A$2)+1, ROW(N19)-1), 0)</f>
        <v>679</v>
      </c>
      <c r="P19" s="31">
        <f>ROUND(INDEX(Output!$B$2:$W$25, COLUMN(O19)-COLUMN($A$2)+1, ROW(O19)-1), 0)</f>
        <v>630</v>
      </c>
      <c r="Q19" s="31">
        <f>ROUND(INDEX(Output!$B$2:$W$25, COLUMN(P19)-COLUMN($A$2)+1, ROW(P19)-1), 0)</f>
        <v>588</v>
      </c>
      <c r="R19" s="31">
        <f>ROUND(INDEX(Output!$B$2:$W$25, COLUMN(Q19)-COLUMN($A$2)+1, ROW(Q19)-1), 0)</f>
        <v>608</v>
      </c>
      <c r="S19" s="31">
        <f>ROUND(INDEX(Output!$B$2:$W$25, COLUMN(R19)-COLUMN($A$2)+1, ROW(R19)-1), 0)</f>
        <v>535</v>
      </c>
      <c r="T19" s="31">
        <f>ROUND(INDEX(Output!$B$2:$W$25, COLUMN(S19)-COLUMN($A$2)+1, ROW(S19)-1), 0)</f>
        <v>390</v>
      </c>
      <c r="U19" s="31">
        <f>ROUND(INDEX(Output!$B$2:$W$25, COLUMN(T19)-COLUMN($A$2)+1, ROW(T19)-1), 0)</f>
        <v>122</v>
      </c>
      <c r="V19" s="31">
        <f>ROUND(INDEX(Output!$B$2:$W$25, COLUMN(U19)-COLUMN($A$2)+1, ROW(U19)-1), 0)</f>
        <v>1</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350</v>
      </c>
      <c r="I20" s="31">
        <f>ROUND(INDEX(Output!$B$2:$W$25, COLUMN(H20)-COLUMN($A$2)+1, ROW(H20)-1), 0)</f>
        <v>2351</v>
      </c>
      <c r="J20" s="31">
        <f>ROUND(INDEX(Output!$B$2:$W$25, COLUMN(I20)-COLUMN($A$2)+1, ROW(I20)-1), 0)</f>
        <v>3805</v>
      </c>
      <c r="K20" s="31">
        <f>ROUND(INDEX(Output!$B$2:$W$25, COLUMN(J20)-COLUMN($A$2)+1, ROW(J20)-1), 0)</f>
        <v>4201</v>
      </c>
      <c r="L20" s="31">
        <f>ROUND(INDEX(Output!$B$2:$W$25, COLUMN(K20)-COLUMN($A$2)+1, ROW(K20)-1), 0)</f>
        <v>4270</v>
      </c>
      <c r="M20" s="31">
        <f>ROUND(INDEX(Output!$B$2:$W$25, COLUMN(L20)-COLUMN($A$2)+1, ROW(L20)-1), 0)</f>
        <v>4290</v>
      </c>
      <c r="N20" s="31">
        <f>ROUND(INDEX(Output!$B$2:$W$25, COLUMN(M20)-COLUMN($A$2)+1, ROW(M20)-1), 0)</f>
        <v>4268</v>
      </c>
      <c r="O20" s="31">
        <f>ROUND(INDEX(Output!$B$2:$W$25, COLUMN(N20)-COLUMN($A$2)+1, ROW(N20)-1), 0)</f>
        <v>4274</v>
      </c>
      <c r="P20" s="31">
        <f>ROUND(INDEX(Output!$B$2:$W$25, COLUMN(O20)-COLUMN($A$2)+1, ROW(O20)-1), 0)</f>
        <v>4213</v>
      </c>
      <c r="Q20" s="31">
        <f>ROUND(INDEX(Output!$B$2:$W$25, COLUMN(P20)-COLUMN($A$2)+1, ROW(P20)-1), 0)</f>
        <v>4212</v>
      </c>
      <c r="R20" s="31">
        <f>ROUND(INDEX(Output!$B$2:$W$25, COLUMN(Q20)-COLUMN($A$2)+1, ROW(Q20)-1), 0)</f>
        <v>4048</v>
      </c>
      <c r="S20" s="31">
        <f>ROUND(INDEX(Output!$B$2:$W$25, COLUMN(R20)-COLUMN($A$2)+1, ROW(R20)-1), 0)</f>
        <v>3732</v>
      </c>
      <c r="T20" s="31">
        <f>ROUND(INDEX(Output!$B$2:$W$25, COLUMN(S20)-COLUMN($A$2)+1, ROW(S20)-1), 0)</f>
        <v>2617</v>
      </c>
      <c r="U20" s="31">
        <f>ROUND(INDEX(Output!$B$2:$W$25, COLUMN(T20)-COLUMN($A$2)+1, ROW(T20)-1), 0)</f>
        <v>611</v>
      </c>
      <c r="V20" s="31">
        <f>ROUND(INDEX(Output!$B$2:$W$25, COLUMN(U20)-COLUMN($A$2)+1, ROW(U20)-1), 0)</f>
        <v>3</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1</v>
      </c>
      <c r="H21" s="31">
        <f>ROUND(INDEX(Output!$B$2:$W$25, COLUMN(G21)-COLUMN($A$2)+1, ROW(G21)-1), 0)</f>
        <v>962</v>
      </c>
      <c r="I21" s="31">
        <f>ROUND(INDEX(Output!$B$2:$W$25, COLUMN(H21)-COLUMN($A$2)+1, ROW(H21)-1), 0)</f>
        <v>4792</v>
      </c>
      <c r="J21" s="31">
        <f>ROUND(INDEX(Output!$B$2:$W$25, COLUMN(I21)-COLUMN($A$2)+1, ROW(I21)-1), 0)</f>
        <v>7556</v>
      </c>
      <c r="K21" s="31">
        <f>ROUND(INDEX(Output!$B$2:$W$25, COLUMN(J21)-COLUMN($A$2)+1, ROW(J21)-1), 0)</f>
        <v>8598</v>
      </c>
      <c r="L21" s="31">
        <f>ROUND(INDEX(Output!$B$2:$W$25, COLUMN(K21)-COLUMN($A$2)+1, ROW(K21)-1), 0)</f>
        <v>9008</v>
      </c>
      <c r="M21" s="31">
        <f>ROUND(INDEX(Output!$B$2:$W$25, COLUMN(L21)-COLUMN($A$2)+1, ROW(L21)-1), 0)</f>
        <v>9119</v>
      </c>
      <c r="N21" s="31">
        <f>ROUND(INDEX(Output!$B$2:$W$25, COLUMN(M21)-COLUMN($A$2)+1, ROW(M21)-1), 0)</f>
        <v>9083</v>
      </c>
      <c r="O21" s="31">
        <f>ROUND(INDEX(Output!$B$2:$W$25, COLUMN(N21)-COLUMN($A$2)+1, ROW(N21)-1), 0)</f>
        <v>8991</v>
      </c>
      <c r="P21" s="31">
        <f>ROUND(INDEX(Output!$B$2:$W$25, COLUMN(O21)-COLUMN($A$2)+1, ROW(O21)-1), 0)</f>
        <v>8895</v>
      </c>
      <c r="Q21" s="31">
        <f>ROUND(INDEX(Output!$B$2:$W$25, COLUMN(P21)-COLUMN($A$2)+1, ROW(P21)-1), 0)</f>
        <v>8658</v>
      </c>
      <c r="R21" s="31">
        <f>ROUND(INDEX(Output!$B$2:$W$25, COLUMN(Q21)-COLUMN($A$2)+1, ROW(Q21)-1), 0)</f>
        <v>8288</v>
      </c>
      <c r="S21" s="31">
        <f>ROUND(INDEX(Output!$B$2:$W$25, COLUMN(R21)-COLUMN($A$2)+1, ROW(R21)-1), 0)</f>
        <v>7249</v>
      </c>
      <c r="T21" s="31">
        <f>ROUND(INDEX(Output!$B$2:$W$25, COLUMN(S21)-COLUMN($A$2)+1, ROW(S21)-1), 0)</f>
        <v>4214</v>
      </c>
      <c r="U21" s="31">
        <f>ROUND(INDEX(Output!$B$2:$W$25, COLUMN(T21)-COLUMN($A$2)+1, ROW(T21)-1), 0)</f>
        <v>657</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1188</v>
      </c>
      <c r="C22" s="31">
        <f>ROUND(INDEX(Output!$B$2:$W$25, COLUMN(B22)-COLUMN($A$2)+1, ROW(B22)-1), 0)</f>
        <v>1150</v>
      </c>
      <c r="D22" s="31">
        <f>ROUND(INDEX(Output!$B$2:$W$25, COLUMN(C22)-COLUMN($A$2)+1, ROW(C22)-1), 0)</f>
        <v>1086</v>
      </c>
      <c r="E22" s="31">
        <f>ROUND(INDEX(Output!$B$2:$W$25, COLUMN(D22)-COLUMN($A$2)+1, ROW(D22)-1), 0)</f>
        <v>1037</v>
      </c>
      <c r="F22" s="31">
        <f>ROUND(INDEX(Output!$B$2:$W$25, COLUMN(E22)-COLUMN($A$2)+1, ROW(E22)-1), 0)</f>
        <v>1014</v>
      </c>
      <c r="G22" s="31">
        <f>ROUND(INDEX(Output!$B$2:$W$25, COLUMN(F22)-COLUMN($A$2)+1, ROW(F22)-1), 0)</f>
        <v>936</v>
      </c>
      <c r="H22" s="31">
        <f>ROUND(INDEX(Output!$B$2:$W$25, COLUMN(G22)-COLUMN($A$2)+1, ROW(G22)-1), 0)</f>
        <v>872</v>
      </c>
      <c r="I22" s="31">
        <f>ROUND(INDEX(Output!$B$2:$W$25, COLUMN(H22)-COLUMN($A$2)+1, ROW(H22)-1), 0)</f>
        <v>750</v>
      </c>
      <c r="J22" s="31">
        <f>ROUND(INDEX(Output!$B$2:$W$25, COLUMN(I22)-COLUMN($A$2)+1, ROW(I22)-1), 0)</f>
        <v>580</v>
      </c>
      <c r="K22" s="31">
        <f>ROUND(INDEX(Output!$B$2:$W$25, COLUMN(J22)-COLUMN($A$2)+1, ROW(J22)-1), 0)</f>
        <v>435</v>
      </c>
      <c r="L22" s="31">
        <f>ROUND(INDEX(Output!$B$2:$W$25, COLUMN(K22)-COLUMN($A$2)+1, ROW(K22)-1), 0)</f>
        <v>343</v>
      </c>
      <c r="M22" s="31">
        <f>ROUND(INDEX(Output!$B$2:$W$25, COLUMN(L22)-COLUMN($A$2)+1, ROW(L22)-1), 0)</f>
        <v>274</v>
      </c>
      <c r="N22" s="31">
        <f>ROUND(INDEX(Output!$B$2:$W$25, COLUMN(M22)-COLUMN($A$2)+1, ROW(M22)-1), 0)</f>
        <v>249</v>
      </c>
      <c r="O22" s="31">
        <f>ROUND(INDEX(Output!$B$2:$W$25, COLUMN(N22)-COLUMN($A$2)+1, ROW(N22)-1), 0)</f>
        <v>295</v>
      </c>
      <c r="P22" s="31">
        <f>ROUND(INDEX(Output!$B$2:$W$25, COLUMN(O22)-COLUMN($A$2)+1, ROW(O22)-1), 0)</f>
        <v>420</v>
      </c>
      <c r="Q22" s="31">
        <f>ROUND(INDEX(Output!$B$2:$W$25, COLUMN(P22)-COLUMN($A$2)+1, ROW(P22)-1), 0)</f>
        <v>592</v>
      </c>
      <c r="R22" s="31">
        <f>ROUND(INDEX(Output!$B$2:$W$25, COLUMN(Q22)-COLUMN($A$2)+1, ROW(Q22)-1), 0)</f>
        <v>716</v>
      </c>
      <c r="S22" s="31">
        <f>ROUND(INDEX(Output!$B$2:$W$25, COLUMN(R22)-COLUMN($A$2)+1, ROW(R22)-1), 0)</f>
        <v>825</v>
      </c>
      <c r="T22" s="31">
        <f>ROUND(INDEX(Output!$B$2:$W$25, COLUMN(S22)-COLUMN($A$2)+1, ROW(S22)-1), 0)</f>
        <v>887</v>
      </c>
      <c r="U22" s="31">
        <f>ROUND(INDEX(Output!$B$2:$W$25, COLUMN(T22)-COLUMN($A$2)+1, ROW(T22)-1), 0)</f>
        <v>961</v>
      </c>
      <c r="V22" s="31">
        <f>ROUND(INDEX(Output!$B$2:$W$25, COLUMN(U22)-COLUMN($A$2)+1, ROW(U22)-1), 0)</f>
        <v>1039</v>
      </c>
      <c r="W22" s="31">
        <f>ROUND(INDEX(Output!$B$2:$W$25, COLUMN(V22)-COLUMN($A$2)+1, ROW(V22)-1), 0)</f>
        <v>1087</v>
      </c>
      <c r="X22" s="31">
        <f>ROUND(INDEX(Output!$B$2:$W$25, COLUMN(W22)-COLUMN($A$2)+1, ROW(W22)-1), 0)</f>
        <v>1145</v>
      </c>
      <c r="Y22" s="31">
        <f>ROUND(INDEX(Output!$B$2:$W$25, COLUMN(X22)-COLUMN($A$2)+1, ROW(X22)-1), 0)</f>
        <v>1179</v>
      </c>
    </row>
    <row r="23" spans="1:25">
      <c r="A23" s="27" t="s">
        <v>32</v>
      </c>
      <c r="B23" s="31">
        <f>ROUND(INDEX(Output!$B$2:$W$25, COLUMN(A23)-COLUMN($A$2)+1, ROW(A23)-1), 0)</f>
        <v>2729</v>
      </c>
      <c r="C23" s="31">
        <f>ROUND(INDEX(Output!$B$2:$W$25, COLUMN(B23)-COLUMN($A$2)+1, ROW(B23)-1), 0)</f>
        <v>2659</v>
      </c>
      <c r="D23" s="31">
        <f>ROUND(INDEX(Output!$B$2:$W$25, COLUMN(C23)-COLUMN($A$2)+1, ROW(C23)-1), 0)</f>
        <v>2517</v>
      </c>
      <c r="E23" s="31">
        <f>ROUND(INDEX(Output!$B$2:$W$25, COLUMN(D23)-COLUMN($A$2)+1, ROW(D23)-1), 0)</f>
        <v>2167</v>
      </c>
      <c r="F23" s="31">
        <f>ROUND(INDEX(Output!$B$2:$W$25, COLUMN(E23)-COLUMN($A$2)+1, ROW(E23)-1), 0)</f>
        <v>1977</v>
      </c>
      <c r="G23" s="31">
        <f>ROUND(INDEX(Output!$B$2:$W$25, COLUMN(F23)-COLUMN($A$2)+1, ROW(F23)-1), 0)</f>
        <v>1740</v>
      </c>
      <c r="H23" s="31">
        <f>ROUND(INDEX(Output!$B$2:$W$25, COLUMN(G23)-COLUMN($A$2)+1, ROW(G23)-1), 0)</f>
        <v>1350</v>
      </c>
      <c r="I23" s="31">
        <f>ROUND(INDEX(Output!$B$2:$W$25, COLUMN(H23)-COLUMN($A$2)+1, ROW(H23)-1), 0)</f>
        <v>981</v>
      </c>
      <c r="J23" s="31">
        <f>ROUND(INDEX(Output!$B$2:$W$25, COLUMN(I23)-COLUMN($A$2)+1, ROW(I23)-1), 0)</f>
        <v>663</v>
      </c>
      <c r="K23" s="31">
        <f>ROUND(INDEX(Output!$B$2:$W$25, COLUMN(J23)-COLUMN($A$2)+1, ROW(J23)-1), 0)</f>
        <v>390</v>
      </c>
      <c r="L23" s="31">
        <f>ROUND(INDEX(Output!$B$2:$W$25, COLUMN(K23)-COLUMN($A$2)+1, ROW(K23)-1), 0)</f>
        <v>290</v>
      </c>
      <c r="M23" s="31">
        <f>ROUND(INDEX(Output!$B$2:$W$25, COLUMN(L23)-COLUMN($A$2)+1, ROW(L23)-1), 0)</f>
        <v>334</v>
      </c>
      <c r="N23" s="31">
        <f>ROUND(INDEX(Output!$B$2:$W$25, COLUMN(M23)-COLUMN($A$2)+1, ROW(M23)-1), 0)</f>
        <v>458</v>
      </c>
      <c r="O23" s="31">
        <f>ROUND(INDEX(Output!$B$2:$W$25, COLUMN(N23)-COLUMN($A$2)+1, ROW(N23)-1), 0)</f>
        <v>696</v>
      </c>
      <c r="P23" s="31">
        <f>ROUND(INDEX(Output!$B$2:$W$25, COLUMN(O23)-COLUMN($A$2)+1, ROW(O23)-1), 0)</f>
        <v>985</v>
      </c>
      <c r="Q23" s="31">
        <f>ROUND(INDEX(Output!$B$2:$W$25, COLUMN(P23)-COLUMN($A$2)+1, ROW(P23)-1), 0)</f>
        <v>1382</v>
      </c>
      <c r="R23" s="31">
        <f>ROUND(INDEX(Output!$B$2:$W$25, COLUMN(Q23)-COLUMN($A$2)+1, ROW(Q23)-1), 0)</f>
        <v>1836</v>
      </c>
      <c r="S23" s="31">
        <f>ROUND(INDEX(Output!$B$2:$W$25, COLUMN(R23)-COLUMN($A$2)+1, ROW(R23)-1), 0)</f>
        <v>2226</v>
      </c>
      <c r="T23" s="31">
        <f>ROUND(INDEX(Output!$B$2:$W$25, COLUMN(S23)-COLUMN($A$2)+1, ROW(S23)-1), 0)</f>
        <v>2516</v>
      </c>
      <c r="U23" s="31">
        <f>ROUND(INDEX(Output!$B$2:$W$25, COLUMN(T23)-COLUMN($A$2)+1, ROW(T23)-1), 0)</f>
        <v>2743</v>
      </c>
      <c r="V23" s="31">
        <f>ROUND(INDEX(Output!$B$2:$W$25, COLUMN(U23)-COLUMN($A$2)+1, ROW(U23)-1), 0)</f>
        <v>2813</v>
      </c>
      <c r="W23" s="31">
        <f>ROUND(INDEX(Output!$B$2:$W$25, COLUMN(V23)-COLUMN($A$2)+1, ROW(V23)-1), 0)</f>
        <v>2893</v>
      </c>
      <c r="X23" s="31">
        <f>ROUND(INDEX(Output!$B$2:$W$25, COLUMN(W23)-COLUMN($A$2)+1, ROW(W23)-1), 0)</f>
        <v>2915</v>
      </c>
      <c r="Y23" s="31">
        <f>ROUND(INDEX(Output!$B$2:$W$25, COLUMN(X23)-COLUMN($A$2)+1, ROW(X23)-1), 0)</f>
        <v>2825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Jul_Profiles!B2*INDEX(Jul_Profiles!$AA$2:$AA$23, MATCH(Jul_Profiles!B$1,Jul_Profiles!$Z$2:$Z$23, 0))</f>
        <v>203.67664100000002</v>
      </c>
      <c r="C2" s="32">
        <f>Jul_Profiles!C2*INDEX(Jul_Profiles!$AA$2:$AA$23, MATCH(Jul_Profiles!C$1,Jul_Profiles!$Z$2:$Z$23, 0))</f>
        <v>419.86848500000008</v>
      </c>
      <c r="D2" s="32">
        <f>Jul_Profiles!D2*INDEX(Jul_Profiles!$AA$2:$AA$23, MATCH(Jul_Profiles!D$1,Jul_Profiles!$Z$2:$Z$23, 0))</f>
        <v>17109.850000000002</v>
      </c>
      <c r="E2" s="32">
        <f>Jul_Profiles!E2*INDEX(Jul_Profiles!$AA$2:$AA$23, MATCH(Jul_Profiles!E$1,Jul_Profiles!$Z$2:$Z$23, 0))</f>
        <v>0</v>
      </c>
      <c r="F2" s="32">
        <f>Jul_Profiles!F2*INDEX(Jul_Profiles!$AA$2:$AA$23, MATCH(Jul_Profiles!F$1,Jul_Profiles!$Z$2:$Z$23, 0))</f>
        <v>1875.4489940000001</v>
      </c>
      <c r="G2" s="32">
        <f>Jul_Profiles!G2*INDEX(Jul_Profiles!$AA$2:$AA$23, MATCH(Jul_Profiles!G$1,Jul_Profiles!$Z$2:$Z$23, 0))</f>
        <v>8024.8600000000033</v>
      </c>
      <c r="H2" s="32">
        <f>Jul_Profiles!H2*INDEX(Jul_Profiles!$AA$2:$AA$23, MATCH(Jul_Profiles!H$1,Jul_Profiles!$Z$2:$Z$23, 0))</f>
        <v>0</v>
      </c>
      <c r="I2" s="32">
        <f>Jul_Profiles!I2*INDEX(Jul_Profiles!$AA$2:$AA$23, MATCH(Jul_Profiles!I$1,Jul_Profiles!$Z$2:$Z$23, 0))</f>
        <v>254.7</v>
      </c>
      <c r="J2" s="32">
        <f>Jul_Profiles!J2*INDEX(Jul_Profiles!$AA$2:$AA$23, MATCH(Jul_Profiles!J$1,Jul_Profiles!$Z$2:$Z$23, 0))</f>
        <v>1301.7887569999996</v>
      </c>
      <c r="K2" s="32">
        <f>Jul_Profiles!K2*INDEX(Jul_Profiles!$AA$2:$AA$23, MATCH(Jul_Profiles!K$1,Jul_Profiles!$Z$2:$Z$23, 0))</f>
        <v>3313.0494999999996</v>
      </c>
      <c r="L2" s="32">
        <f>Jul_Profiles!L2*INDEX(Jul_Profiles!$AA$2:$AA$23, MATCH(Jul_Profiles!L$1,Jul_Profiles!$Z$2:$Z$23, 0))</f>
        <v>2500</v>
      </c>
      <c r="M2" s="32">
        <f>Jul_Profiles!M2*INDEX(Jul_Profiles!$AA$2:$AA$23, MATCH(Jul_Profiles!M$1,Jul_Profiles!$Z$2:$Z$23, 0))</f>
        <v>2280</v>
      </c>
      <c r="N2" s="32">
        <f>Jul_Profiles!N2*INDEX(Jul_Profiles!$AA$2:$AA$23, MATCH(Jul_Profiles!N$1,Jul_Profiles!$Z$2:$Z$23, 0))</f>
        <v>1458.44</v>
      </c>
      <c r="O2" s="32">
        <f>Jul_Profiles!O2*INDEX(Jul_Profiles!$AA$2:$AA$23, MATCH(Jul_Profiles!O$1,Jul_Profiles!$Z$2:$Z$23, 0))</f>
        <v>13852.8</v>
      </c>
      <c r="P2" s="32">
        <f>Jul_Profiles!P2*INDEX(Jul_Profiles!$AA$2:$AA$23, MATCH(Jul_Profiles!P$1,Jul_Profiles!$Z$2:$Z$23, 0))</f>
        <v>0</v>
      </c>
      <c r="Q2" s="32">
        <f>Jul_Profiles!Q2*INDEX(Jul_Profiles!$AA$2:$AA$23, MATCH(Jul_Profiles!Q$1,Jul_Profiles!$Z$2:$Z$23, 0))</f>
        <v>1.6811773897645346E-2</v>
      </c>
      <c r="R2" s="32">
        <f>Jul_Profiles!R2*INDEX(Jul_Profiles!$AA$2:$AA$23, MATCH(Jul_Profiles!R$1,Jul_Profiles!$Z$2:$Z$23, 0))</f>
        <v>0</v>
      </c>
      <c r="S2" s="32">
        <f>Jul_Profiles!S2*INDEX(Jul_Profiles!$AA$2:$AA$23, MATCH(Jul_Profiles!S$1,Jul_Profiles!$Z$2:$Z$23, 0))</f>
        <v>0</v>
      </c>
      <c r="T2" s="32">
        <f>Jul_Profiles!T2*INDEX(Jul_Profiles!$AA$2:$AA$23, MATCH(Jul_Profiles!T$1,Jul_Profiles!$Z$2:$Z$23, 0))</f>
        <v>0</v>
      </c>
      <c r="U2" s="32">
        <f>Jul_Profiles!U2*INDEX(Jul_Profiles!$AA$2:$AA$23, MATCH(Jul_Profiles!U$1,Jul_Profiles!$Z$2:$Z$23, 0))</f>
        <v>0</v>
      </c>
      <c r="V2" s="32">
        <f>Jul_Profiles!V2*INDEX(Jul_Profiles!$AA$2:$AA$23, MATCH(Jul_Profiles!V$1,Jul_Profiles!$Z$2:$Z$23, 0))</f>
        <v>1188.0472033308999</v>
      </c>
      <c r="W2" s="32">
        <f>Jul_Profiles!W2*INDEX(Jul_Profiles!$AA$2:$AA$23, MATCH(Jul_Profiles!W$1,Jul_Profiles!$Z$2:$Z$23, 0))</f>
        <v>2728.809527593738</v>
      </c>
      <c r="X2" s="33">
        <f t="shared" ref="X2:X25" si="0">SUM(B2:W2)</f>
        <v>56511.355919698544</v>
      </c>
    </row>
    <row r="3" spans="1:24">
      <c r="A3" s="27">
        <v>2</v>
      </c>
      <c r="B3" s="32">
        <f>Jul_Profiles!B3*INDEX(Jul_Profiles!$AA$2:$AA$23, MATCH(Jul_Profiles!B$1,Jul_Profiles!$Z$2:$Z$23, 0))</f>
        <v>203.67664100000002</v>
      </c>
      <c r="C3" s="32">
        <f>Jul_Profiles!C3*INDEX(Jul_Profiles!$AA$2:$AA$23, MATCH(Jul_Profiles!C$1,Jul_Profiles!$Z$2:$Z$23, 0))</f>
        <v>419.86848500000008</v>
      </c>
      <c r="D3" s="32">
        <f>Jul_Profiles!D3*INDEX(Jul_Profiles!$AA$2:$AA$23, MATCH(Jul_Profiles!D$1,Jul_Profiles!$Z$2:$Z$23, 0))</f>
        <v>17109.850000000002</v>
      </c>
      <c r="E3" s="32">
        <f>Jul_Profiles!E3*INDEX(Jul_Profiles!$AA$2:$AA$23, MATCH(Jul_Profiles!E$1,Jul_Profiles!$Z$2:$Z$23, 0))</f>
        <v>0</v>
      </c>
      <c r="F3" s="32">
        <f>Jul_Profiles!F3*INDEX(Jul_Profiles!$AA$2:$AA$23, MATCH(Jul_Profiles!F$1,Jul_Profiles!$Z$2:$Z$23, 0))</f>
        <v>1875.4489940000001</v>
      </c>
      <c r="G3" s="32">
        <f>Jul_Profiles!G3*INDEX(Jul_Profiles!$AA$2:$AA$23, MATCH(Jul_Profiles!G$1,Jul_Profiles!$Z$2:$Z$23, 0))</f>
        <v>8024.8600000000033</v>
      </c>
      <c r="H3" s="32">
        <f>Jul_Profiles!H3*INDEX(Jul_Profiles!$AA$2:$AA$23, MATCH(Jul_Profiles!H$1,Jul_Profiles!$Z$2:$Z$23, 0))</f>
        <v>0</v>
      </c>
      <c r="I3" s="32">
        <f>Jul_Profiles!I3*INDEX(Jul_Profiles!$AA$2:$AA$23, MATCH(Jul_Profiles!I$1,Jul_Profiles!$Z$2:$Z$23, 0))</f>
        <v>254.7</v>
      </c>
      <c r="J3" s="32">
        <f>Jul_Profiles!J3*INDEX(Jul_Profiles!$AA$2:$AA$23, MATCH(Jul_Profiles!J$1,Jul_Profiles!$Z$2:$Z$23, 0))</f>
        <v>1301.7887569999996</v>
      </c>
      <c r="K3" s="32">
        <f>Jul_Profiles!K3*INDEX(Jul_Profiles!$AA$2:$AA$23, MATCH(Jul_Profiles!K$1,Jul_Profiles!$Z$2:$Z$23, 0))</f>
        <v>3313.0494999999996</v>
      </c>
      <c r="L3" s="32">
        <f>Jul_Profiles!L3*INDEX(Jul_Profiles!$AA$2:$AA$23, MATCH(Jul_Profiles!L$1,Jul_Profiles!$Z$2:$Z$23, 0))</f>
        <v>2500</v>
      </c>
      <c r="M3" s="32">
        <f>Jul_Profiles!M3*INDEX(Jul_Profiles!$AA$2:$AA$23, MATCH(Jul_Profiles!M$1,Jul_Profiles!$Z$2:$Z$23, 0))</f>
        <v>2280</v>
      </c>
      <c r="N3" s="32">
        <f>Jul_Profiles!N3*INDEX(Jul_Profiles!$AA$2:$AA$23, MATCH(Jul_Profiles!N$1,Jul_Profiles!$Z$2:$Z$23, 0))</f>
        <v>1458.44</v>
      </c>
      <c r="O3" s="32">
        <f>Jul_Profiles!O3*INDEX(Jul_Profiles!$AA$2:$AA$23, MATCH(Jul_Profiles!O$1,Jul_Profiles!$Z$2:$Z$23, 0))</f>
        <v>13852.8</v>
      </c>
      <c r="P3" s="32">
        <f>Jul_Profiles!P3*INDEX(Jul_Profiles!$AA$2:$AA$23, MATCH(Jul_Profiles!P$1,Jul_Profiles!$Z$2:$Z$23, 0))</f>
        <v>0</v>
      </c>
      <c r="Q3" s="32">
        <f>Jul_Profiles!Q3*INDEX(Jul_Profiles!$AA$2:$AA$23, MATCH(Jul_Profiles!Q$1,Jul_Profiles!$Z$2:$Z$23, 0))</f>
        <v>8.3083543936678696E-3</v>
      </c>
      <c r="R3" s="32">
        <f>Jul_Profiles!R3*INDEX(Jul_Profiles!$AA$2:$AA$23, MATCH(Jul_Profiles!R$1,Jul_Profiles!$Z$2:$Z$23, 0))</f>
        <v>0</v>
      </c>
      <c r="S3" s="32">
        <f>Jul_Profiles!S3*INDEX(Jul_Profiles!$AA$2:$AA$23, MATCH(Jul_Profiles!S$1,Jul_Profiles!$Z$2:$Z$23, 0))</f>
        <v>0</v>
      </c>
      <c r="T3" s="32">
        <f>Jul_Profiles!T3*INDEX(Jul_Profiles!$AA$2:$AA$23, MATCH(Jul_Profiles!T$1,Jul_Profiles!$Z$2:$Z$23, 0))</f>
        <v>0</v>
      </c>
      <c r="U3" s="32">
        <f>Jul_Profiles!U3*INDEX(Jul_Profiles!$AA$2:$AA$23, MATCH(Jul_Profiles!U$1,Jul_Profiles!$Z$2:$Z$23, 0))</f>
        <v>0</v>
      </c>
      <c r="V3" s="32">
        <f>Jul_Profiles!V3*INDEX(Jul_Profiles!$AA$2:$AA$23, MATCH(Jul_Profiles!V$1,Jul_Profiles!$Z$2:$Z$23, 0))</f>
        <v>1150.050658629762</v>
      </c>
      <c r="W3" s="32">
        <f>Jul_Profiles!W3*INDEX(Jul_Profiles!$AA$2:$AA$23, MATCH(Jul_Profiles!W$1,Jul_Profiles!$Z$2:$Z$23, 0))</f>
        <v>2659.0340954891453</v>
      </c>
      <c r="X3" s="33">
        <f t="shared" si="0"/>
        <v>56403.575439473309</v>
      </c>
    </row>
    <row r="4" spans="1:24">
      <c r="A4" s="27">
        <v>3</v>
      </c>
      <c r="B4" s="32">
        <f>Jul_Profiles!B4*INDEX(Jul_Profiles!$AA$2:$AA$23, MATCH(Jul_Profiles!B$1,Jul_Profiles!$Z$2:$Z$23, 0))</f>
        <v>203.67664100000002</v>
      </c>
      <c r="C4" s="32">
        <f>Jul_Profiles!C4*INDEX(Jul_Profiles!$AA$2:$AA$23, MATCH(Jul_Profiles!C$1,Jul_Profiles!$Z$2:$Z$23, 0))</f>
        <v>419.86848500000008</v>
      </c>
      <c r="D4" s="32">
        <f>Jul_Profiles!D4*INDEX(Jul_Profiles!$AA$2:$AA$23, MATCH(Jul_Profiles!D$1,Jul_Profiles!$Z$2:$Z$23, 0))</f>
        <v>17109.850000000002</v>
      </c>
      <c r="E4" s="32">
        <f>Jul_Profiles!E4*INDEX(Jul_Profiles!$AA$2:$AA$23, MATCH(Jul_Profiles!E$1,Jul_Profiles!$Z$2:$Z$23, 0))</f>
        <v>0</v>
      </c>
      <c r="F4" s="32">
        <f>Jul_Profiles!F4*INDEX(Jul_Profiles!$AA$2:$AA$23, MATCH(Jul_Profiles!F$1,Jul_Profiles!$Z$2:$Z$23, 0))</f>
        <v>1875.4489940000001</v>
      </c>
      <c r="G4" s="32">
        <f>Jul_Profiles!G4*INDEX(Jul_Profiles!$AA$2:$AA$23, MATCH(Jul_Profiles!G$1,Jul_Profiles!$Z$2:$Z$23, 0))</f>
        <v>8024.8600000000033</v>
      </c>
      <c r="H4" s="32">
        <f>Jul_Profiles!H4*INDEX(Jul_Profiles!$AA$2:$AA$23, MATCH(Jul_Profiles!H$1,Jul_Profiles!$Z$2:$Z$23, 0))</f>
        <v>0</v>
      </c>
      <c r="I4" s="32">
        <f>Jul_Profiles!I4*INDEX(Jul_Profiles!$AA$2:$AA$23, MATCH(Jul_Profiles!I$1,Jul_Profiles!$Z$2:$Z$23, 0))</f>
        <v>254.7</v>
      </c>
      <c r="J4" s="32">
        <f>Jul_Profiles!J4*INDEX(Jul_Profiles!$AA$2:$AA$23, MATCH(Jul_Profiles!J$1,Jul_Profiles!$Z$2:$Z$23, 0))</f>
        <v>1301.7887569999996</v>
      </c>
      <c r="K4" s="32">
        <f>Jul_Profiles!K4*INDEX(Jul_Profiles!$AA$2:$AA$23, MATCH(Jul_Profiles!K$1,Jul_Profiles!$Z$2:$Z$23, 0))</f>
        <v>3313.0494999999996</v>
      </c>
      <c r="L4" s="32">
        <f>Jul_Profiles!L4*INDEX(Jul_Profiles!$AA$2:$AA$23, MATCH(Jul_Profiles!L$1,Jul_Profiles!$Z$2:$Z$23, 0))</f>
        <v>2500</v>
      </c>
      <c r="M4" s="32">
        <f>Jul_Profiles!M4*INDEX(Jul_Profiles!$AA$2:$AA$23, MATCH(Jul_Profiles!M$1,Jul_Profiles!$Z$2:$Z$23, 0))</f>
        <v>2280</v>
      </c>
      <c r="N4" s="32">
        <f>Jul_Profiles!N4*INDEX(Jul_Profiles!$AA$2:$AA$23, MATCH(Jul_Profiles!N$1,Jul_Profiles!$Z$2:$Z$23, 0))</f>
        <v>1458.44</v>
      </c>
      <c r="O4" s="32">
        <f>Jul_Profiles!O4*INDEX(Jul_Profiles!$AA$2:$AA$23, MATCH(Jul_Profiles!O$1,Jul_Profiles!$Z$2:$Z$23, 0))</f>
        <v>13852.8</v>
      </c>
      <c r="P4" s="32">
        <f>Jul_Profiles!P4*INDEX(Jul_Profiles!$AA$2:$AA$23, MATCH(Jul_Profiles!P$1,Jul_Profiles!$Z$2:$Z$23, 0))</f>
        <v>0</v>
      </c>
      <c r="Q4" s="32">
        <f>Jul_Profiles!Q4*INDEX(Jul_Profiles!$AA$2:$AA$23, MATCH(Jul_Profiles!Q$1,Jul_Profiles!$Z$2:$Z$23, 0))</f>
        <v>2.7168687560908331E-3</v>
      </c>
      <c r="R4" s="32">
        <f>Jul_Profiles!R4*INDEX(Jul_Profiles!$AA$2:$AA$23, MATCH(Jul_Profiles!R$1,Jul_Profiles!$Z$2:$Z$23, 0))</f>
        <v>0</v>
      </c>
      <c r="S4" s="32">
        <f>Jul_Profiles!S4*INDEX(Jul_Profiles!$AA$2:$AA$23, MATCH(Jul_Profiles!S$1,Jul_Profiles!$Z$2:$Z$23, 0))</f>
        <v>0</v>
      </c>
      <c r="T4" s="32">
        <f>Jul_Profiles!T4*INDEX(Jul_Profiles!$AA$2:$AA$23, MATCH(Jul_Profiles!T$1,Jul_Profiles!$Z$2:$Z$23, 0))</f>
        <v>0</v>
      </c>
      <c r="U4" s="32">
        <f>Jul_Profiles!U4*INDEX(Jul_Profiles!$AA$2:$AA$23, MATCH(Jul_Profiles!U$1,Jul_Profiles!$Z$2:$Z$23, 0))</f>
        <v>0</v>
      </c>
      <c r="V4" s="32">
        <f>Jul_Profiles!V4*INDEX(Jul_Profiles!$AA$2:$AA$23, MATCH(Jul_Profiles!V$1,Jul_Profiles!$Z$2:$Z$23, 0))</f>
        <v>1085.8772493914623</v>
      </c>
      <c r="W4" s="32">
        <f>Jul_Profiles!W4*INDEX(Jul_Profiles!$AA$2:$AA$23, MATCH(Jul_Profiles!W$1,Jul_Profiles!$Z$2:$Z$23, 0))</f>
        <v>2516.6484525127039</v>
      </c>
      <c r="X4" s="33">
        <f t="shared" si="0"/>
        <v>56197.010795772934</v>
      </c>
    </row>
    <row r="5" spans="1:24">
      <c r="A5" s="27">
        <v>4</v>
      </c>
      <c r="B5" s="32">
        <f>Jul_Profiles!B5*INDEX(Jul_Profiles!$AA$2:$AA$23, MATCH(Jul_Profiles!B$1,Jul_Profiles!$Z$2:$Z$23, 0))</f>
        <v>203.67664100000002</v>
      </c>
      <c r="C5" s="32">
        <f>Jul_Profiles!C5*INDEX(Jul_Profiles!$AA$2:$AA$23, MATCH(Jul_Profiles!C$1,Jul_Profiles!$Z$2:$Z$23, 0))</f>
        <v>419.86848500000008</v>
      </c>
      <c r="D5" s="32">
        <f>Jul_Profiles!D5*INDEX(Jul_Profiles!$AA$2:$AA$23, MATCH(Jul_Profiles!D$1,Jul_Profiles!$Z$2:$Z$23, 0))</f>
        <v>17109.850000000002</v>
      </c>
      <c r="E5" s="32">
        <f>Jul_Profiles!E5*INDEX(Jul_Profiles!$AA$2:$AA$23, MATCH(Jul_Profiles!E$1,Jul_Profiles!$Z$2:$Z$23, 0))</f>
        <v>0</v>
      </c>
      <c r="F5" s="32">
        <f>Jul_Profiles!F5*INDEX(Jul_Profiles!$AA$2:$AA$23, MATCH(Jul_Profiles!F$1,Jul_Profiles!$Z$2:$Z$23, 0))</f>
        <v>1875.4489940000001</v>
      </c>
      <c r="G5" s="32">
        <f>Jul_Profiles!G5*INDEX(Jul_Profiles!$AA$2:$AA$23, MATCH(Jul_Profiles!G$1,Jul_Profiles!$Z$2:$Z$23, 0))</f>
        <v>8024.8600000000033</v>
      </c>
      <c r="H5" s="32">
        <f>Jul_Profiles!H5*INDEX(Jul_Profiles!$AA$2:$AA$23, MATCH(Jul_Profiles!H$1,Jul_Profiles!$Z$2:$Z$23, 0))</f>
        <v>0</v>
      </c>
      <c r="I5" s="32">
        <f>Jul_Profiles!I5*INDEX(Jul_Profiles!$AA$2:$AA$23, MATCH(Jul_Profiles!I$1,Jul_Profiles!$Z$2:$Z$23, 0))</f>
        <v>254.7</v>
      </c>
      <c r="J5" s="32">
        <f>Jul_Profiles!J5*INDEX(Jul_Profiles!$AA$2:$AA$23, MATCH(Jul_Profiles!J$1,Jul_Profiles!$Z$2:$Z$23, 0))</f>
        <v>1301.7887569999996</v>
      </c>
      <c r="K5" s="32">
        <f>Jul_Profiles!K5*INDEX(Jul_Profiles!$AA$2:$AA$23, MATCH(Jul_Profiles!K$1,Jul_Profiles!$Z$2:$Z$23, 0))</f>
        <v>3313.0494999999996</v>
      </c>
      <c r="L5" s="32">
        <f>Jul_Profiles!L5*INDEX(Jul_Profiles!$AA$2:$AA$23, MATCH(Jul_Profiles!L$1,Jul_Profiles!$Z$2:$Z$23, 0))</f>
        <v>2500</v>
      </c>
      <c r="M5" s="32">
        <f>Jul_Profiles!M5*INDEX(Jul_Profiles!$AA$2:$AA$23, MATCH(Jul_Profiles!M$1,Jul_Profiles!$Z$2:$Z$23, 0))</f>
        <v>2280</v>
      </c>
      <c r="N5" s="32">
        <f>Jul_Profiles!N5*INDEX(Jul_Profiles!$AA$2:$AA$23, MATCH(Jul_Profiles!N$1,Jul_Profiles!$Z$2:$Z$23, 0))</f>
        <v>1458.44</v>
      </c>
      <c r="O5" s="32">
        <f>Jul_Profiles!O5*INDEX(Jul_Profiles!$AA$2:$AA$23, MATCH(Jul_Profiles!O$1,Jul_Profiles!$Z$2:$Z$23, 0))</f>
        <v>13852.8</v>
      </c>
      <c r="P5" s="32">
        <f>Jul_Profiles!P5*INDEX(Jul_Profiles!$AA$2:$AA$23, MATCH(Jul_Profiles!P$1,Jul_Profiles!$Z$2:$Z$23, 0))</f>
        <v>0</v>
      </c>
      <c r="Q5" s="32">
        <f>Jul_Profiles!Q5*INDEX(Jul_Profiles!$AA$2:$AA$23, MATCH(Jul_Profiles!Q$1,Jul_Profiles!$Z$2:$Z$23, 0))</f>
        <v>1.0520902835393173E-3</v>
      </c>
      <c r="R5" s="32">
        <f>Jul_Profiles!R5*INDEX(Jul_Profiles!$AA$2:$AA$23, MATCH(Jul_Profiles!R$1,Jul_Profiles!$Z$2:$Z$23, 0))</f>
        <v>0</v>
      </c>
      <c r="S5" s="32">
        <f>Jul_Profiles!S5*INDEX(Jul_Profiles!$AA$2:$AA$23, MATCH(Jul_Profiles!S$1,Jul_Profiles!$Z$2:$Z$23, 0))</f>
        <v>0</v>
      </c>
      <c r="T5" s="32">
        <f>Jul_Profiles!T5*INDEX(Jul_Profiles!$AA$2:$AA$23, MATCH(Jul_Profiles!T$1,Jul_Profiles!$Z$2:$Z$23, 0))</f>
        <v>0</v>
      </c>
      <c r="U5" s="32">
        <f>Jul_Profiles!U5*INDEX(Jul_Profiles!$AA$2:$AA$23, MATCH(Jul_Profiles!U$1,Jul_Profiles!$Z$2:$Z$23, 0))</f>
        <v>0</v>
      </c>
      <c r="V5" s="32">
        <f>Jul_Profiles!V5*INDEX(Jul_Profiles!$AA$2:$AA$23, MATCH(Jul_Profiles!V$1,Jul_Profiles!$Z$2:$Z$23, 0))</f>
        <v>1037.1012516738383</v>
      </c>
      <c r="W5" s="32">
        <f>Jul_Profiles!W5*INDEX(Jul_Profiles!$AA$2:$AA$23, MATCH(Jul_Profiles!W$1,Jul_Profiles!$Z$2:$Z$23, 0))</f>
        <v>2167.4292196534884</v>
      </c>
      <c r="X5" s="33">
        <f t="shared" si="0"/>
        <v>55799.013900417624</v>
      </c>
    </row>
    <row r="6" spans="1:24">
      <c r="A6" s="27">
        <v>5</v>
      </c>
      <c r="B6" s="32">
        <f>Jul_Profiles!B6*INDEX(Jul_Profiles!$AA$2:$AA$23, MATCH(Jul_Profiles!B$1,Jul_Profiles!$Z$2:$Z$23, 0))</f>
        <v>203.67664100000002</v>
      </c>
      <c r="C6" s="32">
        <f>Jul_Profiles!C6*INDEX(Jul_Profiles!$AA$2:$AA$23, MATCH(Jul_Profiles!C$1,Jul_Profiles!$Z$2:$Z$23, 0))</f>
        <v>419.86848500000008</v>
      </c>
      <c r="D6" s="32">
        <f>Jul_Profiles!D6*INDEX(Jul_Profiles!$AA$2:$AA$23, MATCH(Jul_Profiles!D$1,Jul_Profiles!$Z$2:$Z$23, 0))</f>
        <v>17109.850000000002</v>
      </c>
      <c r="E6" s="32">
        <f>Jul_Profiles!E6*INDEX(Jul_Profiles!$AA$2:$AA$23, MATCH(Jul_Profiles!E$1,Jul_Profiles!$Z$2:$Z$23, 0))</f>
        <v>0</v>
      </c>
      <c r="F6" s="32">
        <f>Jul_Profiles!F6*INDEX(Jul_Profiles!$AA$2:$AA$23, MATCH(Jul_Profiles!F$1,Jul_Profiles!$Z$2:$Z$23, 0))</f>
        <v>1875.4489940000001</v>
      </c>
      <c r="G6" s="32">
        <f>Jul_Profiles!G6*INDEX(Jul_Profiles!$AA$2:$AA$23, MATCH(Jul_Profiles!G$1,Jul_Profiles!$Z$2:$Z$23, 0))</f>
        <v>8024.8600000000033</v>
      </c>
      <c r="H6" s="32">
        <f>Jul_Profiles!H6*INDEX(Jul_Profiles!$AA$2:$AA$23, MATCH(Jul_Profiles!H$1,Jul_Profiles!$Z$2:$Z$23, 0))</f>
        <v>0</v>
      </c>
      <c r="I6" s="32">
        <f>Jul_Profiles!I6*INDEX(Jul_Profiles!$AA$2:$AA$23, MATCH(Jul_Profiles!I$1,Jul_Profiles!$Z$2:$Z$23, 0))</f>
        <v>254.7</v>
      </c>
      <c r="J6" s="32">
        <f>Jul_Profiles!J6*INDEX(Jul_Profiles!$AA$2:$AA$23, MATCH(Jul_Profiles!J$1,Jul_Profiles!$Z$2:$Z$23, 0))</f>
        <v>1301.7887569999996</v>
      </c>
      <c r="K6" s="32">
        <f>Jul_Profiles!K6*INDEX(Jul_Profiles!$AA$2:$AA$23, MATCH(Jul_Profiles!K$1,Jul_Profiles!$Z$2:$Z$23, 0))</f>
        <v>3313.0494999999996</v>
      </c>
      <c r="L6" s="32">
        <f>Jul_Profiles!L6*INDEX(Jul_Profiles!$AA$2:$AA$23, MATCH(Jul_Profiles!L$1,Jul_Profiles!$Z$2:$Z$23, 0))</f>
        <v>2500</v>
      </c>
      <c r="M6" s="32">
        <f>Jul_Profiles!M6*INDEX(Jul_Profiles!$AA$2:$AA$23, MATCH(Jul_Profiles!M$1,Jul_Profiles!$Z$2:$Z$23, 0))</f>
        <v>2280</v>
      </c>
      <c r="N6" s="32">
        <f>Jul_Profiles!N6*INDEX(Jul_Profiles!$AA$2:$AA$23, MATCH(Jul_Profiles!N$1,Jul_Profiles!$Z$2:$Z$23, 0))</f>
        <v>1458.44</v>
      </c>
      <c r="O6" s="32">
        <f>Jul_Profiles!O6*INDEX(Jul_Profiles!$AA$2:$AA$23, MATCH(Jul_Profiles!O$1,Jul_Profiles!$Z$2:$Z$23, 0))</f>
        <v>13852.8</v>
      </c>
      <c r="P6" s="32">
        <f>Jul_Profiles!P6*INDEX(Jul_Profiles!$AA$2:$AA$23, MATCH(Jul_Profiles!P$1,Jul_Profiles!$Z$2:$Z$23, 0))</f>
        <v>0</v>
      </c>
      <c r="Q6" s="32">
        <f>Jul_Profiles!Q6*INDEX(Jul_Profiles!$AA$2:$AA$23, MATCH(Jul_Profiles!Q$1,Jul_Profiles!$Z$2:$Z$23, 0))</f>
        <v>-1.8429694475959892E-3</v>
      </c>
      <c r="R6" s="32">
        <f>Jul_Profiles!R6*INDEX(Jul_Profiles!$AA$2:$AA$23, MATCH(Jul_Profiles!R$1,Jul_Profiles!$Z$2:$Z$23, 0))</f>
        <v>0</v>
      </c>
      <c r="S6" s="32">
        <f>Jul_Profiles!S6*INDEX(Jul_Profiles!$AA$2:$AA$23, MATCH(Jul_Profiles!S$1,Jul_Profiles!$Z$2:$Z$23, 0))</f>
        <v>0</v>
      </c>
      <c r="T6" s="32">
        <f>Jul_Profiles!T6*INDEX(Jul_Profiles!$AA$2:$AA$23, MATCH(Jul_Profiles!T$1,Jul_Profiles!$Z$2:$Z$23, 0))</f>
        <v>0</v>
      </c>
      <c r="U6" s="32">
        <f>Jul_Profiles!U6*INDEX(Jul_Profiles!$AA$2:$AA$23, MATCH(Jul_Profiles!U$1,Jul_Profiles!$Z$2:$Z$23, 0))</f>
        <v>0</v>
      </c>
      <c r="V6" s="32">
        <f>Jul_Profiles!V6*INDEX(Jul_Profiles!$AA$2:$AA$23, MATCH(Jul_Profiles!V$1,Jul_Profiles!$Z$2:$Z$23, 0))</f>
        <v>1013.5410201469455</v>
      </c>
      <c r="W6" s="32">
        <f>Jul_Profiles!W6*INDEX(Jul_Profiles!$AA$2:$AA$23, MATCH(Jul_Profiles!W$1,Jul_Profiles!$Z$2:$Z$23, 0))</f>
        <v>1976.8841464532438</v>
      </c>
      <c r="X6" s="33">
        <f t="shared" si="0"/>
        <v>55584.905700630748</v>
      </c>
    </row>
    <row r="7" spans="1:24">
      <c r="A7" s="27">
        <v>6</v>
      </c>
      <c r="B7" s="32">
        <f>Jul_Profiles!B7*INDEX(Jul_Profiles!$AA$2:$AA$23, MATCH(Jul_Profiles!B$1,Jul_Profiles!$Z$2:$Z$23, 0))</f>
        <v>203.67664100000002</v>
      </c>
      <c r="C7" s="32">
        <f>Jul_Profiles!C7*INDEX(Jul_Profiles!$AA$2:$AA$23, MATCH(Jul_Profiles!C$1,Jul_Profiles!$Z$2:$Z$23, 0))</f>
        <v>419.86848500000008</v>
      </c>
      <c r="D7" s="32">
        <f>Jul_Profiles!D7*INDEX(Jul_Profiles!$AA$2:$AA$23, MATCH(Jul_Profiles!D$1,Jul_Profiles!$Z$2:$Z$23, 0))</f>
        <v>17109.850000000002</v>
      </c>
      <c r="E7" s="32">
        <f>Jul_Profiles!E7*INDEX(Jul_Profiles!$AA$2:$AA$23, MATCH(Jul_Profiles!E$1,Jul_Profiles!$Z$2:$Z$23, 0))</f>
        <v>0</v>
      </c>
      <c r="F7" s="32">
        <f>Jul_Profiles!F7*INDEX(Jul_Profiles!$AA$2:$AA$23, MATCH(Jul_Profiles!F$1,Jul_Profiles!$Z$2:$Z$23, 0))</f>
        <v>1875.4489940000001</v>
      </c>
      <c r="G7" s="32">
        <f>Jul_Profiles!G7*INDEX(Jul_Profiles!$AA$2:$AA$23, MATCH(Jul_Profiles!G$1,Jul_Profiles!$Z$2:$Z$23, 0))</f>
        <v>8024.8600000000033</v>
      </c>
      <c r="H7" s="32">
        <f>Jul_Profiles!H7*INDEX(Jul_Profiles!$AA$2:$AA$23, MATCH(Jul_Profiles!H$1,Jul_Profiles!$Z$2:$Z$23, 0))</f>
        <v>0</v>
      </c>
      <c r="I7" s="32">
        <f>Jul_Profiles!I7*INDEX(Jul_Profiles!$AA$2:$AA$23, MATCH(Jul_Profiles!I$1,Jul_Profiles!$Z$2:$Z$23, 0))</f>
        <v>254.7</v>
      </c>
      <c r="J7" s="32">
        <f>Jul_Profiles!J7*INDEX(Jul_Profiles!$AA$2:$AA$23, MATCH(Jul_Profiles!J$1,Jul_Profiles!$Z$2:$Z$23, 0))</f>
        <v>1301.7887569999996</v>
      </c>
      <c r="K7" s="32">
        <f>Jul_Profiles!K7*INDEX(Jul_Profiles!$AA$2:$AA$23, MATCH(Jul_Profiles!K$1,Jul_Profiles!$Z$2:$Z$23, 0))</f>
        <v>3313.0494999999996</v>
      </c>
      <c r="L7" s="32">
        <f>Jul_Profiles!L7*INDEX(Jul_Profiles!$AA$2:$AA$23, MATCH(Jul_Profiles!L$1,Jul_Profiles!$Z$2:$Z$23, 0))</f>
        <v>2500</v>
      </c>
      <c r="M7" s="32">
        <f>Jul_Profiles!M7*INDEX(Jul_Profiles!$AA$2:$AA$23, MATCH(Jul_Profiles!M$1,Jul_Profiles!$Z$2:$Z$23, 0))</f>
        <v>2280</v>
      </c>
      <c r="N7" s="32">
        <f>Jul_Profiles!N7*INDEX(Jul_Profiles!$AA$2:$AA$23, MATCH(Jul_Profiles!N$1,Jul_Profiles!$Z$2:$Z$23, 0))</f>
        <v>1458.44</v>
      </c>
      <c r="O7" s="32">
        <f>Jul_Profiles!O7*INDEX(Jul_Profiles!$AA$2:$AA$23, MATCH(Jul_Profiles!O$1,Jul_Profiles!$Z$2:$Z$23, 0))</f>
        <v>13852.8</v>
      </c>
      <c r="P7" s="32">
        <f>Jul_Profiles!P7*INDEX(Jul_Profiles!$AA$2:$AA$23, MATCH(Jul_Profiles!P$1,Jul_Profiles!$Z$2:$Z$23, 0))</f>
        <v>0</v>
      </c>
      <c r="Q7" s="32">
        <f>Jul_Profiles!Q7*INDEX(Jul_Profiles!$AA$2:$AA$23, MATCH(Jul_Profiles!Q$1,Jul_Profiles!$Z$2:$Z$23, 0))</f>
        <v>0.6924230442259921</v>
      </c>
      <c r="R7" s="32">
        <f>Jul_Profiles!R7*INDEX(Jul_Profiles!$AA$2:$AA$23, MATCH(Jul_Profiles!R$1,Jul_Profiles!$Z$2:$Z$23, 0))</f>
        <v>0</v>
      </c>
      <c r="S7" s="32">
        <f>Jul_Profiles!S7*INDEX(Jul_Profiles!$AA$2:$AA$23, MATCH(Jul_Profiles!S$1,Jul_Profiles!$Z$2:$Z$23, 0))</f>
        <v>0</v>
      </c>
      <c r="T7" s="32">
        <f>Jul_Profiles!T7*INDEX(Jul_Profiles!$AA$2:$AA$23, MATCH(Jul_Profiles!T$1,Jul_Profiles!$Z$2:$Z$23, 0))</f>
        <v>3.8607393817132483E-2</v>
      </c>
      <c r="U7" s="32">
        <f>Jul_Profiles!U7*INDEX(Jul_Profiles!$AA$2:$AA$23, MATCH(Jul_Profiles!U$1,Jul_Profiles!$Z$2:$Z$23, 0))</f>
        <v>1.1581057357886886</v>
      </c>
      <c r="V7" s="32">
        <f>Jul_Profiles!V7*INDEX(Jul_Profiles!$AA$2:$AA$23, MATCH(Jul_Profiles!V$1,Jul_Profiles!$Z$2:$Z$23, 0))</f>
        <v>935.68426552491655</v>
      </c>
      <c r="W7" s="32">
        <f>Jul_Profiles!W7*INDEX(Jul_Profiles!$AA$2:$AA$23, MATCH(Jul_Profiles!W$1,Jul_Profiles!$Z$2:$Z$23, 0))</f>
        <v>1740.2211381647946</v>
      </c>
      <c r="X7" s="33">
        <f t="shared" si="0"/>
        <v>55272.276916863557</v>
      </c>
    </row>
    <row r="8" spans="1:24">
      <c r="A8" s="27">
        <v>7</v>
      </c>
      <c r="B8" s="32">
        <f>Jul_Profiles!B8*INDEX(Jul_Profiles!$AA$2:$AA$23, MATCH(Jul_Profiles!B$1,Jul_Profiles!$Z$2:$Z$23, 0))</f>
        <v>203.67664100000002</v>
      </c>
      <c r="C8" s="32">
        <f>Jul_Profiles!C8*INDEX(Jul_Profiles!$AA$2:$AA$23, MATCH(Jul_Profiles!C$1,Jul_Profiles!$Z$2:$Z$23, 0))</f>
        <v>419.86848500000008</v>
      </c>
      <c r="D8" s="32">
        <f>Jul_Profiles!D8*INDEX(Jul_Profiles!$AA$2:$AA$23, MATCH(Jul_Profiles!D$1,Jul_Profiles!$Z$2:$Z$23, 0))</f>
        <v>17109.850000000002</v>
      </c>
      <c r="E8" s="32">
        <f>Jul_Profiles!E8*INDEX(Jul_Profiles!$AA$2:$AA$23, MATCH(Jul_Profiles!E$1,Jul_Profiles!$Z$2:$Z$23, 0))</f>
        <v>0</v>
      </c>
      <c r="F8" s="32">
        <f>Jul_Profiles!F8*INDEX(Jul_Profiles!$AA$2:$AA$23, MATCH(Jul_Profiles!F$1,Jul_Profiles!$Z$2:$Z$23, 0))</f>
        <v>1875.4489940000001</v>
      </c>
      <c r="G8" s="32">
        <f>Jul_Profiles!G8*INDEX(Jul_Profiles!$AA$2:$AA$23, MATCH(Jul_Profiles!G$1,Jul_Profiles!$Z$2:$Z$23, 0))</f>
        <v>8024.8600000000033</v>
      </c>
      <c r="H8" s="32">
        <f>Jul_Profiles!H8*INDEX(Jul_Profiles!$AA$2:$AA$23, MATCH(Jul_Profiles!H$1,Jul_Profiles!$Z$2:$Z$23, 0))</f>
        <v>0</v>
      </c>
      <c r="I8" s="32">
        <f>Jul_Profiles!I8*INDEX(Jul_Profiles!$AA$2:$AA$23, MATCH(Jul_Profiles!I$1,Jul_Profiles!$Z$2:$Z$23, 0))</f>
        <v>254.7</v>
      </c>
      <c r="J8" s="32">
        <f>Jul_Profiles!J8*INDEX(Jul_Profiles!$AA$2:$AA$23, MATCH(Jul_Profiles!J$1,Jul_Profiles!$Z$2:$Z$23, 0))</f>
        <v>1301.7887569999996</v>
      </c>
      <c r="K8" s="32">
        <f>Jul_Profiles!K8*INDEX(Jul_Profiles!$AA$2:$AA$23, MATCH(Jul_Profiles!K$1,Jul_Profiles!$Z$2:$Z$23, 0))</f>
        <v>3313.0494999999996</v>
      </c>
      <c r="L8" s="32">
        <f>Jul_Profiles!L8*INDEX(Jul_Profiles!$AA$2:$AA$23, MATCH(Jul_Profiles!L$1,Jul_Profiles!$Z$2:$Z$23, 0))</f>
        <v>2500</v>
      </c>
      <c r="M8" s="32">
        <f>Jul_Profiles!M8*INDEX(Jul_Profiles!$AA$2:$AA$23, MATCH(Jul_Profiles!M$1,Jul_Profiles!$Z$2:$Z$23, 0))</f>
        <v>2280</v>
      </c>
      <c r="N8" s="32">
        <f>Jul_Profiles!N8*INDEX(Jul_Profiles!$AA$2:$AA$23, MATCH(Jul_Profiles!N$1,Jul_Profiles!$Z$2:$Z$23, 0))</f>
        <v>1458.44</v>
      </c>
      <c r="O8" s="32">
        <f>Jul_Profiles!O8*INDEX(Jul_Profiles!$AA$2:$AA$23, MATCH(Jul_Profiles!O$1,Jul_Profiles!$Z$2:$Z$23, 0))</f>
        <v>13852.8</v>
      </c>
      <c r="P8" s="32">
        <f>Jul_Profiles!P8*INDEX(Jul_Profiles!$AA$2:$AA$23, MATCH(Jul_Profiles!P$1,Jul_Profiles!$Z$2:$Z$23, 0))</f>
        <v>82.872188916769346</v>
      </c>
      <c r="Q8" s="32">
        <f>Jul_Profiles!Q8*INDEX(Jul_Profiles!$AA$2:$AA$23, MATCH(Jul_Profiles!Q$1,Jul_Profiles!$Z$2:$Z$23, 0))</f>
        <v>281.16809671084866</v>
      </c>
      <c r="R8" s="32">
        <f>Jul_Profiles!R8*INDEX(Jul_Profiles!$AA$2:$AA$23, MATCH(Jul_Profiles!R$1,Jul_Profiles!$Z$2:$Z$23, 0))</f>
        <v>0</v>
      </c>
      <c r="S8" s="32">
        <f>Jul_Profiles!S8*INDEX(Jul_Profiles!$AA$2:$AA$23, MATCH(Jul_Profiles!S$1,Jul_Profiles!$Z$2:$Z$23, 0))</f>
        <v>0</v>
      </c>
      <c r="T8" s="32">
        <f>Jul_Profiles!T8*INDEX(Jul_Profiles!$AA$2:$AA$23, MATCH(Jul_Profiles!T$1,Jul_Profiles!$Z$2:$Z$23, 0))</f>
        <v>350.443541374738</v>
      </c>
      <c r="U8" s="32">
        <f>Jul_Profiles!U8*INDEX(Jul_Profiles!$AA$2:$AA$23, MATCH(Jul_Profiles!U$1,Jul_Profiles!$Z$2:$Z$23, 0))</f>
        <v>962.01034345311132</v>
      </c>
      <c r="V8" s="32">
        <f>Jul_Profiles!V8*INDEX(Jul_Profiles!$AA$2:$AA$23, MATCH(Jul_Profiles!V$1,Jul_Profiles!$Z$2:$Z$23, 0))</f>
        <v>871.57320903274967</v>
      </c>
      <c r="W8" s="32">
        <f>Jul_Profiles!W8*INDEX(Jul_Profiles!$AA$2:$AA$23, MATCH(Jul_Profiles!W$1,Jul_Profiles!$Z$2:$Z$23, 0))</f>
        <v>1349.6827049702977</v>
      </c>
      <c r="X8" s="33">
        <f t="shared" si="0"/>
        <v>56492.23246145853</v>
      </c>
    </row>
    <row r="9" spans="1:24">
      <c r="A9" s="27">
        <v>8</v>
      </c>
      <c r="B9" s="32">
        <f>Jul_Profiles!B9*INDEX(Jul_Profiles!$AA$2:$AA$23, MATCH(Jul_Profiles!B$1,Jul_Profiles!$Z$2:$Z$23, 0))</f>
        <v>203.67664100000002</v>
      </c>
      <c r="C9" s="32">
        <f>Jul_Profiles!C9*INDEX(Jul_Profiles!$AA$2:$AA$23, MATCH(Jul_Profiles!C$1,Jul_Profiles!$Z$2:$Z$23, 0))</f>
        <v>419.86848500000008</v>
      </c>
      <c r="D9" s="32">
        <f>Jul_Profiles!D9*INDEX(Jul_Profiles!$AA$2:$AA$23, MATCH(Jul_Profiles!D$1,Jul_Profiles!$Z$2:$Z$23, 0))</f>
        <v>17109.850000000002</v>
      </c>
      <c r="E9" s="32">
        <f>Jul_Profiles!E9*INDEX(Jul_Profiles!$AA$2:$AA$23, MATCH(Jul_Profiles!E$1,Jul_Profiles!$Z$2:$Z$23, 0))</f>
        <v>0</v>
      </c>
      <c r="F9" s="32">
        <f>Jul_Profiles!F9*INDEX(Jul_Profiles!$AA$2:$AA$23, MATCH(Jul_Profiles!F$1,Jul_Profiles!$Z$2:$Z$23, 0))</f>
        <v>1875.4489940000001</v>
      </c>
      <c r="G9" s="32">
        <f>Jul_Profiles!G9*INDEX(Jul_Profiles!$AA$2:$AA$23, MATCH(Jul_Profiles!G$1,Jul_Profiles!$Z$2:$Z$23, 0))</f>
        <v>8024.8600000000033</v>
      </c>
      <c r="H9" s="32">
        <f>Jul_Profiles!H9*INDEX(Jul_Profiles!$AA$2:$AA$23, MATCH(Jul_Profiles!H$1,Jul_Profiles!$Z$2:$Z$23, 0))</f>
        <v>0</v>
      </c>
      <c r="I9" s="32">
        <f>Jul_Profiles!I9*INDEX(Jul_Profiles!$AA$2:$AA$23, MATCH(Jul_Profiles!I$1,Jul_Profiles!$Z$2:$Z$23, 0))</f>
        <v>254.7</v>
      </c>
      <c r="J9" s="32">
        <f>Jul_Profiles!J9*INDEX(Jul_Profiles!$AA$2:$AA$23, MATCH(Jul_Profiles!J$1,Jul_Profiles!$Z$2:$Z$23, 0))</f>
        <v>1301.7887569999996</v>
      </c>
      <c r="K9" s="32">
        <f>Jul_Profiles!K9*INDEX(Jul_Profiles!$AA$2:$AA$23, MATCH(Jul_Profiles!K$1,Jul_Profiles!$Z$2:$Z$23, 0))</f>
        <v>3313.0494999999996</v>
      </c>
      <c r="L9" s="32">
        <f>Jul_Profiles!L9*INDEX(Jul_Profiles!$AA$2:$AA$23, MATCH(Jul_Profiles!L$1,Jul_Profiles!$Z$2:$Z$23, 0))</f>
        <v>2500</v>
      </c>
      <c r="M9" s="32">
        <f>Jul_Profiles!M9*INDEX(Jul_Profiles!$AA$2:$AA$23, MATCH(Jul_Profiles!M$1,Jul_Profiles!$Z$2:$Z$23, 0))</f>
        <v>2280</v>
      </c>
      <c r="N9" s="32">
        <f>Jul_Profiles!N9*INDEX(Jul_Profiles!$AA$2:$AA$23, MATCH(Jul_Profiles!N$1,Jul_Profiles!$Z$2:$Z$23, 0))</f>
        <v>1458.44</v>
      </c>
      <c r="O9" s="32">
        <f>Jul_Profiles!O9*INDEX(Jul_Profiles!$AA$2:$AA$23, MATCH(Jul_Profiles!O$1,Jul_Profiles!$Z$2:$Z$23, 0))</f>
        <v>13852.8</v>
      </c>
      <c r="P9" s="32">
        <f>Jul_Profiles!P9*INDEX(Jul_Profiles!$AA$2:$AA$23, MATCH(Jul_Profiles!P$1,Jul_Profiles!$Z$2:$Z$23, 0))</f>
        <v>605.56461550705251</v>
      </c>
      <c r="Q9" s="32">
        <f>Jul_Profiles!Q9*INDEX(Jul_Profiles!$AA$2:$AA$23, MATCH(Jul_Profiles!Q$1,Jul_Profiles!$Z$2:$Z$23, 0))</f>
        <v>1227.589053568496</v>
      </c>
      <c r="R9" s="32">
        <f>Jul_Profiles!R9*INDEX(Jul_Profiles!$AA$2:$AA$23, MATCH(Jul_Profiles!R$1,Jul_Profiles!$Z$2:$Z$23, 0))</f>
        <v>0</v>
      </c>
      <c r="S9" s="32">
        <f>Jul_Profiles!S9*INDEX(Jul_Profiles!$AA$2:$AA$23, MATCH(Jul_Profiles!S$1,Jul_Profiles!$Z$2:$Z$23, 0))</f>
        <v>102.49070863133457</v>
      </c>
      <c r="T9" s="32">
        <f>Jul_Profiles!T9*INDEX(Jul_Profiles!$AA$2:$AA$23, MATCH(Jul_Profiles!T$1,Jul_Profiles!$Z$2:$Z$23, 0))</f>
        <v>2350.6625245547921</v>
      </c>
      <c r="U9" s="32">
        <f>Jul_Profiles!U9*INDEX(Jul_Profiles!$AA$2:$AA$23, MATCH(Jul_Profiles!U$1,Jul_Profiles!$Z$2:$Z$23, 0))</f>
        <v>4791.7226068794525</v>
      </c>
      <c r="V9" s="32">
        <f>Jul_Profiles!V9*INDEX(Jul_Profiles!$AA$2:$AA$23, MATCH(Jul_Profiles!V$1,Jul_Profiles!$Z$2:$Z$23, 0))</f>
        <v>749.52285701805533</v>
      </c>
      <c r="W9" s="32">
        <f>Jul_Profiles!W9*INDEX(Jul_Profiles!$AA$2:$AA$23, MATCH(Jul_Profiles!W$1,Jul_Profiles!$Z$2:$Z$23, 0))</f>
        <v>981.04736133494691</v>
      </c>
      <c r="X9" s="33">
        <f t="shared" si="0"/>
        <v>63403.082104494133</v>
      </c>
    </row>
    <row r="10" spans="1:24">
      <c r="A10" s="27">
        <v>9</v>
      </c>
      <c r="B10" s="32">
        <f>Jul_Profiles!B10*INDEX(Jul_Profiles!$AA$2:$AA$23, MATCH(Jul_Profiles!B$1,Jul_Profiles!$Z$2:$Z$23, 0))</f>
        <v>203.67664100000002</v>
      </c>
      <c r="C10" s="32">
        <f>Jul_Profiles!C10*INDEX(Jul_Profiles!$AA$2:$AA$23, MATCH(Jul_Profiles!C$1,Jul_Profiles!$Z$2:$Z$23, 0))</f>
        <v>419.86848500000008</v>
      </c>
      <c r="D10" s="32">
        <f>Jul_Profiles!D10*INDEX(Jul_Profiles!$AA$2:$AA$23, MATCH(Jul_Profiles!D$1,Jul_Profiles!$Z$2:$Z$23, 0))</f>
        <v>17109.850000000002</v>
      </c>
      <c r="E10" s="32">
        <f>Jul_Profiles!E10*INDEX(Jul_Profiles!$AA$2:$AA$23, MATCH(Jul_Profiles!E$1,Jul_Profiles!$Z$2:$Z$23, 0))</f>
        <v>0</v>
      </c>
      <c r="F10" s="32">
        <f>Jul_Profiles!F10*INDEX(Jul_Profiles!$AA$2:$AA$23, MATCH(Jul_Profiles!F$1,Jul_Profiles!$Z$2:$Z$23, 0))</f>
        <v>1875.4489940000001</v>
      </c>
      <c r="G10" s="32">
        <f>Jul_Profiles!G10*INDEX(Jul_Profiles!$AA$2:$AA$23, MATCH(Jul_Profiles!G$1,Jul_Profiles!$Z$2:$Z$23, 0))</f>
        <v>8024.8600000000033</v>
      </c>
      <c r="H10" s="32">
        <f>Jul_Profiles!H10*INDEX(Jul_Profiles!$AA$2:$AA$23, MATCH(Jul_Profiles!H$1,Jul_Profiles!$Z$2:$Z$23, 0))</f>
        <v>0</v>
      </c>
      <c r="I10" s="32">
        <f>Jul_Profiles!I10*INDEX(Jul_Profiles!$AA$2:$AA$23, MATCH(Jul_Profiles!I$1,Jul_Profiles!$Z$2:$Z$23, 0))</f>
        <v>254.7</v>
      </c>
      <c r="J10" s="32">
        <f>Jul_Profiles!J10*INDEX(Jul_Profiles!$AA$2:$AA$23, MATCH(Jul_Profiles!J$1,Jul_Profiles!$Z$2:$Z$23, 0))</f>
        <v>1301.7887569999996</v>
      </c>
      <c r="K10" s="32">
        <f>Jul_Profiles!K10*INDEX(Jul_Profiles!$AA$2:$AA$23, MATCH(Jul_Profiles!K$1,Jul_Profiles!$Z$2:$Z$23, 0))</f>
        <v>3313.0494999999996</v>
      </c>
      <c r="L10" s="32">
        <f>Jul_Profiles!L10*INDEX(Jul_Profiles!$AA$2:$AA$23, MATCH(Jul_Profiles!L$1,Jul_Profiles!$Z$2:$Z$23, 0))</f>
        <v>2500</v>
      </c>
      <c r="M10" s="32">
        <f>Jul_Profiles!M10*INDEX(Jul_Profiles!$AA$2:$AA$23, MATCH(Jul_Profiles!M$1,Jul_Profiles!$Z$2:$Z$23, 0))</f>
        <v>2280</v>
      </c>
      <c r="N10" s="32">
        <f>Jul_Profiles!N10*INDEX(Jul_Profiles!$AA$2:$AA$23, MATCH(Jul_Profiles!N$1,Jul_Profiles!$Z$2:$Z$23, 0))</f>
        <v>1458.44</v>
      </c>
      <c r="O10" s="32">
        <f>Jul_Profiles!O10*INDEX(Jul_Profiles!$AA$2:$AA$23, MATCH(Jul_Profiles!O$1,Jul_Profiles!$Z$2:$Z$23, 0))</f>
        <v>13852.8</v>
      </c>
      <c r="P10" s="32">
        <f>Jul_Profiles!P10*INDEX(Jul_Profiles!$AA$2:$AA$23, MATCH(Jul_Profiles!P$1,Jul_Profiles!$Z$2:$Z$23, 0))</f>
        <v>1153.3488986028522</v>
      </c>
      <c r="Q10" s="32">
        <f>Jul_Profiles!Q10*INDEX(Jul_Profiles!$AA$2:$AA$23, MATCH(Jul_Profiles!Q$1,Jul_Profiles!$Z$2:$Z$23, 0))</f>
        <v>2223.2901617122752</v>
      </c>
      <c r="R10" s="32">
        <f>Jul_Profiles!R10*INDEX(Jul_Profiles!$AA$2:$AA$23, MATCH(Jul_Profiles!R$1,Jul_Profiles!$Z$2:$Z$23, 0))</f>
        <v>0</v>
      </c>
      <c r="S10" s="32">
        <f>Jul_Profiles!S10*INDEX(Jul_Profiles!$AA$2:$AA$23, MATCH(Jul_Profiles!S$1,Jul_Profiles!$Z$2:$Z$23, 0))</f>
        <v>462.50259469131049</v>
      </c>
      <c r="T10" s="32">
        <f>Jul_Profiles!T10*INDEX(Jul_Profiles!$AA$2:$AA$23, MATCH(Jul_Profiles!T$1,Jul_Profiles!$Z$2:$Z$23, 0))</f>
        <v>3805.0210080661454</v>
      </c>
      <c r="U10" s="32">
        <f>Jul_Profiles!U10*INDEX(Jul_Profiles!$AA$2:$AA$23, MATCH(Jul_Profiles!U$1,Jul_Profiles!$Z$2:$Z$23, 0))</f>
        <v>7556.2567707409817</v>
      </c>
      <c r="V10" s="32">
        <f>Jul_Profiles!V10*INDEX(Jul_Profiles!$AA$2:$AA$23, MATCH(Jul_Profiles!V$1,Jul_Profiles!$Z$2:$Z$23, 0))</f>
        <v>580.48784721530126</v>
      </c>
      <c r="W10" s="32">
        <f>Jul_Profiles!W10*INDEX(Jul_Profiles!$AA$2:$AA$23, MATCH(Jul_Profiles!W$1,Jul_Profiles!$Z$2:$Z$23, 0))</f>
        <v>662.6504067539538</v>
      </c>
      <c r="X10" s="33">
        <f t="shared" si="0"/>
        <v>69038.040064782821</v>
      </c>
    </row>
    <row r="11" spans="1:24">
      <c r="A11" s="27">
        <v>10</v>
      </c>
      <c r="B11" s="32">
        <f>Jul_Profiles!B11*INDEX(Jul_Profiles!$AA$2:$AA$23, MATCH(Jul_Profiles!B$1,Jul_Profiles!$Z$2:$Z$23, 0))</f>
        <v>203.67664100000002</v>
      </c>
      <c r="C11" s="32">
        <f>Jul_Profiles!C11*INDEX(Jul_Profiles!$AA$2:$AA$23, MATCH(Jul_Profiles!C$1,Jul_Profiles!$Z$2:$Z$23, 0))</f>
        <v>419.86848500000008</v>
      </c>
      <c r="D11" s="32">
        <f>Jul_Profiles!D11*INDEX(Jul_Profiles!$AA$2:$AA$23, MATCH(Jul_Profiles!D$1,Jul_Profiles!$Z$2:$Z$23, 0))</f>
        <v>17109.850000000002</v>
      </c>
      <c r="E11" s="32">
        <f>Jul_Profiles!E11*INDEX(Jul_Profiles!$AA$2:$AA$23, MATCH(Jul_Profiles!E$1,Jul_Profiles!$Z$2:$Z$23, 0))</f>
        <v>0</v>
      </c>
      <c r="F11" s="32">
        <f>Jul_Profiles!F11*INDEX(Jul_Profiles!$AA$2:$AA$23, MATCH(Jul_Profiles!F$1,Jul_Profiles!$Z$2:$Z$23, 0))</f>
        <v>1875.4489940000001</v>
      </c>
      <c r="G11" s="32">
        <f>Jul_Profiles!G11*INDEX(Jul_Profiles!$AA$2:$AA$23, MATCH(Jul_Profiles!G$1,Jul_Profiles!$Z$2:$Z$23, 0))</f>
        <v>8024.8600000000033</v>
      </c>
      <c r="H11" s="32">
        <f>Jul_Profiles!H11*INDEX(Jul_Profiles!$AA$2:$AA$23, MATCH(Jul_Profiles!H$1,Jul_Profiles!$Z$2:$Z$23, 0))</f>
        <v>0</v>
      </c>
      <c r="I11" s="32">
        <f>Jul_Profiles!I11*INDEX(Jul_Profiles!$AA$2:$AA$23, MATCH(Jul_Profiles!I$1,Jul_Profiles!$Z$2:$Z$23, 0))</f>
        <v>254.7</v>
      </c>
      <c r="J11" s="32">
        <f>Jul_Profiles!J11*INDEX(Jul_Profiles!$AA$2:$AA$23, MATCH(Jul_Profiles!J$1,Jul_Profiles!$Z$2:$Z$23, 0))</f>
        <v>1301.7887569999996</v>
      </c>
      <c r="K11" s="32">
        <f>Jul_Profiles!K11*INDEX(Jul_Profiles!$AA$2:$AA$23, MATCH(Jul_Profiles!K$1,Jul_Profiles!$Z$2:$Z$23, 0))</f>
        <v>3313.0494999999996</v>
      </c>
      <c r="L11" s="32">
        <f>Jul_Profiles!L11*INDEX(Jul_Profiles!$AA$2:$AA$23, MATCH(Jul_Profiles!L$1,Jul_Profiles!$Z$2:$Z$23, 0))</f>
        <v>2500</v>
      </c>
      <c r="M11" s="32">
        <f>Jul_Profiles!M11*INDEX(Jul_Profiles!$AA$2:$AA$23, MATCH(Jul_Profiles!M$1,Jul_Profiles!$Z$2:$Z$23, 0))</f>
        <v>2280</v>
      </c>
      <c r="N11" s="32">
        <f>Jul_Profiles!N11*INDEX(Jul_Profiles!$AA$2:$AA$23, MATCH(Jul_Profiles!N$1,Jul_Profiles!$Z$2:$Z$23, 0))</f>
        <v>1458.44</v>
      </c>
      <c r="O11" s="32">
        <f>Jul_Profiles!O11*INDEX(Jul_Profiles!$AA$2:$AA$23, MATCH(Jul_Profiles!O$1,Jul_Profiles!$Z$2:$Z$23, 0))</f>
        <v>13852.8</v>
      </c>
      <c r="P11" s="32">
        <f>Jul_Profiles!P11*INDEX(Jul_Profiles!$AA$2:$AA$23, MATCH(Jul_Profiles!P$1,Jul_Profiles!$Z$2:$Z$23, 0))</f>
        <v>1473.7228601089582</v>
      </c>
      <c r="Q11" s="32">
        <f>Jul_Profiles!Q11*INDEX(Jul_Profiles!$AA$2:$AA$23, MATCH(Jul_Profiles!Q$1,Jul_Profiles!$Z$2:$Z$23, 0))</f>
        <v>2877.2604946453803</v>
      </c>
      <c r="R11" s="32">
        <f>Jul_Profiles!R11*INDEX(Jul_Profiles!$AA$2:$AA$23, MATCH(Jul_Profiles!R$1,Jul_Profiles!$Z$2:$Z$23, 0))</f>
        <v>0</v>
      </c>
      <c r="S11" s="32">
        <f>Jul_Profiles!S11*INDEX(Jul_Profiles!$AA$2:$AA$23, MATCH(Jul_Profiles!S$1,Jul_Profiles!$Z$2:$Z$23, 0))</f>
        <v>670.21769917639995</v>
      </c>
      <c r="T11" s="32">
        <f>Jul_Profiles!T11*INDEX(Jul_Profiles!$AA$2:$AA$23, MATCH(Jul_Profiles!T$1,Jul_Profiles!$Z$2:$Z$23, 0))</f>
        <v>4201.3491549244791</v>
      </c>
      <c r="U11" s="32">
        <f>Jul_Profiles!U11*INDEX(Jul_Profiles!$AA$2:$AA$23, MATCH(Jul_Profiles!U$1,Jul_Profiles!$Z$2:$Z$23, 0))</f>
        <v>8597.7593303380854</v>
      </c>
      <c r="V11" s="32">
        <f>Jul_Profiles!V11*INDEX(Jul_Profiles!$AA$2:$AA$23, MATCH(Jul_Profiles!V$1,Jul_Profiles!$Z$2:$Z$23, 0))</f>
        <v>434.99471477414369</v>
      </c>
      <c r="W11" s="32">
        <f>Jul_Profiles!W11*INDEX(Jul_Profiles!$AA$2:$AA$23, MATCH(Jul_Profiles!W$1,Jul_Profiles!$Z$2:$Z$23, 0))</f>
        <v>389.69007579049969</v>
      </c>
      <c r="X11" s="33">
        <f t="shared" si="0"/>
        <v>71239.476706757952</v>
      </c>
    </row>
    <row r="12" spans="1:24">
      <c r="A12" s="27">
        <v>11</v>
      </c>
      <c r="B12" s="32">
        <f>Jul_Profiles!B12*INDEX(Jul_Profiles!$AA$2:$AA$23, MATCH(Jul_Profiles!B$1,Jul_Profiles!$Z$2:$Z$23, 0))</f>
        <v>203.67664100000002</v>
      </c>
      <c r="C12" s="32">
        <f>Jul_Profiles!C12*INDEX(Jul_Profiles!$AA$2:$AA$23, MATCH(Jul_Profiles!C$1,Jul_Profiles!$Z$2:$Z$23, 0))</f>
        <v>419.86848500000008</v>
      </c>
      <c r="D12" s="32">
        <f>Jul_Profiles!D12*INDEX(Jul_Profiles!$AA$2:$AA$23, MATCH(Jul_Profiles!D$1,Jul_Profiles!$Z$2:$Z$23, 0))</f>
        <v>17109.850000000002</v>
      </c>
      <c r="E12" s="32">
        <f>Jul_Profiles!E12*INDEX(Jul_Profiles!$AA$2:$AA$23, MATCH(Jul_Profiles!E$1,Jul_Profiles!$Z$2:$Z$23, 0))</f>
        <v>0</v>
      </c>
      <c r="F12" s="32">
        <f>Jul_Profiles!F12*INDEX(Jul_Profiles!$AA$2:$AA$23, MATCH(Jul_Profiles!F$1,Jul_Profiles!$Z$2:$Z$23, 0))</f>
        <v>1875.4489940000001</v>
      </c>
      <c r="G12" s="32">
        <f>Jul_Profiles!G12*INDEX(Jul_Profiles!$AA$2:$AA$23, MATCH(Jul_Profiles!G$1,Jul_Profiles!$Z$2:$Z$23, 0))</f>
        <v>8024.8600000000033</v>
      </c>
      <c r="H12" s="32">
        <f>Jul_Profiles!H12*INDEX(Jul_Profiles!$AA$2:$AA$23, MATCH(Jul_Profiles!H$1,Jul_Profiles!$Z$2:$Z$23, 0))</f>
        <v>0</v>
      </c>
      <c r="I12" s="32">
        <f>Jul_Profiles!I12*INDEX(Jul_Profiles!$AA$2:$AA$23, MATCH(Jul_Profiles!I$1,Jul_Profiles!$Z$2:$Z$23, 0))</f>
        <v>254.7</v>
      </c>
      <c r="J12" s="32">
        <f>Jul_Profiles!J12*INDEX(Jul_Profiles!$AA$2:$AA$23, MATCH(Jul_Profiles!J$1,Jul_Profiles!$Z$2:$Z$23, 0))</f>
        <v>1301.7887569999996</v>
      </c>
      <c r="K12" s="32">
        <f>Jul_Profiles!K12*INDEX(Jul_Profiles!$AA$2:$AA$23, MATCH(Jul_Profiles!K$1,Jul_Profiles!$Z$2:$Z$23, 0))</f>
        <v>3313.0494999999996</v>
      </c>
      <c r="L12" s="32">
        <f>Jul_Profiles!L12*INDEX(Jul_Profiles!$AA$2:$AA$23, MATCH(Jul_Profiles!L$1,Jul_Profiles!$Z$2:$Z$23, 0))</f>
        <v>2500</v>
      </c>
      <c r="M12" s="32">
        <f>Jul_Profiles!M12*INDEX(Jul_Profiles!$AA$2:$AA$23, MATCH(Jul_Profiles!M$1,Jul_Profiles!$Z$2:$Z$23, 0))</f>
        <v>2280</v>
      </c>
      <c r="N12" s="32">
        <f>Jul_Profiles!N12*INDEX(Jul_Profiles!$AA$2:$AA$23, MATCH(Jul_Profiles!N$1,Jul_Profiles!$Z$2:$Z$23, 0))</f>
        <v>1458.44</v>
      </c>
      <c r="O12" s="32">
        <f>Jul_Profiles!O12*INDEX(Jul_Profiles!$AA$2:$AA$23, MATCH(Jul_Profiles!O$1,Jul_Profiles!$Z$2:$Z$23, 0))</f>
        <v>13852.8</v>
      </c>
      <c r="P12" s="32">
        <f>Jul_Profiles!P12*INDEX(Jul_Profiles!$AA$2:$AA$23, MATCH(Jul_Profiles!P$1,Jul_Profiles!$Z$2:$Z$23, 0))</f>
        <v>1634.2205732543287</v>
      </c>
      <c r="Q12" s="32">
        <f>Jul_Profiles!Q12*INDEX(Jul_Profiles!$AA$2:$AA$23, MATCH(Jul_Profiles!Q$1,Jul_Profiles!$Z$2:$Z$23, 0))</f>
        <v>3232.1820201514215</v>
      </c>
      <c r="R12" s="32">
        <f>Jul_Profiles!R12*INDEX(Jul_Profiles!$AA$2:$AA$23, MATCH(Jul_Profiles!R$1,Jul_Profiles!$Z$2:$Z$23, 0))</f>
        <v>0</v>
      </c>
      <c r="S12" s="32">
        <f>Jul_Profiles!S12*INDEX(Jul_Profiles!$AA$2:$AA$23, MATCH(Jul_Profiles!S$1,Jul_Profiles!$Z$2:$Z$23, 0))</f>
        <v>746.05354711541975</v>
      </c>
      <c r="T12" s="32">
        <f>Jul_Profiles!T12*INDEX(Jul_Profiles!$AA$2:$AA$23, MATCH(Jul_Profiles!T$1,Jul_Profiles!$Z$2:$Z$23, 0))</f>
        <v>4269.8203312811283</v>
      </c>
      <c r="U12" s="32">
        <f>Jul_Profiles!U12*INDEX(Jul_Profiles!$AA$2:$AA$23, MATCH(Jul_Profiles!U$1,Jul_Profiles!$Z$2:$Z$23, 0))</f>
        <v>9008.4073909575927</v>
      </c>
      <c r="V12" s="32">
        <f>Jul_Profiles!V12*INDEX(Jul_Profiles!$AA$2:$AA$23, MATCH(Jul_Profiles!V$1,Jul_Profiles!$Z$2:$Z$23, 0))</f>
        <v>342.56706574113559</v>
      </c>
      <c r="W12" s="32">
        <f>Jul_Profiles!W12*INDEX(Jul_Profiles!$AA$2:$AA$23, MATCH(Jul_Profiles!W$1,Jul_Profiles!$Z$2:$Z$23, 0))</f>
        <v>289.85243261289838</v>
      </c>
      <c r="X12" s="33">
        <f t="shared" si="0"/>
        <v>72117.585738113936</v>
      </c>
    </row>
    <row r="13" spans="1:24">
      <c r="A13" s="27">
        <v>12</v>
      </c>
      <c r="B13" s="32">
        <f>Jul_Profiles!B13*INDEX(Jul_Profiles!$AA$2:$AA$23, MATCH(Jul_Profiles!B$1,Jul_Profiles!$Z$2:$Z$23, 0))</f>
        <v>203.67664100000002</v>
      </c>
      <c r="C13" s="32">
        <f>Jul_Profiles!C13*INDEX(Jul_Profiles!$AA$2:$AA$23, MATCH(Jul_Profiles!C$1,Jul_Profiles!$Z$2:$Z$23, 0))</f>
        <v>419.86848500000008</v>
      </c>
      <c r="D13" s="32">
        <f>Jul_Profiles!D13*INDEX(Jul_Profiles!$AA$2:$AA$23, MATCH(Jul_Profiles!D$1,Jul_Profiles!$Z$2:$Z$23, 0))</f>
        <v>17109.850000000002</v>
      </c>
      <c r="E13" s="32">
        <f>Jul_Profiles!E13*INDEX(Jul_Profiles!$AA$2:$AA$23, MATCH(Jul_Profiles!E$1,Jul_Profiles!$Z$2:$Z$23, 0))</f>
        <v>0</v>
      </c>
      <c r="F13" s="32">
        <f>Jul_Profiles!F13*INDEX(Jul_Profiles!$AA$2:$AA$23, MATCH(Jul_Profiles!F$1,Jul_Profiles!$Z$2:$Z$23, 0))</f>
        <v>1875.4489940000001</v>
      </c>
      <c r="G13" s="32">
        <f>Jul_Profiles!G13*INDEX(Jul_Profiles!$AA$2:$AA$23, MATCH(Jul_Profiles!G$1,Jul_Profiles!$Z$2:$Z$23, 0))</f>
        <v>8024.8600000000033</v>
      </c>
      <c r="H13" s="32">
        <f>Jul_Profiles!H13*INDEX(Jul_Profiles!$AA$2:$AA$23, MATCH(Jul_Profiles!H$1,Jul_Profiles!$Z$2:$Z$23, 0))</f>
        <v>0</v>
      </c>
      <c r="I13" s="32">
        <f>Jul_Profiles!I13*INDEX(Jul_Profiles!$AA$2:$AA$23, MATCH(Jul_Profiles!I$1,Jul_Profiles!$Z$2:$Z$23, 0))</f>
        <v>254.7</v>
      </c>
      <c r="J13" s="32">
        <f>Jul_Profiles!J13*INDEX(Jul_Profiles!$AA$2:$AA$23, MATCH(Jul_Profiles!J$1,Jul_Profiles!$Z$2:$Z$23, 0))</f>
        <v>1301.7887569999996</v>
      </c>
      <c r="K13" s="32">
        <f>Jul_Profiles!K13*INDEX(Jul_Profiles!$AA$2:$AA$23, MATCH(Jul_Profiles!K$1,Jul_Profiles!$Z$2:$Z$23, 0))</f>
        <v>3313.0494999999996</v>
      </c>
      <c r="L13" s="32">
        <f>Jul_Profiles!L13*INDEX(Jul_Profiles!$AA$2:$AA$23, MATCH(Jul_Profiles!L$1,Jul_Profiles!$Z$2:$Z$23, 0))</f>
        <v>2500</v>
      </c>
      <c r="M13" s="32">
        <f>Jul_Profiles!M13*INDEX(Jul_Profiles!$AA$2:$AA$23, MATCH(Jul_Profiles!M$1,Jul_Profiles!$Z$2:$Z$23, 0))</f>
        <v>2280</v>
      </c>
      <c r="N13" s="32">
        <f>Jul_Profiles!N13*INDEX(Jul_Profiles!$AA$2:$AA$23, MATCH(Jul_Profiles!N$1,Jul_Profiles!$Z$2:$Z$23, 0))</f>
        <v>1458.44</v>
      </c>
      <c r="O13" s="32">
        <f>Jul_Profiles!O13*INDEX(Jul_Profiles!$AA$2:$AA$23, MATCH(Jul_Profiles!O$1,Jul_Profiles!$Z$2:$Z$23, 0))</f>
        <v>13852.8</v>
      </c>
      <c r="P13" s="32">
        <f>Jul_Profiles!P13*INDEX(Jul_Profiles!$AA$2:$AA$23, MATCH(Jul_Profiles!P$1,Jul_Profiles!$Z$2:$Z$23, 0))</f>
        <v>1730.4618407933037</v>
      </c>
      <c r="Q13" s="32">
        <f>Jul_Profiles!Q13*INDEX(Jul_Profiles!$AA$2:$AA$23, MATCH(Jul_Profiles!Q$1,Jul_Profiles!$Z$2:$Z$23, 0))</f>
        <v>3464.2097751287838</v>
      </c>
      <c r="R13" s="32">
        <f>Jul_Profiles!R13*INDEX(Jul_Profiles!$AA$2:$AA$23, MATCH(Jul_Profiles!R$1,Jul_Profiles!$Z$2:$Z$23, 0))</f>
        <v>0</v>
      </c>
      <c r="S13" s="32">
        <f>Jul_Profiles!S13*INDEX(Jul_Profiles!$AA$2:$AA$23, MATCH(Jul_Profiles!S$1,Jul_Profiles!$Z$2:$Z$23, 0))</f>
        <v>761.20292553271622</v>
      </c>
      <c r="T13" s="32">
        <f>Jul_Profiles!T13*INDEX(Jul_Profiles!$AA$2:$AA$23, MATCH(Jul_Profiles!T$1,Jul_Profiles!$Z$2:$Z$23, 0))</f>
        <v>4290.2074469546924</v>
      </c>
      <c r="U13" s="32">
        <f>Jul_Profiles!U13*INDEX(Jul_Profiles!$AA$2:$AA$23, MATCH(Jul_Profiles!U$1,Jul_Profiles!$Z$2:$Z$23, 0))</f>
        <v>9118.9964338363334</v>
      </c>
      <c r="V13" s="32">
        <f>Jul_Profiles!V13*INDEX(Jul_Profiles!$AA$2:$AA$23, MATCH(Jul_Profiles!V$1,Jul_Profiles!$Z$2:$Z$23, 0))</f>
        <v>273.68816290286446</v>
      </c>
      <c r="W13" s="32">
        <f>Jul_Profiles!W13*INDEX(Jul_Profiles!$AA$2:$AA$23, MATCH(Jul_Profiles!W$1,Jul_Profiles!$Z$2:$Z$23, 0))</f>
        <v>333.95836097052592</v>
      </c>
      <c r="X13" s="33">
        <f t="shared" si="0"/>
        <v>72567.207323119219</v>
      </c>
    </row>
    <row r="14" spans="1:24">
      <c r="A14" s="27">
        <v>13</v>
      </c>
      <c r="B14" s="32">
        <f>Jul_Profiles!B14*INDEX(Jul_Profiles!$AA$2:$AA$23, MATCH(Jul_Profiles!B$1,Jul_Profiles!$Z$2:$Z$23, 0))</f>
        <v>203.67664100000002</v>
      </c>
      <c r="C14" s="32">
        <f>Jul_Profiles!C14*INDEX(Jul_Profiles!$AA$2:$AA$23, MATCH(Jul_Profiles!C$1,Jul_Profiles!$Z$2:$Z$23, 0))</f>
        <v>419.86848500000008</v>
      </c>
      <c r="D14" s="32">
        <f>Jul_Profiles!D14*INDEX(Jul_Profiles!$AA$2:$AA$23, MATCH(Jul_Profiles!D$1,Jul_Profiles!$Z$2:$Z$23, 0))</f>
        <v>17109.850000000002</v>
      </c>
      <c r="E14" s="32">
        <f>Jul_Profiles!E14*INDEX(Jul_Profiles!$AA$2:$AA$23, MATCH(Jul_Profiles!E$1,Jul_Profiles!$Z$2:$Z$23, 0))</f>
        <v>0</v>
      </c>
      <c r="F14" s="32">
        <f>Jul_Profiles!F14*INDEX(Jul_Profiles!$AA$2:$AA$23, MATCH(Jul_Profiles!F$1,Jul_Profiles!$Z$2:$Z$23, 0))</f>
        <v>1875.4489940000001</v>
      </c>
      <c r="G14" s="32">
        <f>Jul_Profiles!G14*INDEX(Jul_Profiles!$AA$2:$AA$23, MATCH(Jul_Profiles!G$1,Jul_Profiles!$Z$2:$Z$23, 0))</f>
        <v>8024.8600000000033</v>
      </c>
      <c r="H14" s="32">
        <f>Jul_Profiles!H14*INDEX(Jul_Profiles!$AA$2:$AA$23, MATCH(Jul_Profiles!H$1,Jul_Profiles!$Z$2:$Z$23, 0))</f>
        <v>0</v>
      </c>
      <c r="I14" s="32">
        <f>Jul_Profiles!I14*INDEX(Jul_Profiles!$AA$2:$AA$23, MATCH(Jul_Profiles!I$1,Jul_Profiles!$Z$2:$Z$23, 0))</f>
        <v>254.7</v>
      </c>
      <c r="J14" s="32">
        <f>Jul_Profiles!J14*INDEX(Jul_Profiles!$AA$2:$AA$23, MATCH(Jul_Profiles!J$1,Jul_Profiles!$Z$2:$Z$23, 0))</f>
        <v>1301.7887569999996</v>
      </c>
      <c r="K14" s="32">
        <f>Jul_Profiles!K14*INDEX(Jul_Profiles!$AA$2:$AA$23, MATCH(Jul_Profiles!K$1,Jul_Profiles!$Z$2:$Z$23, 0))</f>
        <v>3313.0494999999996</v>
      </c>
      <c r="L14" s="32">
        <f>Jul_Profiles!L14*INDEX(Jul_Profiles!$AA$2:$AA$23, MATCH(Jul_Profiles!L$1,Jul_Profiles!$Z$2:$Z$23, 0))</f>
        <v>2500</v>
      </c>
      <c r="M14" s="32">
        <f>Jul_Profiles!M14*INDEX(Jul_Profiles!$AA$2:$AA$23, MATCH(Jul_Profiles!M$1,Jul_Profiles!$Z$2:$Z$23, 0))</f>
        <v>2280</v>
      </c>
      <c r="N14" s="32">
        <f>Jul_Profiles!N14*INDEX(Jul_Profiles!$AA$2:$AA$23, MATCH(Jul_Profiles!N$1,Jul_Profiles!$Z$2:$Z$23, 0))</f>
        <v>1458.44</v>
      </c>
      <c r="O14" s="32">
        <f>Jul_Profiles!O14*INDEX(Jul_Profiles!$AA$2:$AA$23, MATCH(Jul_Profiles!O$1,Jul_Profiles!$Z$2:$Z$23, 0))</f>
        <v>13852.8</v>
      </c>
      <c r="P14" s="32">
        <f>Jul_Profiles!P14*INDEX(Jul_Profiles!$AA$2:$AA$23, MATCH(Jul_Profiles!P$1,Jul_Profiles!$Z$2:$Z$23, 0))</f>
        <v>1763.4172954450153</v>
      </c>
      <c r="Q14" s="32">
        <f>Jul_Profiles!Q14*INDEX(Jul_Profiles!$AA$2:$AA$23, MATCH(Jul_Profiles!Q$1,Jul_Profiles!$Z$2:$Z$23, 0))</f>
        <v>3524.9660816873225</v>
      </c>
      <c r="R14" s="32">
        <f>Jul_Profiles!R14*INDEX(Jul_Profiles!$AA$2:$AA$23, MATCH(Jul_Profiles!R$1,Jul_Profiles!$Z$2:$Z$23, 0))</f>
        <v>0</v>
      </c>
      <c r="S14" s="32">
        <f>Jul_Profiles!S14*INDEX(Jul_Profiles!$AA$2:$AA$23, MATCH(Jul_Profiles!S$1,Jul_Profiles!$Z$2:$Z$23, 0))</f>
        <v>717.99094790749007</v>
      </c>
      <c r="T14" s="32">
        <f>Jul_Profiles!T14*INDEX(Jul_Profiles!$AA$2:$AA$23, MATCH(Jul_Profiles!T$1,Jul_Profiles!$Z$2:$Z$23, 0))</f>
        <v>4268.2207202992258</v>
      </c>
      <c r="U14" s="32">
        <f>Jul_Profiles!U14*INDEX(Jul_Profiles!$AA$2:$AA$23, MATCH(Jul_Profiles!U$1,Jul_Profiles!$Z$2:$Z$23, 0))</f>
        <v>9083.4919734237192</v>
      </c>
      <c r="V14" s="32">
        <f>Jul_Profiles!V14*INDEX(Jul_Profiles!$AA$2:$AA$23, MATCH(Jul_Profiles!V$1,Jul_Profiles!$Z$2:$Z$23, 0))</f>
        <v>249.48802451208456</v>
      </c>
      <c r="W14" s="32">
        <f>Jul_Profiles!W14*INDEX(Jul_Profiles!$AA$2:$AA$23, MATCH(Jul_Profiles!W$1,Jul_Profiles!$Z$2:$Z$23, 0))</f>
        <v>458.17683254352897</v>
      </c>
      <c r="X14" s="33">
        <f t="shared" si="0"/>
        <v>72660.234252818394</v>
      </c>
    </row>
    <row r="15" spans="1:24">
      <c r="A15" s="27">
        <v>14</v>
      </c>
      <c r="B15" s="32">
        <f>Jul_Profiles!B15*INDEX(Jul_Profiles!$AA$2:$AA$23, MATCH(Jul_Profiles!B$1,Jul_Profiles!$Z$2:$Z$23, 0))</f>
        <v>203.67664100000002</v>
      </c>
      <c r="C15" s="32">
        <f>Jul_Profiles!C15*INDEX(Jul_Profiles!$AA$2:$AA$23, MATCH(Jul_Profiles!C$1,Jul_Profiles!$Z$2:$Z$23, 0))</f>
        <v>419.86848500000008</v>
      </c>
      <c r="D15" s="32">
        <f>Jul_Profiles!D15*INDEX(Jul_Profiles!$AA$2:$AA$23, MATCH(Jul_Profiles!D$1,Jul_Profiles!$Z$2:$Z$23, 0))</f>
        <v>17109.850000000002</v>
      </c>
      <c r="E15" s="32">
        <f>Jul_Profiles!E15*INDEX(Jul_Profiles!$AA$2:$AA$23, MATCH(Jul_Profiles!E$1,Jul_Profiles!$Z$2:$Z$23, 0))</f>
        <v>0</v>
      </c>
      <c r="F15" s="32">
        <f>Jul_Profiles!F15*INDEX(Jul_Profiles!$AA$2:$AA$23, MATCH(Jul_Profiles!F$1,Jul_Profiles!$Z$2:$Z$23, 0))</f>
        <v>1875.4489940000001</v>
      </c>
      <c r="G15" s="32">
        <f>Jul_Profiles!G15*INDEX(Jul_Profiles!$AA$2:$AA$23, MATCH(Jul_Profiles!G$1,Jul_Profiles!$Z$2:$Z$23, 0))</f>
        <v>8024.8600000000033</v>
      </c>
      <c r="H15" s="32">
        <f>Jul_Profiles!H15*INDEX(Jul_Profiles!$AA$2:$AA$23, MATCH(Jul_Profiles!H$1,Jul_Profiles!$Z$2:$Z$23, 0))</f>
        <v>0</v>
      </c>
      <c r="I15" s="32">
        <f>Jul_Profiles!I15*INDEX(Jul_Profiles!$AA$2:$AA$23, MATCH(Jul_Profiles!I$1,Jul_Profiles!$Z$2:$Z$23, 0))</f>
        <v>254.7</v>
      </c>
      <c r="J15" s="32">
        <f>Jul_Profiles!J15*INDEX(Jul_Profiles!$AA$2:$AA$23, MATCH(Jul_Profiles!J$1,Jul_Profiles!$Z$2:$Z$23, 0))</f>
        <v>1301.7887569999996</v>
      </c>
      <c r="K15" s="32">
        <f>Jul_Profiles!K15*INDEX(Jul_Profiles!$AA$2:$AA$23, MATCH(Jul_Profiles!K$1,Jul_Profiles!$Z$2:$Z$23, 0))</f>
        <v>3313.0494999999996</v>
      </c>
      <c r="L15" s="32">
        <f>Jul_Profiles!L15*INDEX(Jul_Profiles!$AA$2:$AA$23, MATCH(Jul_Profiles!L$1,Jul_Profiles!$Z$2:$Z$23, 0))</f>
        <v>2500</v>
      </c>
      <c r="M15" s="32">
        <f>Jul_Profiles!M15*INDEX(Jul_Profiles!$AA$2:$AA$23, MATCH(Jul_Profiles!M$1,Jul_Profiles!$Z$2:$Z$23, 0))</f>
        <v>2280</v>
      </c>
      <c r="N15" s="32">
        <f>Jul_Profiles!N15*INDEX(Jul_Profiles!$AA$2:$AA$23, MATCH(Jul_Profiles!N$1,Jul_Profiles!$Z$2:$Z$23, 0))</f>
        <v>1458.44</v>
      </c>
      <c r="O15" s="32">
        <f>Jul_Profiles!O15*INDEX(Jul_Profiles!$AA$2:$AA$23, MATCH(Jul_Profiles!O$1,Jul_Profiles!$Z$2:$Z$23, 0))</f>
        <v>13852.8</v>
      </c>
      <c r="P15" s="32">
        <f>Jul_Profiles!P15*INDEX(Jul_Profiles!$AA$2:$AA$23, MATCH(Jul_Profiles!P$1,Jul_Profiles!$Z$2:$Z$23, 0))</f>
        <v>1743.7957334207406</v>
      </c>
      <c r="Q15" s="32">
        <f>Jul_Profiles!Q15*INDEX(Jul_Profiles!$AA$2:$AA$23, MATCH(Jul_Profiles!Q$1,Jul_Profiles!$Z$2:$Z$23, 0))</f>
        <v>3512.5482809445739</v>
      </c>
      <c r="R15" s="32">
        <f>Jul_Profiles!R15*INDEX(Jul_Profiles!$AA$2:$AA$23, MATCH(Jul_Profiles!R$1,Jul_Profiles!$Z$2:$Z$23, 0))</f>
        <v>0</v>
      </c>
      <c r="S15" s="32">
        <f>Jul_Profiles!S15*INDEX(Jul_Profiles!$AA$2:$AA$23, MATCH(Jul_Profiles!S$1,Jul_Profiles!$Z$2:$Z$23, 0))</f>
        <v>679.35879251952804</v>
      </c>
      <c r="T15" s="32">
        <f>Jul_Profiles!T15*INDEX(Jul_Profiles!$AA$2:$AA$23, MATCH(Jul_Profiles!T$1,Jul_Profiles!$Z$2:$Z$23, 0))</f>
        <v>4273.9676104563096</v>
      </c>
      <c r="U15" s="32">
        <f>Jul_Profiles!U15*INDEX(Jul_Profiles!$AA$2:$AA$23, MATCH(Jul_Profiles!U$1,Jul_Profiles!$Z$2:$Z$23, 0))</f>
        <v>8991.2766103261401</v>
      </c>
      <c r="V15" s="32">
        <f>Jul_Profiles!V15*INDEX(Jul_Profiles!$AA$2:$AA$23, MATCH(Jul_Profiles!V$1,Jul_Profiles!$Z$2:$Z$23, 0))</f>
        <v>294.56118539478558</v>
      </c>
      <c r="W15" s="32">
        <f>Jul_Profiles!W15*INDEX(Jul_Profiles!$AA$2:$AA$23, MATCH(Jul_Profiles!W$1,Jul_Profiles!$Z$2:$Z$23, 0))</f>
        <v>696.36486552633733</v>
      </c>
      <c r="X15" s="33">
        <f t="shared" si="0"/>
        <v>72786.355455588433</v>
      </c>
    </row>
    <row r="16" spans="1:24">
      <c r="A16" s="27">
        <v>15</v>
      </c>
      <c r="B16" s="32">
        <f>Jul_Profiles!B16*INDEX(Jul_Profiles!$AA$2:$AA$23, MATCH(Jul_Profiles!B$1,Jul_Profiles!$Z$2:$Z$23, 0))</f>
        <v>203.67664100000002</v>
      </c>
      <c r="C16" s="32">
        <f>Jul_Profiles!C16*INDEX(Jul_Profiles!$AA$2:$AA$23, MATCH(Jul_Profiles!C$1,Jul_Profiles!$Z$2:$Z$23, 0))</f>
        <v>419.86848500000008</v>
      </c>
      <c r="D16" s="32">
        <f>Jul_Profiles!D16*INDEX(Jul_Profiles!$AA$2:$AA$23, MATCH(Jul_Profiles!D$1,Jul_Profiles!$Z$2:$Z$23, 0))</f>
        <v>17109.850000000002</v>
      </c>
      <c r="E16" s="32">
        <f>Jul_Profiles!E16*INDEX(Jul_Profiles!$AA$2:$AA$23, MATCH(Jul_Profiles!E$1,Jul_Profiles!$Z$2:$Z$23, 0))</f>
        <v>0</v>
      </c>
      <c r="F16" s="32">
        <f>Jul_Profiles!F16*INDEX(Jul_Profiles!$AA$2:$AA$23, MATCH(Jul_Profiles!F$1,Jul_Profiles!$Z$2:$Z$23, 0))</f>
        <v>1875.4489940000001</v>
      </c>
      <c r="G16" s="32">
        <f>Jul_Profiles!G16*INDEX(Jul_Profiles!$AA$2:$AA$23, MATCH(Jul_Profiles!G$1,Jul_Profiles!$Z$2:$Z$23, 0))</f>
        <v>8024.8600000000033</v>
      </c>
      <c r="H16" s="32">
        <f>Jul_Profiles!H16*INDEX(Jul_Profiles!$AA$2:$AA$23, MATCH(Jul_Profiles!H$1,Jul_Profiles!$Z$2:$Z$23, 0))</f>
        <v>0</v>
      </c>
      <c r="I16" s="32">
        <f>Jul_Profiles!I16*INDEX(Jul_Profiles!$AA$2:$AA$23, MATCH(Jul_Profiles!I$1,Jul_Profiles!$Z$2:$Z$23, 0))</f>
        <v>254.7</v>
      </c>
      <c r="J16" s="32">
        <f>Jul_Profiles!J16*INDEX(Jul_Profiles!$AA$2:$AA$23, MATCH(Jul_Profiles!J$1,Jul_Profiles!$Z$2:$Z$23, 0))</f>
        <v>1301.7887569999996</v>
      </c>
      <c r="K16" s="32">
        <f>Jul_Profiles!K16*INDEX(Jul_Profiles!$AA$2:$AA$23, MATCH(Jul_Profiles!K$1,Jul_Profiles!$Z$2:$Z$23, 0))</f>
        <v>3313.0494999999996</v>
      </c>
      <c r="L16" s="32">
        <f>Jul_Profiles!L16*INDEX(Jul_Profiles!$AA$2:$AA$23, MATCH(Jul_Profiles!L$1,Jul_Profiles!$Z$2:$Z$23, 0))</f>
        <v>2500</v>
      </c>
      <c r="M16" s="32">
        <f>Jul_Profiles!M16*INDEX(Jul_Profiles!$AA$2:$AA$23, MATCH(Jul_Profiles!M$1,Jul_Profiles!$Z$2:$Z$23, 0))</f>
        <v>2280</v>
      </c>
      <c r="N16" s="32">
        <f>Jul_Profiles!N16*INDEX(Jul_Profiles!$AA$2:$AA$23, MATCH(Jul_Profiles!N$1,Jul_Profiles!$Z$2:$Z$23, 0))</f>
        <v>1458.44</v>
      </c>
      <c r="O16" s="32">
        <f>Jul_Profiles!O16*INDEX(Jul_Profiles!$AA$2:$AA$23, MATCH(Jul_Profiles!O$1,Jul_Profiles!$Z$2:$Z$23, 0))</f>
        <v>13852.8</v>
      </c>
      <c r="P16" s="32">
        <f>Jul_Profiles!P16*INDEX(Jul_Profiles!$AA$2:$AA$23, MATCH(Jul_Profiles!P$1,Jul_Profiles!$Z$2:$Z$23, 0))</f>
        <v>1713.0887526271415</v>
      </c>
      <c r="Q16" s="32">
        <f>Jul_Profiles!Q16*INDEX(Jul_Profiles!$AA$2:$AA$23, MATCH(Jul_Profiles!Q$1,Jul_Profiles!$Z$2:$Z$23, 0))</f>
        <v>3386.3736978859997</v>
      </c>
      <c r="R16" s="32">
        <f>Jul_Profiles!R16*INDEX(Jul_Profiles!$AA$2:$AA$23, MATCH(Jul_Profiles!R$1,Jul_Profiles!$Z$2:$Z$23, 0))</f>
        <v>0</v>
      </c>
      <c r="S16" s="32">
        <f>Jul_Profiles!S16*INDEX(Jul_Profiles!$AA$2:$AA$23, MATCH(Jul_Profiles!S$1,Jul_Profiles!$Z$2:$Z$23, 0))</f>
        <v>630.31733289346892</v>
      </c>
      <c r="T16" s="32">
        <f>Jul_Profiles!T16*INDEX(Jul_Profiles!$AA$2:$AA$23, MATCH(Jul_Profiles!T$1,Jul_Profiles!$Z$2:$Z$23, 0))</f>
        <v>4212.8608540783825</v>
      </c>
      <c r="U16" s="32">
        <f>Jul_Profiles!U16*INDEX(Jul_Profiles!$AA$2:$AA$23, MATCH(Jul_Profiles!U$1,Jul_Profiles!$Z$2:$Z$23, 0))</f>
        <v>8895.3064796624712</v>
      </c>
      <c r="V16" s="32">
        <f>Jul_Profiles!V16*INDEX(Jul_Profiles!$AA$2:$AA$23, MATCH(Jul_Profiles!V$1,Jul_Profiles!$Z$2:$Z$23, 0))</f>
        <v>420.15855618685663</v>
      </c>
      <c r="W16" s="32">
        <f>Jul_Profiles!W16*INDEX(Jul_Profiles!$AA$2:$AA$23, MATCH(Jul_Profiles!W$1,Jul_Profiles!$Z$2:$Z$23, 0))</f>
        <v>984.65922367843439</v>
      </c>
      <c r="X16" s="33">
        <f t="shared" si="0"/>
        <v>72837.247274012756</v>
      </c>
    </row>
    <row r="17" spans="1:24">
      <c r="A17" s="27">
        <v>16</v>
      </c>
      <c r="B17" s="32">
        <f>Jul_Profiles!B17*INDEX(Jul_Profiles!$AA$2:$AA$23, MATCH(Jul_Profiles!B$1,Jul_Profiles!$Z$2:$Z$23, 0))</f>
        <v>203.67664100000002</v>
      </c>
      <c r="C17" s="32">
        <f>Jul_Profiles!C17*INDEX(Jul_Profiles!$AA$2:$AA$23, MATCH(Jul_Profiles!C$1,Jul_Profiles!$Z$2:$Z$23, 0))</f>
        <v>419.86848500000008</v>
      </c>
      <c r="D17" s="32">
        <f>Jul_Profiles!D17*INDEX(Jul_Profiles!$AA$2:$AA$23, MATCH(Jul_Profiles!D$1,Jul_Profiles!$Z$2:$Z$23, 0))</f>
        <v>17109.850000000002</v>
      </c>
      <c r="E17" s="32">
        <f>Jul_Profiles!E17*INDEX(Jul_Profiles!$AA$2:$AA$23, MATCH(Jul_Profiles!E$1,Jul_Profiles!$Z$2:$Z$23, 0))</f>
        <v>0</v>
      </c>
      <c r="F17" s="32">
        <f>Jul_Profiles!F17*INDEX(Jul_Profiles!$AA$2:$AA$23, MATCH(Jul_Profiles!F$1,Jul_Profiles!$Z$2:$Z$23, 0))</f>
        <v>1875.4489940000001</v>
      </c>
      <c r="G17" s="32">
        <f>Jul_Profiles!G17*INDEX(Jul_Profiles!$AA$2:$AA$23, MATCH(Jul_Profiles!G$1,Jul_Profiles!$Z$2:$Z$23, 0))</f>
        <v>8024.8600000000033</v>
      </c>
      <c r="H17" s="32">
        <f>Jul_Profiles!H17*INDEX(Jul_Profiles!$AA$2:$AA$23, MATCH(Jul_Profiles!H$1,Jul_Profiles!$Z$2:$Z$23, 0))</f>
        <v>0</v>
      </c>
      <c r="I17" s="32">
        <f>Jul_Profiles!I17*INDEX(Jul_Profiles!$AA$2:$AA$23, MATCH(Jul_Profiles!I$1,Jul_Profiles!$Z$2:$Z$23, 0))</f>
        <v>254.7</v>
      </c>
      <c r="J17" s="32">
        <f>Jul_Profiles!J17*INDEX(Jul_Profiles!$AA$2:$AA$23, MATCH(Jul_Profiles!J$1,Jul_Profiles!$Z$2:$Z$23, 0))</f>
        <v>1301.7887569999996</v>
      </c>
      <c r="K17" s="32">
        <f>Jul_Profiles!K17*INDEX(Jul_Profiles!$AA$2:$AA$23, MATCH(Jul_Profiles!K$1,Jul_Profiles!$Z$2:$Z$23, 0))</f>
        <v>3313.0494999999996</v>
      </c>
      <c r="L17" s="32">
        <f>Jul_Profiles!L17*INDEX(Jul_Profiles!$AA$2:$AA$23, MATCH(Jul_Profiles!L$1,Jul_Profiles!$Z$2:$Z$23, 0))</f>
        <v>2500</v>
      </c>
      <c r="M17" s="32">
        <f>Jul_Profiles!M17*INDEX(Jul_Profiles!$AA$2:$AA$23, MATCH(Jul_Profiles!M$1,Jul_Profiles!$Z$2:$Z$23, 0))</f>
        <v>2280</v>
      </c>
      <c r="N17" s="32">
        <f>Jul_Profiles!N17*INDEX(Jul_Profiles!$AA$2:$AA$23, MATCH(Jul_Profiles!N$1,Jul_Profiles!$Z$2:$Z$23, 0))</f>
        <v>1458.44</v>
      </c>
      <c r="O17" s="32">
        <f>Jul_Profiles!O17*INDEX(Jul_Profiles!$AA$2:$AA$23, MATCH(Jul_Profiles!O$1,Jul_Profiles!$Z$2:$Z$23, 0))</f>
        <v>13852.8</v>
      </c>
      <c r="P17" s="32">
        <f>Jul_Profiles!P17*INDEX(Jul_Profiles!$AA$2:$AA$23, MATCH(Jul_Profiles!P$1,Jul_Profiles!$Z$2:$Z$23, 0))</f>
        <v>1628.2974989597346</v>
      </c>
      <c r="Q17" s="32">
        <f>Jul_Profiles!Q17*INDEX(Jul_Profiles!$AA$2:$AA$23, MATCH(Jul_Profiles!Q$1,Jul_Profiles!$Z$2:$Z$23, 0))</f>
        <v>3133.5576838449847</v>
      </c>
      <c r="R17" s="32">
        <f>Jul_Profiles!R17*INDEX(Jul_Profiles!$AA$2:$AA$23, MATCH(Jul_Profiles!R$1,Jul_Profiles!$Z$2:$Z$23, 0))</f>
        <v>0</v>
      </c>
      <c r="S17" s="32">
        <f>Jul_Profiles!S17*INDEX(Jul_Profiles!$AA$2:$AA$23, MATCH(Jul_Profiles!S$1,Jul_Profiles!$Z$2:$Z$23, 0))</f>
        <v>588.46704146405955</v>
      </c>
      <c r="T17" s="32">
        <f>Jul_Profiles!T17*INDEX(Jul_Profiles!$AA$2:$AA$23, MATCH(Jul_Profiles!T$1,Jul_Profiles!$Z$2:$Z$23, 0))</f>
        <v>4211.8316799333234</v>
      </c>
      <c r="U17" s="32">
        <f>Jul_Profiles!U17*INDEX(Jul_Profiles!$AA$2:$AA$23, MATCH(Jul_Profiles!U$1,Jul_Profiles!$Z$2:$Z$23, 0))</f>
        <v>8657.5703654515983</v>
      </c>
      <c r="V17" s="32">
        <f>Jul_Profiles!V17*INDEX(Jul_Profiles!$AA$2:$AA$23, MATCH(Jul_Profiles!V$1,Jul_Profiles!$Z$2:$Z$23, 0))</f>
        <v>591.89802833989813</v>
      </c>
      <c r="W17" s="32">
        <f>Jul_Profiles!W17*INDEX(Jul_Profiles!$AA$2:$AA$23, MATCH(Jul_Profiles!W$1,Jul_Profiles!$Z$2:$Z$23, 0))</f>
        <v>1382.2645935042844</v>
      </c>
      <c r="X17" s="33">
        <f t="shared" si="0"/>
        <v>72788.369268497889</v>
      </c>
    </row>
    <row r="18" spans="1:24">
      <c r="A18" s="27">
        <v>17</v>
      </c>
      <c r="B18" s="32">
        <f>Jul_Profiles!B18*INDEX(Jul_Profiles!$AA$2:$AA$23, MATCH(Jul_Profiles!B$1,Jul_Profiles!$Z$2:$Z$23, 0))</f>
        <v>203.67664100000002</v>
      </c>
      <c r="C18" s="32">
        <f>Jul_Profiles!C18*INDEX(Jul_Profiles!$AA$2:$AA$23, MATCH(Jul_Profiles!C$1,Jul_Profiles!$Z$2:$Z$23, 0))</f>
        <v>419.86848500000008</v>
      </c>
      <c r="D18" s="32">
        <f>Jul_Profiles!D18*INDEX(Jul_Profiles!$AA$2:$AA$23, MATCH(Jul_Profiles!D$1,Jul_Profiles!$Z$2:$Z$23, 0))</f>
        <v>17109.850000000002</v>
      </c>
      <c r="E18" s="32">
        <f>Jul_Profiles!E18*INDEX(Jul_Profiles!$AA$2:$AA$23, MATCH(Jul_Profiles!E$1,Jul_Profiles!$Z$2:$Z$23, 0))</f>
        <v>0</v>
      </c>
      <c r="F18" s="32">
        <f>Jul_Profiles!F18*INDEX(Jul_Profiles!$AA$2:$AA$23, MATCH(Jul_Profiles!F$1,Jul_Profiles!$Z$2:$Z$23, 0))</f>
        <v>1875.4489940000001</v>
      </c>
      <c r="G18" s="32">
        <f>Jul_Profiles!G18*INDEX(Jul_Profiles!$AA$2:$AA$23, MATCH(Jul_Profiles!G$1,Jul_Profiles!$Z$2:$Z$23, 0))</f>
        <v>8024.8600000000033</v>
      </c>
      <c r="H18" s="32">
        <f>Jul_Profiles!H18*INDEX(Jul_Profiles!$AA$2:$AA$23, MATCH(Jul_Profiles!H$1,Jul_Profiles!$Z$2:$Z$23, 0))</f>
        <v>2510.5063512858533</v>
      </c>
      <c r="I18" s="32">
        <f>Jul_Profiles!I18*INDEX(Jul_Profiles!$AA$2:$AA$23, MATCH(Jul_Profiles!I$1,Jul_Profiles!$Z$2:$Z$23, 0))</f>
        <v>254.7</v>
      </c>
      <c r="J18" s="32">
        <f>Jul_Profiles!J18*INDEX(Jul_Profiles!$AA$2:$AA$23, MATCH(Jul_Profiles!J$1,Jul_Profiles!$Z$2:$Z$23, 0))</f>
        <v>1301.7887569999996</v>
      </c>
      <c r="K18" s="32">
        <f>Jul_Profiles!K18*INDEX(Jul_Profiles!$AA$2:$AA$23, MATCH(Jul_Profiles!K$1,Jul_Profiles!$Z$2:$Z$23, 0))</f>
        <v>3313.0494999999996</v>
      </c>
      <c r="L18" s="32">
        <f>Jul_Profiles!L18*INDEX(Jul_Profiles!$AA$2:$AA$23, MATCH(Jul_Profiles!L$1,Jul_Profiles!$Z$2:$Z$23, 0))</f>
        <v>2500</v>
      </c>
      <c r="M18" s="32">
        <f>Jul_Profiles!M18*INDEX(Jul_Profiles!$AA$2:$AA$23, MATCH(Jul_Profiles!M$1,Jul_Profiles!$Z$2:$Z$23, 0))</f>
        <v>2280</v>
      </c>
      <c r="N18" s="32">
        <f>Jul_Profiles!N18*INDEX(Jul_Profiles!$AA$2:$AA$23, MATCH(Jul_Profiles!N$1,Jul_Profiles!$Z$2:$Z$23, 0))</f>
        <v>1458.44</v>
      </c>
      <c r="O18" s="32">
        <f>Jul_Profiles!O18*INDEX(Jul_Profiles!$AA$2:$AA$23, MATCH(Jul_Profiles!O$1,Jul_Profiles!$Z$2:$Z$23, 0))</f>
        <v>13852.8</v>
      </c>
      <c r="P18" s="32">
        <f>Jul_Profiles!P18*INDEX(Jul_Profiles!$AA$2:$AA$23, MATCH(Jul_Profiles!P$1,Jul_Profiles!$Z$2:$Z$23, 0))</f>
        <v>1486.3479932054888</v>
      </c>
      <c r="Q18" s="32">
        <f>Jul_Profiles!Q18*INDEX(Jul_Profiles!$AA$2:$AA$23, MATCH(Jul_Profiles!Q$1,Jul_Profiles!$Z$2:$Z$23, 0))</f>
        <v>2743.1413456153518</v>
      </c>
      <c r="R18" s="32">
        <f>Jul_Profiles!R18*INDEX(Jul_Profiles!$AA$2:$AA$23, MATCH(Jul_Profiles!R$1,Jul_Profiles!$Z$2:$Z$23, 0))</f>
        <v>0</v>
      </c>
      <c r="S18" s="32">
        <f>Jul_Profiles!S18*INDEX(Jul_Profiles!$AA$2:$AA$23, MATCH(Jul_Profiles!S$1,Jul_Profiles!$Z$2:$Z$23, 0))</f>
        <v>608.05742116158729</v>
      </c>
      <c r="T18" s="32">
        <f>Jul_Profiles!T18*INDEX(Jul_Profiles!$AA$2:$AA$23, MATCH(Jul_Profiles!T$1,Jul_Profiles!$Z$2:$Z$23, 0))</f>
        <v>4048.0667075648134</v>
      </c>
      <c r="U18" s="32">
        <f>Jul_Profiles!U18*INDEX(Jul_Profiles!$AA$2:$AA$23, MATCH(Jul_Profiles!U$1,Jul_Profiles!$Z$2:$Z$23, 0))</f>
        <v>8287.9977332830076</v>
      </c>
      <c r="V18" s="32">
        <f>Jul_Profiles!V18*INDEX(Jul_Profiles!$AA$2:$AA$23, MATCH(Jul_Profiles!V$1,Jul_Profiles!$Z$2:$Z$23, 0))</f>
        <v>716.38625400976036</v>
      </c>
      <c r="W18" s="32">
        <f>Jul_Profiles!W18*INDEX(Jul_Profiles!$AA$2:$AA$23, MATCH(Jul_Profiles!W$1,Jul_Profiles!$Z$2:$Z$23, 0))</f>
        <v>1836.0441964672229</v>
      </c>
      <c r="X18" s="33">
        <f t="shared" si="0"/>
        <v>74831.030379593096</v>
      </c>
    </row>
    <row r="19" spans="1:24">
      <c r="A19" s="27">
        <v>18</v>
      </c>
      <c r="B19" s="32">
        <f>Jul_Profiles!B19*INDEX(Jul_Profiles!$AA$2:$AA$23, MATCH(Jul_Profiles!B$1,Jul_Profiles!$Z$2:$Z$23, 0))</f>
        <v>203.67664100000002</v>
      </c>
      <c r="C19" s="32">
        <f>Jul_Profiles!C19*INDEX(Jul_Profiles!$AA$2:$AA$23, MATCH(Jul_Profiles!C$1,Jul_Profiles!$Z$2:$Z$23, 0))</f>
        <v>419.86848500000008</v>
      </c>
      <c r="D19" s="32">
        <f>Jul_Profiles!D19*INDEX(Jul_Profiles!$AA$2:$AA$23, MATCH(Jul_Profiles!D$1,Jul_Profiles!$Z$2:$Z$23, 0))</f>
        <v>17109.850000000002</v>
      </c>
      <c r="E19" s="32">
        <f>Jul_Profiles!E19*INDEX(Jul_Profiles!$AA$2:$AA$23, MATCH(Jul_Profiles!E$1,Jul_Profiles!$Z$2:$Z$23, 0))</f>
        <v>0</v>
      </c>
      <c r="F19" s="32">
        <f>Jul_Profiles!F19*INDEX(Jul_Profiles!$AA$2:$AA$23, MATCH(Jul_Profiles!F$1,Jul_Profiles!$Z$2:$Z$23, 0))</f>
        <v>1875.4489940000001</v>
      </c>
      <c r="G19" s="32">
        <f>Jul_Profiles!G19*INDEX(Jul_Profiles!$AA$2:$AA$23, MATCH(Jul_Profiles!G$1,Jul_Profiles!$Z$2:$Z$23, 0))</f>
        <v>8024.8600000000033</v>
      </c>
      <c r="H19" s="32">
        <f>Jul_Profiles!H19*INDEX(Jul_Profiles!$AA$2:$AA$23, MATCH(Jul_Profiles!H$1,Jul_Profiles!$Z$2:$Z$23, 0))</f>
        <v>2498.4747631143491</v>
      </c>
      <c r="I19" s="32">
        <f>Jul_Profiles!I19*INDEX(Jul_Profiles!$AA$2:$AA$23, MATCH(Jul_Profiles!I$1,Jul_Profiles!$Z$2:$Z$23, 0))</f>
        <v>254.7</v>
      </c>
      <c r="J19" s="32">
        <f>Jul_Profiles!J19*INDEX(Jul_Profiles!$AA$2:$AA$23, MATCH(Jul_Profiles!J$1,Jul_Profiles!$Z$2:$Z$23, 0))</f>
        <v>1301.7887569999996</v>
      </c>
      <c r="K19" s="32">
        <f>Jul_Profiles!K19*INDEX(Jul_Profiles!$AA$2:$AA$23, MATCH(Jul_Profiles!K$1,Jul_Profiles!$Z$2:$Z$23, 0))</f>
        <v>3313.0494999999996</v>
      </c>
      <c r="L19" s="32">
        <f>Jul_Profiles!L19*INDEX(Jul_Profiles!$AA$2:$AA$23, MATCH(Jul_Profiles!L$1,Jul_Profiles!$Z$2:$Z$23, 0))</f>
        <v>2500</v>
      </c>
      <c r="M19" s="32">
        <f>Jul_Profiles!M19*INDEX(Jul_Profiles!$AA$2:$AA$23, MATCH(Jul_Profiles!M$1,Jul_Profiles!$Z$2:$Z$23, 0))</f>
        <v>2280</v>
      </c>
      <c r="N19" s="32">
        <f>Jul_Profiles!N19*INDEX(Jul_Profiles!$AA$2:$AA$23, MATCH(Jul_Profiles!N$1,Jul_Profiles!$Z$2:$Z$23, 0))</f>
        <v>1458.44</v>
      </c>
      <c r="O19" s="32">
        <f>Jul_Profiles!O19*INDEX(Jul_Profiles!$AA$2:$AA$23, MATCH(Jul_Profiles!O$1,Jul_Profiles!$Z$2:$Z$23, 0))</f>
        <v>13852.8</v>
      </c>
      <c r="P19" s="32">
        <f>Jul_Profiles!P19*INDEX(Jul_Profiles!$AA$2:$AA$23, MATCH(Jul_Profiles!P$1,Jul_Profiles!$Z$2:$Z$23, 0))</f>
        <v>1209.032531562149</v>
      </c>
      <c r="Q19" s="32">
        <f>Jul_Profiles!Q19*INDEX(Jul_Profiles!$AA$2:$AA$23, MATCH(Jul_Profiles!Q$1,Jul_Profiles!$Z$2:$Z$23, 0))</f>
        <v>2072.4700022312727</v>
      </c>
      <c r="R19" s="32">
        <f>Jul_Profiles!R19*INDEX(Jul_Profiles!$AA$2:$AA$23, MATCH(Jul_Profiles!R$1,Jul_Profiles!$Z$2:$Z$23, 0))</f>
        <v>0</v>
      </c>
      <c r="S19" s="32">
        <f>Jul_Profiles!S19*INDEX(Jul_Profiles!$AA$2:$AA$23, MATCH(Jul_Profiles!S$1,Jul_Profiles!$Z$2:$Z$23, 0))</f>
        <v>535.4592545763411</v>
      </c>
      <c r="T19" s="32">
        <f>Jul_Profiles!T19*INDEX(Jul_Profiles!$AA$2:$AA$23, MATCH(Jul_Profiles!T$1,Jul_Profiles!$Z$2:$Z$23, 0))</f>
        <v>3732.4248176966939</v>
      </c>
      <c r="U19" s="32">
        <f>Jul_Profiles!U19*INDEX(Jul_Profiles!$AA$2:$AA$23, MATCH(Jul_Profiles!U$1,Jul_Profiles!$Z$2:$Z$23, 0))</f>
        <v>7249.4870628456765</v>
      </c>
      <c r="V19" s="32">
        <f>Jul_Profiles!V19*INDEX(Jul_Profiles!$AA$2:$AA$23, MATCH(Jul_Profiles!V$1,Jul_Profiles!$Z$2:$Z$23, 0))</f>
        <v>825.39100569886523</v>
      </c>
      <c r="W19" s="32">
        <f>Jul_Profiles!W19*INDEX(Jul_Profiles!$AA$2:$AA$23, MATCH(Jul_Profiles!W$1,Jul_Profiles!$Z$2:$Z$23, 0))</f>
        <v>2225.6866328082529</v>
      </c>
      <c r="X19" s="33">
        <f t="shared" si="0"/>
        <v>72942.908447533628</v>
      </c>
    </row>
    <row r="20" spans="1:24">
      <c r="A20" s="27">
        <v>19</v>
      </c>
      <c r="B20" s="32">
        <f>Jul_Profiles!B20*INDEX(Jul_Profiles!$AA$2:$AA$23, MATCH(Jul_Profiles!B$1,Jul_Profiles!$Z$2:$Z$23, 0))</f>
        <v>203.67664100000002</v>
      </c>
      <c r="C20" s="32">
        <f>Jul_Profiles!C20*INDEX(Jul_Profiles!$AA$2:$AA$23, MATCH(Jul_Profiles!C$1,Jul_Profiles!$Z$2:$Z$23, 0))</f>
        <v>419.86848500000008</v>
      </c>
      <c r="D20" s="32">
        <f>Jul_Profiles!D20*INDEX(Jul_Profiles!$AA$2:$AA$23, MATCH(Jul_Profiles!D$1,Jul_Profiles!$Z$2:$Z$23, 0))</f>
        <v>17109.850000000002</v>
      </c>
      <c r="E20" s="32">
        <f>Jul_Profiles!E20*INDEX(Jul_Profiles!$AA$2:$AA$23, MATCH(Jul_Profiles!E$1,Jul_Profiles!$Z$2:$Z$23, 0))</f>
        <v>0</v>
      </c>
      <c r="F20" s="32">
        <f>Jul_Profiles!F20*INDEX(Jul_Profiles!$AA$2:$AA$23, MATCH(Jul_Profiles!F$1,Jul_Profiles!$Z$2:$Z$23, 0))</f>
        <v>1875.4489940000001</v>
      </c>
      <c r="G20" s="32">
        <f>Jul_Profiles!G20*INDEX(Jul_Profiles!$AA$2:$AA$23, MATCH(Jul_Profiles!G$1,Jul_Profiles!$Z$2:$Z$23, 0))</f>
        <v>8024.8600000000033</v>
      </c>
      <c r="H20" s="32">
        <f>Jul_Profiles!H20*INDEX(Jul_Profiles!$AA$2:$AA$23, MATCH(Jul_Profiles!H$1,Jul_Profiles!$Z$2:$Z$23, 0))</f>
        <v>2376.71</v>
      </c>
      <c r="I20" s="32">
        <f>Jul_Profiles!I20*INDEX(Jul_Profiles!$AA$2:$AA$23, MATCH(Jul_Profiles!I$1,Jul_Profiles!$Z$2:$Z$23, 0))</f>
        <v>254.7</v>
      </c>
      <c r="J20" s="32">
        <f>Jul_Profiles!J20*INDEX(Jul_Profiles!$AA$2:$AA$23, MATCH(Jul_Profiles!J$1,Jul_Profiles!$Z$2:$Z$23, 0))</f>
        <v>1301.7887569999996</v>
      </c>
      <c r="K20" s="32">
        <f>Jul_Profiles!K20*INDEX(Jul_Profiles!$AA$2:$AA$23, MATCH(Jul_Profiles!K$1,Jul_Profiles!$Z$2:$Z$23, 0))</f>
        <v>3313.0494999999996</v>
      </c>
      <c r="L20" s="32">
        <f>Jul_Profiles!L20*INDEX(Jul_Profiles!$AA$2:$AA$23, MATCH(Jul_Profiles!L$1,Jul_Profiles!$Z$2:$Z$23, 0))</f>
        <v>2500</v>
      </c>
      <c r="M20" s="32">
        <f>Jul_Profiles!M20*INDEX(Jul_Profiles!$AA$2:$AA$23, MATCH(Jul_Profiles!M$1,Jul_Profiles!$Z$2:$Z$23, 0))</f>
        <v>2280</v>
      </c>
      <c r="N20" s="32">
        <f>Jul_Profiles!N20*INDEX(Jul_Profiles!$AA$2:$AA$23, MATCH(Jul_Profiles!N$1,Jul_Profiles!$Z$2:$Z$23, 0))</f>
        <v>1458.44</v>
      </c>
      <c r="O20" s="32">
        <f>Jul_Profiles!O20*INDEX(Jul_Profiles!$AA$2:$AA$23, MATCH(Jul_Profiles!O$1,Jul_Profiles!$Z$2:$Z$23, 0))</f>
        <v>13852.8</v>
      </c>
      <c r="P20" s="32">
        <f>Jul_Profiles!P20*INDEX(Jul_Profiles!$AA$2:$AA$23, MATCH(Jul_Profiles!P$1,Jul_Profiles!$Z$2:$Z$23, 0))</f>
        <v>720.2699829986085</v>
      </c>
      <c r="Q20" s="32">
        <f>Jul_Profiles!Q20*INDEX(Jul_Profiles!$AA$2:$AA$23, MATCH(Jul_Profiles!Q$1,Jul_Profiles!$Z$2:$Z$23, 0))</f>
        <v>938.30685415996129</v>
      </c>
      <c r="R20" s="32">
        <f>Jul_Profiles!R20*INDEX(Jul_Profiles!$AA$2:$AA$23, MATCH(Jul_Profiles!R$1,Jul_Profiles!$Z$2:$Z$23, 0))</f>
        <v>0</v>
      </c>
      <c r="S20" s="32">
        <f>Jul_Profiles!S20*INDEX(Jul_Profiles!$AA$2:$AA$23, MATCH(Jul_Profiles!S$1,Jul_Profiles!$Z$2:$Z$23, 0))</f>
        <v>389.83715042025125</v>
      </c>
      <c r="T20" s="32">
        <f>Jul_Profiles!T20*INDEX(Jul_Profiles!$AA$2:$AA$23, MATCH(Jul_Profiles!T$1,Jul_Profiles!$Z$2:$Z$23, 0))</f>
        <v>2616.5393162807136</v>
      </c>
      <c r="U20" s="32">
        <f>Jul_Profiles!U20*INDEX(Jul_Profiles!$AA$2:$AA$23, MATCH(Jul_Profiles!U$1,Jul_Profiles!$Z$2:$Z$23, 0))</f>
        <v>4213.9838512521619</v>
      </c>
      <c r="V20" s="32">
        <f>Jul_Profiles!V20*INDEX(Jul_Profiles!$AA$2:$AA$23, MATCH(Jul_Profiles!V$1,Jul_Profiles!$Z$2:$Z$23, 0))</f>
        <v>887.2805988296268</v>
      </c>
      <c r="W20" s="32">
        <f>Jul_Profiles!W20*INDEX(Jul_Profiles!$AA$2:$AA$23, MATCH(Jul_Profiles!W$1,Jul_Profiles!$Z$2:$Z$23, 0))</f>
        <v>2515.837206049378</v>
      </c>
      <c r="X20" s="33">
        <f t="shared" si="0"/>
        <v>67253.247336990695</v>
      </c>
    </row>
    <row r="21" spans="1:24">
      <c r="A21" s="27">
        <v>20</v>
      </c>
      <c r="B21" s="32">
        <f>Jul_Profiles!B21*INDEX(Jul_Profiles!$AA$2:$AA$23, MATCH(Jul_Profiles!B$1,Jul_Profiles!$Z$2:$Z$23, 0))</f>
        <v>203.67664100000002</v>
      </c>
      <c r="C21" s="32">
        <f>Jul_Profiles!C21*INDEX(Jul_Profiles!$AA$2:$AA$23, MATCH(Jul_Profiles!C$1,Jul_Profiles!$Z$2:$Z$23, 0))</f>
        <v>419.86848500000008</v>
      </c>
      <c r="D21" s="32">
        <f>Jul_Profiles!D21*INDEX(Jul_Profiles!$AA$2:$AA$23, MATCH(Jul_Profiles!D$1,Jul_Profiles!$Z$2:$Z$23, 0))</f>
        <v>17109.850000000002</v>
      </c>
      <c r="E21" s="32">
        <f>Jul_Profiles!E21*INDEX(Jul_Profiles!$AA$2:$AA$23, MATCH(Jul_Profiles!E$1,Jul_Profiles!$Z$2:$Z$23, 0))</f>
        <v>0</v>
      </c>
      <c r="F21" s="32">
        <f>Jul_Profiles!F21*INDEX(Jul_Profiles!$AA$2:$AA$23, MATCH(Jul_Profiles!F$1,Jul_Profiles!$Z$2:$Z$23, 0))</f>
        <v>1875.4489940000001</v>
      </c>
      <c r="G21" s="32">
        <f>Jul_Profiles!G21*INDEX(Jul_Profiles!$AA$2:$AA$23, MATCH(Jul_Profiles!G$1,Jul_Profiles!$Z$2:$Z$23, 0))</f>
        <v>8024.8600000000033</v>
      </c>
      <c r="H21" s="32">
        <f>Jul_Profiles!H21*INDEX(Jul_Profiles!$AA$2:$AA$23, MATCH(Jul_Profiles!H$1,Jul_Profiles!$Z$2:$Z$23, 0))</f>
        <v>2299.3230293725228</v>
      </c>
      <c r="I21" s="32">
        <f>Jul_Profiles!I21*INDEX(Jul_Profiles!$AA$2:$AA$23, MATCH(Jul_Profiles!I$1,Jul_Profiles!$Z$2:$Z$23, 0))</f>
        <v>254.7</v>
      </c>
      <c r="J21" s="32">
        <f>Jul_Profiles!J21*INDEX(Jul_Profiles!$AA$2:$AA$23, MATCH(Jul_Profiles!J$1,Jul_Profiles!$Z$2:$Z$23, 0))</f>
        <v>1301.7887569999996</v>
      </c>
      <c r="K21" s="32">
        <f>Jul_Profiles!K21*INDEX(Jul_Profiles!$AA$2:$AA$23, MATCH(Jul_Profiles!K$1,Jul_Profiles!$Z$2:$Z$23, 0))</f>
        <v>3313.0494999999996</v>
      </c>
      <c r="L21" s="32">
        <f>Jul_Profiles!L21*INDEX(Jul_Profiles!$AA$2:$AA$23, MATCH(Jul_Profiles!L$1,Jul_Profiles!$Z$2:$Z$23, 0))</f>
        <v>2500</v>
      </c>
      <c r="M21" s="32">
        <f>Jul_Profiles!M21*INDEX(Jul_Profiles!$AA$2:$AA$23, MATCH(Jul_Profiles!M$1,Jul_Profiles!$Z$2:$Z$23, 0))</f>
        <v>2280</v>
      </c>
      <c r="N21" s="32">
        <f>Jul_Profiles!N21*INDEX(Jul_Profiles!$AA$2:$AA$23, MATCH(Jul_Profiles!N$1,Jul_Profiles!$Z$2:$Z$23, 0))</f>
        <v>1458.44</v>
      </c>
      <c r="O21" s="32">
        <f>Jul_Profiles!O21*INDEX(Jul_Profiles!$AA$2:$AA$23, MATCH(Jul_Profiles!O$1,Jul_Profiles!$Z$2:$Z$23, 0))</f>
        <v>13852.8</v>
      </c>
      <c r="P21" s="32">
        <f>Jul_Profiles!P21*INDEX(Jul_Profiles!$AA$2:$AA$23, MATCH(Jul_Profiles!P$1,Jul_Profiles!$Z$2:$Z$23, 0))</f>
        <v>161.060297780762</v>
      </c>
      <c r="Q21" s="32">
        <f>Jul_Profiles!Q21*INDEX(Jul_Profiles!$AA$2:$AA$23, MATCH(Jul_Profiles!Q$1,Jul_Profiles!$Z$2:$Z$23, 0))</f>
        <v>111.09238898160396</v>
      </c>
      <c r="R21" s="32">
        <f>Jul_Profiles!R21*INDEX(Jul_Profiles!$AA$2:$AA$23, MATCH(Jul_Profiles!R$1,Jul_Profiles!$Z$2:$Z$23, 0))</f>
        <v>0</v>
      </c>
      <c r="S21" s="32">
        <f>Jul_Profiles!S21*INDEX(Jul_Profiles!$AA$2:$AA$23, MATCH(Jul_Profiles!S$1,Jul_Profiles!$Z$2:$Z$23, 0))</f>
        <v>122.24746876994206</v>
      </c>
      <c r="T21" s="32">
        <f>Jul_Profiles!T21*INDEX(Jul_Profiles!$AA$2:$AA$23, MATCH(Jul_Profiles!T$1,Jul_Profiles!$Z$2:$Z$23, 0))</f>
        <v>610.9839357028477</v>
      </c>
      <c r="U21" s="32">
        <f>Jul_Profiles!U21*INDEX(Jul_Profiles!$AA$2:$AA$23, MATCH(Jul_Profiles!U$1,Jul_Profiles!$Z$2:$Z$23, 0))</f>
        <v>657.45895028148982</v>
      </c>
      <c r="V21" s="32">
        <f>Jul_Profiles!V21*INDEX(Jul_Profiles!$AA$2:$AA$23, MATCH(Jul_Profiles!V$1,Jul_Profiles!$Z$2:$Z$23, 0))</f>
        <v>960.58714021379319</v>
      </c>
      <c r="W21" s="32">
        <f>Jul_Profiles!W21*INDEX(Jul_Profiles!$AA$2:$AA$23, MATCH(Jul_Profiles!W$1,Jul_Profiles!$Z$2:$Z$23, 0))</f>
        <v>2743.4081256830159</v>
      </c>
      <c r="X21" s="33">
        <f t="shared" si="0"/>
        <v>60260.64371378599</v>
      </c>
    </row>
    <row r="22" spans="1:24">
      <c r="A22" s="27">
        <v>21</v>
      </c>
      <c r="B22" s="32">
        <f>Jul_Profiles!B22*INDEX(Jul_Profiles!$AA$2:$AA$23, MATCH(Jul_Profiles!B$1,Jul_Profiles!$Z$2:$Z$23, 0))</f>
        <v>203.67664100000002</v>
      </c>
      <c r="C22" s="32">
        <f>Jul_Profiles!C22*INDEX(Jul_Profiles!$AA$2:$AA$23, MATCH(Jul_Profiles!C$1,Jul_Profiles!$Z$2:$Z$23, 0))</f>
        <v>419.86848500000008</v>
      </c>
      <c r="D22" s="32">
        <f>Jul_Profiles!D22*INDEX(Jul_Profiles!$AA$2:$AA$23, MATCH(Jul_Profiles!D$1,Jul_Profiles!$Z$2:$Z$23, 0))</f>
        <v>17109.850000000002</v>
      </c>
      <c r="E22" s="32">
        <f>Jul_Profiles!E22*INDEX(Jul_Profiles!$AA$2:$AA$23, MATCH(Jul_Profiles!E$1,Jul_Profiles!$Z$2:$Z$23, 0))</f>
        <v>0</v>
      </c>
      <c r="F22" s="32">
        <f>Jul_Profiles!F22*INDEX(Jul_Profiles!$AA$2:$AA$23, MATCH(Jul_Profiles!F$1,Jul_Profiles!$Z$2:$Z$23, 0))</f>
        <v>1875.4489940000001</v>
      </c>
      <c r="G22" s="32">
        <f>Jul_Profiles!G22*INDEX(Jul_Profiles!$AA$2:$AA$23, MATCH(Jul_Profiles!G$1,Jul_Profiles!$Z$2:$Z$23, 0))</f>
        <v>8024.8600000000033</v>
      </c>
      <c r="H22" s="32">
        <f>Jul_Profiles!H22*INDEX(Jul_Profiles!$AA$2:$AA$23, MATCH(Jul_Profiles!H$1,Jul_Profiles!$Z$2:$Z$23, 0))</f>
        <v>2146.3882057779792</v>
      </c>
      <c r="I22" s="32">
        <f>Jul_Profiles!I22*INDEX(Jul_Profiles!$AA$2:$AA$23, MATCH(Jul_Profiles!I$1,Jul_Profiles!$Z$2:$Z$23, 0))</f>
        <v>254.7</v>
      </c>
      <c r="J22" s="32">
        <f>Jul_Profiles!J22*INDEX(Jul_Profiles!$AA$2:$AA$23, MATCH(Jul_Profiles!J$1,Jul_Profiles!$Z$2:$Z$23, 0))</f>
        <v>1301.7887569999996</v>
      </c>
      <c r="K22" s="32">
        <f>Jul_Profiles!K22*INDEX(Jul_Profiles!$AA$2:$AA$23, MATCH(Jul_Profiles!K$1,Jul_Profiles!$Z$2:$Z$23, 0))</f>
        <v>3313.0494999999996</v>
      </c>
      <c r="L22" s="32">
        <f>Jul_Profiles!L22*INDEX(Jul_Profiles!$AA$2:$AA$23, MATCH(Jul_Profiles!L$1,Jul_Profiles!$Z$2:$Z$23, 0))</f>
        <v>2500</v>
      </c>
      <c r="M22" s="32">
        <f>Jul_Profiles!M22*INDEX(Jul_Profiles!$AA$2:$AA$23, MATCH(Jul_Profiles!M$1,Jul_Profiles!$Z$2:$Z$23, 0))</f>
        <v>2280</v>
      </c>
      <c r="N22" s="32">
        <f>Jul_Profiles!N22*INDEX(Jul_Profiles!$AA$2:$AA$23, MATCH(Jul_Profiles!N$1,Jul_Profiles!$Z$2:$Z$23, 0))</f>
        <v>1458.44</v>
      </c>
      <c r="O22" s="32">
        <f>Jul_Profiles!O22*INDEX(Jul_Profiles!$AA$2:$AA$23, MATCH(Jul_Profiles!O$1,Jul_Profiles!$Z$2:$Z$23, 0))</f>
        <v>13852.8</v>
      </c>
      <c r="P22" s="32">
        <f>Jul_Profiles!P22*INDEX(Jul_Profiles!$AA$2:$AA$23, MATCH(Jul_Profiles!P$1,Jul_Profiles!$Z$2:$Z$23, 0))</f>
        <v>0.88633605055090081</v>
      </c>
      <c r="Q22" s="32">
        <f>Jul_Profiles!Q22*INDEX(Jul_Profiles!$AA$2:$AA$23, MATCH(Jul_Profiles!Q$1,Jul_Profiles!$Z$2:$Z$23, 0))</f>
        <v>0.13706141385756784</v>
      </c>
      <c r="R22" s="32">
        <f>Jul_Profiles!R22*INDEX(Jul_Profiles!$AA$2:$AA$23, MATCH(Jul_Profiles!R$1,Jul_Profiles!$Z$2:$Z$23, 0))</f>
        <v>0</v>
      </c>
      <c r="S22" s="32">
        <f>Jul_Profiles!S22*INDEX(Jul_Profiles!$AA$2:$AA$23, MATCH(Jul_Profiles!S$1,Jul_Profiles!$Z$2:$Z$23, 0))</f>
        <v>0.79821688273413172</v>
      </c>
      <c r="T22" s="32">
        <f>Jul_Profiles!T22*INDEX(Jul_Profiles!$AA$2:$AA$23, MATCH(Jul_Profiles!T$1,Jul_Profiles!$Z$2:$Z$23, 0))</f>
        <v>3.3877940176220394</v>
      </c>
      <c r="U22" s="32">
        <f>Jul_Profiles!U22*INDEX(Jul_Profiles!$AA$2:$AA$23, MATCH(Jul_Profiles!U$1,Jul_Profiles!$Z$2:$Z$23, 0))</f>
        <v>0.24378147220072241</v>
      </c>
      <c r="V22" s="32">
        <f>Jul_Profiles!V22*INDEX(Jul_Profiles!$AA$2:$AA$23, MATCH(Jul_Profiles!V$1,Jul_Profiles!$Z$2:$Z$23, 0))</f>
        <v>1038.9237639736646</v>
      </c>
      <c r="W22" s="32">
        <f>Jul_Profiles!W22*INDEX(Jul_Profiles!$AA$2:$AA$23, MATCH(Jul_Profiles!W$1,Jul_Profiles!$Z$2:$Z$23, 0))</f>
        <v>2812.6376553257119</v>
      </c>
      <c r="X22" s="33">
        <f t="shared" si="0"/>
        <v>58597.885191914342</v>
      </c>
    </row>
    <row r="23" spans="1:24">
      <c r="A23" s="27">
        <v>22</v>
      </c>
      <c r="B23" s="32">
        <f>Jul_Profiles!B23*INDEX(Jul_Profiles!$AA$2:$AA$23, MATCH(Jul_Profiles!B$1,Jul_Profiles!$Z$2:$Z$23, 0))</f>
        <v>203.67664100000002</v>
      </c>
      <c r="C23" s="32">
        <f>Jul_Profiles!C23*INDEX(Jul_Profiles!$AA$2:$AA$23, MATCH(Jul_Profiles!C$1,Jul_Profiles!$Z$2:$Z$23, 0))</f>
        <v>419.86848500000008</v>
      </c>
      <c r="D23" s="32">
        <f>Jul_Profiles!D23*INDEX(Jul_Profiles!$AA$2:$AA$23, MATCH(Jul_Profiles!D$1,Jul_Profiles!$Z$2:$Z$23, 0))</f>
        <v>17109.850000000002</v>
      </c>
      <c r="E23" s="32">
        <f>Jul_Profiles!E23*INDEX(Jul_Profiles!$AA$2:$AA$23, MATCH(Jul_Profiles!E$1,Jul_Profiles!$Z$2:$Z$23, 0))</f>
        <v>0</v>
      </c>
      <c r="F23" s="32">
        <f>Jul_Profiles!F23*INDEX(Jul_Profiles!$AA$2:$AA$23, MATCH(Jul_Profiles!F$1,Jul_Profiles!$Z$2:$Z$23, 0))</f>
        <v>1875.4489940000001</v>
      </c>
      <c r="G23" s="32">
        <f>Jul_Profiles!G23*INDEX(Jul_Profiles!$AA$2:$AA$23, MATCH(Jul_Profiles!G$1,Jul_Profiles!$Z$2:$Z$23, 0))</f>
        <v>8024.8600000000033</v>
      </c>
      <c r="H23" s="32">
        <f>Jul_Profiles!H23*INDEX(Jul_Profiles!$AA$2:$AA$23, MATCH(Jul_Profiles!H$1,Jul_Profiles!$Z$2:$Z$23, 0))</f>
        <v>193.70826127727949</v>
      </c>
      <c r="I23" s="32">
        <f>Jul_Profiles!I23*INDEX(Jul_Profiles!$AA$2:$AA$23, MATCH(Jul_Profiles!I$1,Jul_Profiles!$Z$2:$Z$23, 0))</f>
        <v>254.7</v>
      </c>
      <c r="J23" s="32">
        <f>Jul_Profiles!J23*INDEX(Jul_Profiles!$AA$2:$AA$23, MATCH(Jul_Profiles!J$1,Jul_Profiles!$Z$2:$Z$23, 0))</f>
        <v>1301.7887569999996</v>
      </c>
      <c r="K23" s="32">
        <f>Jul_Profiles!K23*INDEX(Jul_Profiles!$AA$2:$AA$23, MATCH(Jul_Profiles!K$1,Jul_Profiles!$Z$2:$Z$23, 0))</f>
        <v>3313.0494999999996</v>
      </c>
      <c r="L23" s="32">
        <f>Jul_Profiles!L23*INDEX(Jul_Profiles!$AA$2:$AA$23, MATCH(Jul_Profiles!L$1,Jul_Profiles!$Z$2:$Z$23, 0))</f>
        <v>2500</v>
      </c>
      <c r="M23" s="32">
        <f>Jul_Profiles!M23*INDEX(Jul_Profiles!$AA$2:$AA$23, MATCH(Jul_Profiles!M$1,Jul_Profiles!$Z$2:$Z$23, 0))</f>
        <v>2280</v>
      </c>
      <c r="N23" s="32">
        <f>Jul_Profiles!N23*INDEX(Jul_Profiles!$AA$2:$AA$23, MATCH(Jul_Profiles!N$1,Jul_Profiles!$Z$2:$Z$23, 0))</f>
        <v>1458.44</v>
      </c>
      <c r="O23" s="32">
        <f>Jul_Profiles!O23*INDEX(Jul_Profiles!$AA$2:$AA$23, MATCH(Jul_Profiles!O$1,Jul_Profiles!$Z$2:$Z$23, 0))</f>
        <v>13852.8</v>
      </c>
      <c r="P23" s="32">
        <f>Jul_Profiles!P23*INDEX(Jul_Profiles!$AA$2:$AA$23, MATCH(Jul_Profiles!P$1,Jul_Profiles!$Z$2:$Z$23, 0))</f>
        <v>0</v>
      </c>
      <c r="Q23" s="32">
        <f>Jul_Profiles!Q23*INDEX(Jul_Profiles!$AA$2:$AA$23, MATCH(Jul_Profiles!Q$1,Jul_Profiles!$Z$2:$Z$23, 0))</f>
        <v>6.3002923892784377E-2</v>
      </c>
      <c r="R23" s="32">
        <f>Jul_Profiles!R23*INDEX(Jul_Profiles!$AA$2:$AA$23, MATCH(Jul_Profiles!R$1,Jul_Profiles!$Z$2:$Z$23, 0))</f>
        <v>0</v>
      </c>
      <c r="S23" s="32">
        <f>Jul_Profiles!S23*INDEX(Jul_Profiles!$AA$2:$AA$23, MATCH(Jul_Profiles!S$1,Jul_Profiles!$Z$2:$Z$23, 0))</f>
        <v>0</v>
      </c>
      <c r="T23" s="32">
        <f>Jul_Profiles!T23*INDEX(Jul_Profiles!$AA$2:$AA$23, MATCH(Jul_Profiles!T$1,Jul_Profiles!$Z$2:$Z$23, 0))</f>
        <v>0</v>
      </c>
      <c r="U23" s="32">
        <f>Jul_Profiles!U23*INDEX(Jul_Profiles!$AA$2:$AA$23, MATCH(Jul_Profiles!U$1,Jul_Profiles!$Z$2:$Z$23, 0))</f>
        <v>0</v>
      </c>
      <c r="V23" s="32">
        <f>Jul_Profiles!V23*INDEX(Jul_Profiles!$AA$2:$AA$23, MATCH(Jul_Profiles!V$1,Jul_Profiles!$Z$2:$Z$23, 0))</f>
        <v>1086.8674814024389</v>
      </c>
      <c r="W23" s="32">
        <f>Jul_Profiles!W23*INDEX(Jul_Profiles!$AA$2:$AA$23, MATCH(Jul_Profiles!W$1,Jul_Profiles!$Z$2:$Z$23, 0))</f>
        <v>2893.2227484886894</v>
      </c>
      <c r="X23" s="33">
        <f t="shared" si="0"/>
        <v>56768.343871092315</v>
      </c>
    </row>
    <row r="24" spans="1:24">
      <c r="A24" s="27">
        <v>23</v>
      </c>
      <c r="B24" s="32">
        <f>Jul_Profiles!B24*INDEX(Jul_Profiles!$AA$2:$AA$23, MATCH(Jul_Profiles!B$1,Jul_Profiles!$Z$2:$Z$23, 0))</f>
        <v>203.67664100000002</v>
      </c>
      <c r="C24" s="32">
        <f>Jul_Profiles!C24*INDEX(Jul_Profiles!$AA$2:$AA$23, MATCH(Jul_Profiles!C$1,Jul_Profiles!$Z$2:$Z$23, 0))</f>
        <v>419.86848500000008</v>
      </c>
      <c r="D24" s="32">
        <f>Jul_Profiles!D24*INDEX(Jul_Profiles!$AA$2:$AA$23, MATCH(Jul_Profiles!D$1,Jul_Profiles!$Z$2:$Z$23, 0))</f>
        <v>17109.850000000002</v>
      </c>
      <c r="E24" s="32">
        <f>Jul_Profiles!E24*INDEX(Jul_Profiles!$AA$2:$AA$23, MATCH(Jul_Profiles!E$1,Jul_Profiles!$Z$2:$Z$23, 0))</f>
        <v>0</v>
      </c>
      <c r="F24" s="32">
        <f>Jul_Profiles!F24*INDEX(Jul_Profiles!$AA$2:$AA$23, MATCH(Jul_Profiles!F$1,Jul_Profiles!$Z$2:$Z$23, 0))</f>
        <v>1875.4489940000001</v>
      </c>
      <c r="G24" s="32">
        <f>Jul_Profiles!G24*INDEX(Jul_Profiles!$AA$2:$AA$23, MATCH(Jul_Profiles!G$1,Jul_Profiles!$Z$2:$Z$23, 0))</f>
        <v>8024.8600000000033</v>
      </c>
      <c r="H24" s="32">
        <f>Jul_Profiles!H24*INDEX(Jul_Profiles!$AA$2:$AA$23, MATCH(Jul_Profiles!H$1,Jul_Profiles!$Z$2:$Z$23, 0))</f>
        <v>0</v>
      </c>
      <c r="I24" s="32">
        <f>Jul_Profiles!I24*INDEX(Jul_Profiles!$AA$2:$AA$23, MATCH(Jul_Profiles!I$1,Jul_Profiles!$Z$2:$Z$23, 0))</f>
        <v>254.7</v>
      </c>
      <c r="J24" s="32">
        <f>Jul_Profiles!J24*INDEX(Jul_Profiles!$AA$2:$AA$23, MATCH(Jul_Profiles!J$1,Jul_Profiles!$Z$2:$Z$23, 0))</f>
        <v>1301.7887569999996</v>
      </c>
      <c r="K24" s="32">
        <f>Jul_Profiles!K24*INDEX(Jul_Profiles!$AA$2:$AA$23, MATCH(Jul_Profiles!K$1,Jul_Profiles!$Z$2:$Z$23, 0))</f>
        <v>3313.0494999999996</v>
      </c>
      <c r="L24" s="32">
        <f>Jul_Profiles!L24*INDEX(Jul_Profiles!$AA$2:$AA$23, MATCH(Jul_Profiles!L$1,Jul_Profiles!$Z$2:$Z$23, 0))</f>
        <v>2500</v>
      </c>
      <c r="M24" s="32">
        <f>Jul_Profiles!M24*INDEX(Jul_Profiles!$AA$2:$AA$23, MATCH(Jul_Profiles!M$1,Jul_Profiles!$Z$2:$Z$23, 0))</f>
        <v>2280</v>
      </c>
      <c r="N24" s="32">
        <f>Jul_Profiles!N24*INDEX(Jul_Profiles!$AA$2:$AA$23, MATCH(Jul_Profiles!N$1,Jul_Profiles!$Z$2:$Z$23, 0))</f>
        <v>1458.44</v>
      </c>
      <c r="O24" s="32">
        <f>Jul_Profiles!O24*INDEX(Jul_Profiles!$AA$2:$AA$23, MATCH(Jul_Profiles!O$1,Jul_Profiles!$Z$2:$Z$23, 0))</f>
        <v>13852.8</v>
      </c>
      <c r="P24" s="32">
        <f>Jul_Profiles!P24*INDEX(Jul_Profiles!$AA$2:$AA$23, MATCH(Jul_Profiles!P$1,Jul_Profiles!$Z$2:$Z$23, 0))</f>
        <v>0</v>
      </c>
      <c r="Q24" s="32">
        <f>Jul_Profiles!Q24*INDEX(Jul_Profiles!$AA$2:$AA$23, MATCH(Jul_Profiles!Q$1,Jul_Profiles!$Z$2:$Z$23, 0))</f>
        <v>4.859685246064905E-2</v>
      </c>
      <c r="R24" s="32">
        <f>Jul_Profiles!R24*INDEX(Jul_Profiles!$AA$2:$AA$23, MATCH(Jul_Profiles!R$1,Jul_Profiles!$Z$2:$Z$23, 0))</f>
        <v>0</v>
      </c>
      <c r="S24" s="32">
        <f>Jul_Profiles!S24*INDEX(Jul_Profiles!$AA$2:$AA$23, MATCH(Jul_Profiles!S$1,Jul_Profiles!$Z$2:$Z$23, 0))</f>
        <v>0</v>
      </c>
      <c r="T24" s="32">
        <f>Jul_Profiles!T24*INDEX(Jul_Profiles!$AA$2:$AA$23, MATCH(Jul_Profiles!T$1,Jul_Profiles!$Z$2:$Z$23, 0))</f>
        <v>0</v>
      </c>
      <c r="U24" s="32">
        <f>Jul_Profiles!U24*INDEX(Jul_Profiles!$AA$2:$AA$23, MATCH(Jul_Profiles!U$1,Jul_Profiles!$Z$2:$Z$23, 0))</f>
        <v>0</v>
      </c>
      <c r="V24" s="32">
        <f>Jul_Profiles!V24*INDEX(Jul_Profiles!$AA$2:$AA$23, MATCH(Jul_Profiles!V$1,Jul_Profiles!$Z$2:$Z$23, 0))</f>
        <v>1145.4659405999626</v>
      </c>
      <c r="W24" s="32">
        <f>Jul_Profiles!W24*INDEX(Jul_Profiles!$AA$2:$AA$23, MATCH(Jul_Profiles!W$1,Jul_Profiles!$Z$2:$Z$23, 0))</f>
        <v>2914.8404496173725</v>
      </c>
      <c r="X24" s="33">
        <f t="shared" si="0"/>
        <v>56654.837364069805</v>
      </c>
    </row>
    <row r="25" spans="1:24">
      <c r="A25" s="27">
        <v>24</v>
      </c>
      <c r="B25" s="32">
        <f>Jul_Profiles!B25*INDEX(Jul_Profiles!$AA$2:$AA$23, MATCH(Jul_Profiles!B$1,Jul_Profiles!$Z$2:$Z$23, 0))</f>
        <v>203.67664100000002</v>
      </c>
      <c r="C25" s="32">
        <f>Jul_Profiles!C25*INDEX(Jul_Profiles!$AA$2:$AA$23, MATCH(Jul_Profiles!C$1,Jul_Profiles!$Z$2:$Z$23, 0))</f>
        <v>419.86848500000008</v>
      </c>
      <c r="D25" s="32">
        <f>Jul_Profiles!D25*INDEX(Jul_Profiles!$AA$2:$AA$23, MATCH(Jul_Profiles!D$1,Jul_Profiles!$Z$2:$Z$23, 0))</f>
        <v>17109.850000000002</v>
      </c>
      <c r="E25" s="32">
        <f>Jul_Profiles!E25*INDEX(Jul_Profiles!$AA$2:$AA$23, MATCH(Jul_Profiles!E$1,Jul_Profiles!$Z$2:$Z$23, 0))</f>
        <v>0</v>
      </c>
      <c r="F25" s="32">
        <f>Jul_Profiles!F25*INDEX(Jul_Profiles!$AA$2:$AA$23, MATCH(Jul_Profiles!F$1,Jul_Profiles!$Z$2:$Z$23, 0))</f>
        <v>1875.4489940000001</v>
      </c>
      <c r="G25" s="32">
        <f>Jul_Profiles!G25*INDEX(Jul_Profiles!$AA$2:$AA$23, MATCH(Jul_Profiles!G$1,Jul_Profiles!$Z$2:$Z$23, 0))</f>
        <v>8024.8600000000033</v>
      </c>
      <c r="H25" s="32">
        <f>Jul_Profiles!H25*INDEX(Jul_Profiles!$AA$2:$AA$23, MATCH(Jul_Profiles!H$1,Jul_Profiles!$Z$2:$Z$23, 0))</f>
        <v>0</v>
      </c>
      <c r="I25" s="32">
        <f>Jul_Profiles!I25*INDEX(Jul_Profiles!$AA$2:$AA$23, MATCH(Jul_Profiles!I$1,Jul_Profiles!$Z$2:$Z$23, 0))</f>
        <v>254.7</v>
      </c>
      <c r="J25" s="32">
        <f>Jul_Profiles!J25*INDEX(Jul_Profiles!$AA$2:$AA$23, MATCH(Jul_Profiles!J$1,Jul_Profiles!$Z$2:$Z$23, 0))</f>
        <v>1301.7887569999996</v>
      </c>
      <c r="K25" s="32">
        <f>Jul_Profiles!K25*INDEX(Jul_Profiles!$AA$2:$AA$23, MATCH(Jul_Profiles!K$1,Jul_Profiles!$Z$2:$Z$23, 0))</f>
        <v>3313.0494999999996</v>
      </c>
      <c r="L25" s="32">
        <f>Jul_Profiles!L25*INDEX(Jul_Profiles!$AA$2:$AA$23, MATCH(Jul_Profiles!L$1,Jul_Profiles!$Z$2:$Z$23, 0))</f>
        <v>2500</v>
      </c>
      <c r="M25" s="32">
        <f>Jul_Profiles!M25*INDEX(Jul_Profiles!$AA$2:$AA$23, MATCH(Jul_Profiles!M$1,Jul_Profiles!$Z$2:$Z$23, 0))</f>
        <v>2280</v>
      </c>
      <c r="N25" s="32">
        <f>Jul_Profiles!N25*INDEX(Jul_Profiles!$AA$2:$AA$23, MATCH(Jul_Profiles!N$1,Jul_Profiles!$Z$2:$Z$23, 0))</f>
        <v>1458.44</v>
      </c>
      <c r="O25" s="32">
        <f>Jul_Profiles!O25*INDEX(Jul_Profiles!$AA$2:$AA$23, MATCH(Jul_Profiles!O$1,Jul_Profiles!$Z$2:$Z$23, 0))</f>
        <v>13852.8</v>
      </c>
      <c r="P25" s="32">
        <f>Jul_Profiles!P25*INDEX(Jul_Profiles!$AA$2:$AA$23, MATCH(Jul_Profiles!P$1,Jul_Profiles!$Z$2:$Z$23, 0))</f>
        <v>0</v>
      </c>
      <c r="Q25" s="32">
        <f>Jul_Profiles!Q25*INDEX(Jul_Profiles!$AA$2:$AA$23, MATCH(Jul_Profiles!Q$1,Jul_Profiles!$Z$2:$Z$23, 0))</f>
        <v>2.9630301272871789E-2</v>
      </c>
      <c r="R25" s="32">
        <f>Jul_Profiles!R25*INDEX(Jul_Profiles!$AA$2:$AA$23, MATCH(Jul_Profiles!R$1,Jul_Profiles!$Z$2:$Z$23, 0))</f>
        <v>0</v>
      </c>
      <c r="S25" s="32">
        <f>Jul_Profiles!S25*INDEX(Jul_Profiles!$AA$2:$AA$23, MATCH(Jul_Profiles!S$1,Jul_Profiles!$Z$2:$Z$23, 0))</f>
        <v>0</v>
      </c>
      <c r="T25" s="32">
        <f>Jul_Profiles!T25*INDEX(Jul_Profiles!$AA$2:$AA$23, MATCH(Jul_Profiles!T$1,Jul_Profiles!$Z$2:$Z$23, 0))</f>
        <v>0</v>
      </c>
      <c r="U25" s="32">
        <f>Jul_Profiles!U25*INDEX(Jul_Profiles!$AA$2:$AA$23, MATCH(Jul_Profiles!U$1,Jul_Profiles!$Z$2:$Z$23, 0))</f>
        <v>0</v>
      </c>
      <c r="V25" s="32">
        <f>Jul_Profiles!V25*INDEX(Jul_Profiles!$AA$2:$AA$23, MATCH(Jul_Profiles!V$1,Jul_Profiles!$Z$2:$Z$23, 0))</f>
        <v>1178.9348399121168</v>
      </c>
      <c r="W25" s="32">
        <f>Jul_Profiles!W25*INDEX(Jul_Profiles!$AA$2:$AA$23, MATCH(Jul_Profiles!W$1,Jul_Profiles!$Z$2:$Z$23, 0))</f>
        <v>2825.2191862925697</v>
      </c>
      <c r="X25" s="33">
        <f t="shared" si="0"/>
        <v>56598.666033505964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E56"/>
  <sheetViews>
    <sheetView topLeftCell="G1" zoomScale="70" zoomScaleNormal="70" workbookViewId="0">
      <selection activeCell="J43" sqref="J43"/>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30" max="30" width="18.42578125" customWidth="1"/>
    <col min="31" max="31" width="16.85546875" customWidth="1"/>
  </cols>
  <sheetData>
    <row r="1" spans="1:31">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31">
      <c r="A2" s="27">
        <v>1</v>
      </c>
      <c r="B2" s="34">
        <v>1</v>
      </c>
      <c r="C2" s="34">
        <v>1</v>
      </c>
      <c r="D2" s="34">
        <v>1</v>
      </c>
      <c r="E2" s="34">
        <v>1</v>
      </c>
      <c r="F2" s="34">
        <v>1</v>
      </c>
      <c r="G2" s="34">
        <v>1</v>
      </c>
      <c r="H2" s="34">
        <v>0</v>
      </c>
      <c r="I2" s="34">
        <v>1</v>
      </c>
      <c r="J2" s="34">
        <v>1</v>
      </c>
      <c r="K2" s="34">
        <v>1</v>
      </c>
      <c r="L2" s="34">
        <v>1</v>
      </c>
      <c r="M2" s="34">
        <v>1</v>
      </c>
      <c r="N2" s="34">
        <v>1</v>
      </c>
      <c r="O2" s="34">
        <v>1</v>
      </c>
      <c r="P2" s="33">
        <v>0</v>
      </c>
      <c r="Q2" s="35">
        <v>3.9619854257790208E-6</v>
      </c>
      <c r="R2" s="35">
        <v>0</v>
      </c>
      <c r="S2" s="35">
        <v>0</v>
      </c>
      <c r="T2" s="35">
        <v>0</v>
      </c>
      <c r="U2" s="35">
        <v>0</v>
      </c>
      <c r="V2" s="35">
        <v>0.61935200177816818</v>
      </c>
      <c r="W2" s="35">
        <v>0.46953965514107615</v>
      </c>
      <c r="X2" s="23"/>
      <c r="Y2" s="23"/>
      <c r="Z2" s="9" t="s">
        <v>18</v>
      </c>
      <c r="AA2" s="33">
        <v>203.67664100000002</v>
      </c>
    </row>
    <row r="3" spans="1:31">
      <c r="A3" s="27">
        <v>2</v>
      </c>
      <c r="B3" s="34">
        <v>1</v>
      </c>
      <c r="C3" s="34">
        <v>1</v>
      </c>
      <c r="D3" s="34">
        <v>1</v>
      </c>
      <c r="E3" s="34">
        <v>1</v>
      </c>
      <c r="F3" s="34">
        <v>1</v>
      </c>
      <c r="G3" s="34">
        <v>1</v>
      </c>
      <c r="H3" s="34">
        <v>0</v>
      </c>
      <c r="I3" s="34">
        <v>1</v>
      </c>
      <c r="J3" s="34">
        <v>1</v>
      </c>
      <c r="K3" s="34">
        <v>1</v>
      </c>
      <c r="L3" s="34">
        <v>1</v>
      </c>
      <c r="M3" s="34">
        <v>1</v>
      </c>
      <c r="N3" s="34">
        <v>1</v>
      </c>
      <c r="O3" s="34">
        <v>1</v>
      </c>
      <c r="P3" s="33">
        <v>0</v>
      </c>
      <c r="Q3" s="35">
        <v>1.958007478587945E-6</v>
      </c>
      <c r="R3" s="35">
        <v>0</v>
      </c>
      <c r="S3" s="35">
        <v>0</v>
      </c>
      <c r="T3" s="35">
        <v>0</v>
      </c>
      <c r="U3" s="35">
        <v>0</v>
      </c>
      <c r="V3" s="35">
        <v>0.59954366760144195</v>
      </c>
      <c r="W3" s="35">
        <v>0.4575335653072431</v>
      </c>
      <c r="X3" s="23"/>
      <c r="Y3" s="23"/>
      <c r="Z3" s="9" t="s">
        <v>8</v>
      </c>
      <c r="AA3" s="33">
        <v>419.86848500000008</v>
      </c>
    </row>
    <row r="4" spans="1:31">
      <c r="A4" s="27">
        <v>3</v>
      </c>
      <c r="B4" s="34">
        <v>1</v>
      </c>
      <c r="C4" s="34">
        <v>1</v>
      </c>
      <c r="D4" s="34">
        <v>1</v>
      </c>
      <c r="E4" s="34">
        <v>1</v>
      </c>
      <c r="F4" s="34">
        <v>1</v>
      </c>
      <c r="G4" s="34">
        <v>1</v>
      </c>
      <c r="H4" s="34">
        <v>0</v>
      </c>
      <c r="I4" s="34">
        <v>1</v>
      </c>
      <c r="J4" s="34">
        <v>1</v>
      </c>
      <c r="K4" s="34">
        <v>1</v>
      </c>
      <c r="L4" s="34">
        <v>1</v>
      </c>
      <c r="M4" s="34">
        <v>1</v>
      </c>
      <c r="N4" s="34">
        <v>1</v>
      </c>
      <c r="O4" s="34">
        <v>1</v>
      </c>
      <c r="P4" s="33">
        <v>0</v>
      </c>
      <c r="Q4" s="35">
        <v>6.4027713440125962E-7</v>
      </c>
      <c r="R4" s="35">
        <v>0</v>
      </c>
      <c r="S4" s="35">
        <v>0</v>
      </c>
      <c r="T4" s="35">
        <v>0</v>
      </c>
      <c r="U4" s="35">
        <v>0</v>
      </c>
      <c r="V4" s="35">
        <v>0.56608882728765997</v>
      </c>
      <c r="W4" s="35">
        <v>0.4330336121136788</v>
      </c>
      <c r="X4" s="23"/>
      <c r="Y4" s="23"/>
      <c r="Z4" s="9" t="s">
        <v>9</v>
      </c>
      <c r="AA4" s="33">
        <v>17109.850000000002</v>
      </c>
    </row>
    <row r="5" spans="1:31">
      <c r="A5" s="27">
        <v>4</v>
      </c>
      <c r="B5" s="34">
        <v>1</v>
      </c>
      <c r="C5" s="34">
        <v>1</v>
      </c>
      <c r="D5" s="34">
        <v>1</v>
      </c>
      <c r="E5" s="34">
        <v>1</v>
      </c>
      <c r="F5" s="34">
        <v>1</v>
      </c>
      <c r="G5" s="34">
        <v>1</v>
      </c>
      <c r="H5" s="34">
        <v>0</v>
      </c>
      <c r="I5" s="34">
        <v>1</v>
      </c>
      <c r="J5" s="34">
        <v>1</v>
      </c>
      <c r="K5" s="34">
        <v>1</v>
      </c>
      <c r="L5" s="34">
        <v>1</v>
      </c>
      <c r="M5" s="34">
        <v>1</v>
      </c>
      <c r="N5" s="34">
        <v>1</v>
      </c>
      <c r="O5" s="34">
        <v>1</v>
      </c>
      <c r="P5" s="33">
        <v>0</v>
      </c>
      <c r="Q5" s="35">
        <v>2.4794328042743386E-7</v>
      </c>
      <c r="R5" s="35">
        <v>0</v>
      </c>
      <c r="S5" s="35">
        <v>0</v>
      </c>
      <c r="T5" s="35">
        <v>0</v>
      </c>
      <c r="U5" s="35">
        <v>0</v>
      </c>
      <c r="V5" s="35">
        <v>0.54066095561687111</v>
      </c>
      <c r="W5" s="35">
        <v>0.37294430338499751</v>
      </c>
      <c r="X5" s="23"/>
      <c r="Y5" s="23"/>
      <c r="Z5" s="9" t="s">
        <v>24</v>
      </c>
      <c r="AA5" s="33">
        <v>0</v>
      </c>
    </row>
    <row r="6" spans="1:31">
      <c r="A6" s="27">
        <v>5</v>
      </c>
      <c r="B6" s="34">
        <v>1</v>
      </c>
      <c r="C6" s="34">
        <v>1</v>
      </c>
      <c r="D6" s="34">
        <v>1</v>
      </c>
      <c r="E6" s="34">
        <v>1</v>
      </c>
      <c r="F6" s="34">
        <v>1</v>
      </c>
      <c r="G6" s="34">
        <v>1</v>
      </c>
      <c r="H6" s="34">
        <v>0</v>
      </c>
      <c r="I6" s="34">
        <v>1</v>
      </c>
      <c r="J6" s="34">
        <v>1</v>
      </c>
      <c r="K6" s="34">
        <v>1</v>
      </c>
      <c r="L6" s="34">
        <v>1</v>
      </c>
      <c r="M6" s="34">
        <v>1</v>
      </c>
      <c r="N6" s="34">
        <v>1</v>
      </c>
      <c r="O6" s="34">
        <v>1</v>
      </c>
      <c r="P6" s="33">
        <v>0</v>
      </c>
      <c r="Q6" s="35">
        <v>-4.3432764061584321E-7</v>
      </c>
      <c r="R6" s="35">
        <v>0</v>
      </c>
      <c r="S6" s="35">
        <v>0</v>
      </c>
      <c r="T6" s="35">
        <v>0</v>
      </c>
      <c r="U6" s="35">
        <v>0</v>
      </c>
      <c r="V6" s="35">
        <v>0.52837855091306241</v>
      </c>
      <c r="W6" s="35">
        <v>0.34015767351780879</v>
      </c>
      <c r="X6" s="23"/>
      <c r="Y6" s="23"/>
      <c r="Z6" s="9" t="s">
        <v>10</v>
      </c>
      <c r="AA6" s="33">
        <v>1875.4489940000001</v>
      </c>
    </row>
    <row r="7" spans="1:31">
      <c r="A7" s="27">
        <v>6</v>
      </c>
      <c r="B7" s="34">
        <v>1</v>
      </c>
      <c r="C7" s="34">
        <v>1</v>
      </c>
      <c r="D7" s="34">
        <v>1</v>
      </c>
      <c r="E7" s="34">
        <v>1</v>
      </c>
      <c r="F7" s="34">
        <v>1</v>
      </c>
      <c r="G7" s="34">
        <v>1</v>
      </c>
      <c r="H7" s="34">
        <v>0</v>
      </c>
      <c r="I7" s="34">
        <v>1</v>
      </c>
      <c r="J7" s="34">
        <v>1</v>
      </c>
      <c r="K7" s="34">
        <v>1</v>
      </c>
      <c r="L7" s="34">
        <v>1</v>
      </c>
      <c r="M7" s="34">
        <v>1</v>
      </c>
      <c r="N7" s="34">
        <v>1</v>
      </c>
      <c r="O7" s="34">
        <v>1</v>
      </c>
      <c r="P7" s="33">
        <v>0</v>
      </c>
      <c r="Q7" s="35">
        <v>1.6318147188983779E-4</v>
      </c>
      <c r="R7" s="35">
        <v>0</v>
      </c>
      <c r="S7" s="35">
        <v>0</v>
      </c>
      <c r="T7" s="35">
        <v>7.5508743092825658E-6</v>
      </c>
      <c r="U7" s="35">
        <v>1.0673201911635633E-4</v>
      </c>
      <c r="V7" s="35">
        <v>0.48779031780926829</v>
      </c>
      <c r="W7" s="35">
        <v>0.29943564210713869</v>
      </c>
      <c r="X7" s="23"/>
      <c r="Y7" s="23"/>
      <c r="Z7" s="9" t="s">
        <v>11</v>
      </c>
      <c r="AA7" s="9">
        <v>8024.8600000000033</v>
      </c>
    </row>
    <row r="8" spans="1:31">
      <c r="A8" s="27">
        <v>7</v>
      </c>
      <c r="B8" s="34">
        <v>1</v>
      </c>
      <c r="C8" s="34">
        <v>1</v>
      </c>
      <c r="D8" s="34">
        <v>1</v>
      </c>
      <c r="E8" s="34">
        <v>1</v>
      </c>
      <c r="F8" s="34">
        <v>1</v>
      </c>
      <c r="G8" s="34">
        <v>1</v>
      </c>
      <c r="H8" s="34">
        <v>0</v>
      </c>
      <c r="I8" s="34">
        <v>1</v>
      </c>
      <c r="J8" s="34">
        <v>1</v>
      </c>
      <c r="K8" s="34">
        <v>1</v>
      </c>
      <c r="L8" s="34">
        <v>1</v>
      </c>
      <c r="M8" s="34">
        <v>1</v>
      </c>
      <c r="N8" s="34">
        <v>1</v>
      </c>
      <c r="O8" s="34">
        <v>1</v>
      </c>
      <c r="P8" s="33">
        <v>4.072063293766981E-2</v>
      </c>
      <c r="Q8" s="35">
        <v>6.6262127253473996E-2</v>
      </c>
      <c r="R8" s="35">
        <v>0</v>
      </c>
      <c r="S8" s="35">
        <v>0</v>
      </c>
      <c r="T8" s="35">
        <v>6.8540112962669056E-2</v>
      </c>
      <c r="U8" s="35">
        <v>8.8659699364708786E-2</v>
      </c>
      <c r="V8" s="35">
        <v>0.45436798318888427</v>
      </c>
      <c r="W8" s="35">
        <v>0.23223663851703513</v>
      </c>
      <c r="X8" s="23"/>
      <c r="Y8" s="23"/>
      <c r="Z8" s="9" t="s">
        <v>12</v>
      </c>
      <c r="AA8" s="33">
        <v>2376.71</v>
      </c>
      <c r="AE8" s="46"/>
    </row>
    <row r="9" spans="1:31">
      <c r="A9" s="27">
        <v>8</v>
      </c>
      <c r="B9" s="34">
        <v>1</v>
      </c>
      <c r="C9" s="34">
        <v>1</v>
      </c>
      <c r="D9" s="34">
        <v>1</v>
      </c>
      <c r="E9" s="34">
        <v>1</v>
      </c>
      <c r="F9" s="34">
        <v>1</v>
      </c>
      <c r="G9" s="34">
        <v>1</v>
      </c>
      <c r="H9" s="34">
        <v>0</v>
      </c>
      <c r="I9" s="34">
        <v>1</v>
      </c>
      <c r="J9" s="34">
        <v>1</v>
      </c>
      <c r="K9" s="34">
        <v>1</v>
      </c>
      <c r="L9" s="34">
        <v>1</v>
      </c>
      <c r="M9" s="34">
        <v>1</v>
      </c>
      <c r="N9" s="34">
        <v>1</v>
      </c>
      <c r="O9" s="34">
        <v>1</v>
      </c>
      <c r="P9" s="33">
        <v>0.29755427907026172</v>
      </c>
      <c r="Q9" s="35">
        <v>0.28930260237234395</v>
      </c>
      <c r="R9" s="35">
        <v>0</v>
      </c>
      <c r="S9" s="35">
        <v>0.10279910594918211</v>
      </c>
      <c r="T9" s="35">
        <v>0.45974502579807669</v>
      </c>
      <c r="U9" s="35">
        <v>0.44160927027050972</v>
      </c>
      <c r="V9" s="35">
        <v>0.390740772396169</v>
      </c>
      <c r="W9" s="35">
        <v>0.16880644656956553</v>
      </c>
      <c r="X9" s="23"/>
      <c r="Y9" s="23"/>
      <c r="Z9" s="9" t="s">
        <v>13</v>
      </c>
      <c r="AA9" s="33">
        <v>1301.7887569999996</v>
      </c>
    </row>
    <row r="10" spans="1:31">
      <c r="A10" s="27">
        <v>9</v>
      </c>
      <c r="B10" s="34">
        <v>1</v>
      </c>
      <c r="C10" s="34">
        <v>1</v>
      </c>
      <c r="D10" s="34">
        <v>1</v>
      </c>
      <c r="E10" s="34">
        <v>1</v>
      </c>
      <c r="F10" s="34">
        <v>1</v>
      </c>
      <c r="G10" s="34">
        <v>1</v>
      </c>
      <c r="H10" s="34">
        <v>0</v>
      </c>
      <c r="I10" s="34">
        <v>1</v>
      </c>
      <c r="J10" s="34">
        <v>1</v>
      </c>
      <c r="K10" s="34">
        <v>1</v>
      </c>
      <c r="L10" s="34">
        <v>1</v>
      </c>
      <c r="M10" s="34">
        <v>1</v>
      </c>
      <c r="N10" s="34">
        <v>1</v>
      </c>
      <c r="O10" s="34">
        <v>1</v>
      </c>
      <c r="P10" s="33">
        <v>0.56671722761227827</v>
      </c>
      <c r="Q10" s="35">
        <v>0.5239567978734031</v>
      </c>
      <c r="R10" s="35">
        <v>0</v>
      </c>
      <c r="S10" s="35">
        <v>0.46389427752388213</v>
      </c>
      <c r="T10" s="35">
        <v>0.74418997335524073</v>
      </c>
      <c r="U10" s="35">
        <v>0.69639111281457189</v>
      </c>
      <c r="V10" s="35">
        <v>0.30261955010937347</v>
      </c>
      <c r="W10" s="35">
        <v>0.1140206527132397</v>
      </c>
      <c r="X10" s="23"/>
      <c r="Y10" s="23"/>
      <c r="Z10" s="9" t="s">
        <v>14</v>
      </c>
      <c r="AA10" s="33">
        <v>3313.0494999999996</v>
      </c>
    </row>
    <row r="11" spans="1:31">
      <c r="A11" s="27">
        <v>10</v>
      </c>
      <c r="B11" s="34">
        <v>1</v>
      </c>
      <c r="C11" s="34">
        <v>1</v>
      </c>
      <c r="D11" s="34">
        <v>1</v>
      </c>
      <c r="E11" s="34">
        <v>1</v>
      </c>
      <c r="F11" s="34">
        <v>1</v>
      </c>
      <c r="G11" s="34">
        <v>1</v>
      </c>
      <c r="H11" s="34">
        <v>0</v>
      </c>
      <c r="I11" s="34">
        <v>1</v>
      </c>
      <c r="J11" s="34">
        <v>1</v>
      </c>
      <c r="K11" s="34">
        <v>1</v>
      </c>
      <c r="L11" s="34">
        <v>1</v>
      </c>
      <c r="M11" s="34">
        <v>1</v>
      </c>
      <c r="N11" s="34">
        <v>1</v>
      </c>
      <c r="O11" s="34">
        <v>1</v>
      </c>
      <c r="P11" s="33">
        <v>0.72413831977601451</v>
      </c>
      <c r="Q11" s="35">
        <v>0.67807622297081727</v>
      </c>
      <c r="R11" s="35">
        <v>0</v>
      </c>
      <c r="S11" s="35">
        <v>0.67223440238355059</v>
      </c>
      <c r="T11" s="35">
        <v>0.82170424526732577</v>
      </c>
      <c r="U11" s="35">
        <v>0.79237688308186893</v>
      </c>
      <c r="V11" s="35">
        <v>0.2267711641447723</v>
      </c>
      <c r="W11" s="35">
        <v>6.7053028783550975E-2</v>
      </c>
      <c r="X11" s="23"/>
      <c r="Y11" s="23"/>
      <c r="Z11" s="9" t="s">
        <v>15</v>
      </c>
      <c r="AA11" s="33">
        <v>254.7</v>
      </c>
    </row>
    <row r="12" spans="1:31">
      <c r="A12" s="27">
        <v>11</v>
      </c>
      <c r="B12" s="34">
        <v>1</v>
      </c>
      <c r="C12" s="34">
        <v>1</v>
      </c>
      <c r="D12" s="34">
        <v>1</v>
      </c>
      <c r="E12" s="34">
        <v>1</v>
      </c>
      <c r="F12" s="34">
        <v>1</v>
      </c>
      <c r="G12" s="34">
        <v>1</v>
      </c>
      <c r="H12" s="34">
        <v>0</v>
      </c>
      <c r="I12" s="34">
        <v>1</v>
      </c>
      <c r="J12" s="34">
        <v>1</v>
      </c>
      <c r="K12" s="34">
        <v>1</v>
      </c>
      <c r="L12" s="34">
        <v>1</v>
      </c>
      <c r="M12" s="34">
        <v>1</v>
      </c>
      <c r="N12" s="34">
        <v>1</v>
      </c>
      <c r="O12" s="34">
        <v>1</v>
      </c>
      <c r="P12" s="33">
        <v>0.80300154940413371</v>
      </c>
      <c r="Q12" s="35">
        <v>0.76171962193106291</v>
      </c>
      <c r="R12" s="35">
        <v>0</v>
      </c>
      <c r="S12" s="35">
        <v>0.74829844244274801</v>
      </c>
      <c r="T12" s="35">
        <v>0.83509590928191013</v>
      </c>
      <c r="U12" s="35">
        <v>0.8302225609864754</v>
      </c>
      <c r="V12" s="35">
        <v>0.17858684176452819</v>
      </c>
      <c r="W12" s="35">
        <v>4.9874207002961003E-2</v>
      </c>
      <c r="X12" s="23"/>
      <c r="Y12" s="23"/>
      <c r="Z12" s="9" t="s">
        <v>17</v>
      </c>
      <c r="AA12" s="33">
        <v>2500</v>
      </c>
    </row>
    <row r="13" spans="1:31">
      <c r="A13" s="27">
        <v>12</v>
      </c>
      <c r="B13" s="34">
        <v>1</v>
      </c>
      <c r="C13" s="34">
        <v>1</v>
      </c>
      <c r="D13" s="34">
        <v>1</v>
      </c>
      <c r="E13" s="34">
        <v>1</v>
      </c>
      <c r="F13" s="34">
        <v>1</v>
      </c>
      <c r="G13" s="34">
        <v>1</v>
      </c>
      <c r="H13" s="34">
        <v>0</v>
      </c>
      <c r="I13" s="34">
        <v>1</v>
      </c>
      <c r="J13" s="34">
        <v>1</v>
      </c>
      <c r="K13" s="34">
        <v>1</v>
      </c>
      <c r="L13" s="34">
        <v>1</v>
      </c>
      <c r="M13" s="34">
        <v>1</v>
      </c>
      <c r="N13" s="34">
        <v>1</v>
      </c>
      <c r="O13" s="34">
        <v>1</v>
      </c>
      <c r="P13" s="33">
        <v>0.85029130221670435</v>
      </c>
      <c r="Q13" s="35">
        <v>0.81640097734265871</v>
      </c>
      <c r="R13" s="35">
        <v>0</v>
      </c>
      <c r="S13" s="35">
        <v>0.76349340574996616</v>
      </c>
      <c r="T13" s="35">
        <v>0.83908324260746536</v>
      </c>
      <c r="U13" s="35">
        <v>0.84041454214487532</v>
      </c>
      <c r="V13" s="35">
        <v>0.14267893656214098</v>
      </c>
      <c r="W13" s="35">
        <v>5.7463407414826702E-2</v>
      </c>
      <c r="X13" s="23"/>
      <c r="Y13" s="23"/>
      <c r="Z13" s="9" t="s">
        <v>16</v>
      </c>
      <c r="AA13" s="33">
        <v>2280</v>
      </c>
    </row>
    <row r="14" spans="1:31">
      <c r="A14" s="27">
        <v>13</v>
      </c>
      <c r="B14" s="34">
        <v>1</v>
      </c>
      <c r="C14" s="34">
        <v>1</v>
      </c>
      <c r="D14" s="34">
        <v>1</v>
      </c>
      <c r="E14" s="34">
        <v>1</v>
      </c>
      <c r="F14" s="34">
        <v>1</v>
      </c>
      <c r="G14" s="34">
        <v>1</v>
      </c>
      <c r="H14" s="34">
        <v>0</v>
      </c>
      <c r="I14" s="34">
        <v>1</v>
      </c>
      <c r="J14" s="34">
        <v>1</v>
      </c>
      <c r="K14" s="34">
        <v>1</v>
      </c>
      <c r="L14" s="34">
        <v>1</v>
      </c>
      <c r="M14" s="34">
        <v>1</v>
      </c>
      <c r="N14" s="34">
        <v>1</v>
      </c>
      <c r="O14" s="34">
        <v>1</v>
      </c>
      <c r="P14" s="33">
        <v>0.8664845147975152</v>
      </c>
      <c r="Q14" s="35">
        <v>0.83071925229535759</v>
      </c>
      <c r="R14" s="35">
        <v>0</v>
      </c>
      <c r="S14" s="35">
        <v>0.72015140211383155</v>
      </c>
      <c r="T14" s="35">
        <v>0.8347830556993735</v>
      </c>
      <c r="U14" s="35">
        <v>0.83714242058432164</v>
      </c>
      <c r="V14" s="35">
        <v>0.13006293602477548</v>
      </c>
      <c r="W14" s="35">
        <v>7.8837379366607008E-2</v>
      </c>
      <c r="X14" s="23"/>
      <c r="Y14" s="23"/>
      <c r="Z14" s="9" t="s">
        <v>22</v>
      </c>
      <c r="AA14" s="9">
        <v>1458.44</v>
      </c>
    </row>
    <row r="15" spans="1:31">
      <c r="A15" s="27">
        <v>14</v>
      </c>
      <c r="B15" s="34">
        <v>1</v>
      </c>
      <c r="C15" s="34">
        <v>1</v>
      </c>
      <c r="D15" s="34">
        <v>1</v>
      </c>
      <c r="E15" s="34">
        <v>1</v>
      </c>
      <c r="F15" s="34">
        <v>1</v>
      </c>
      <c r="G15" s="34">
        <v>1</v>
      </c>
      <c r="H15" s="34">
        <v>0</v>
      </c>
      <c r="I15" s="34">
        <v>1</v>
      </c>
      <c r="J15" s="34">
        <v>1</v>
      </c>
      <c r="K15" s="34">
        <v>1</v>
      </c>
      <c r="L15" s="34">
        <v>1</v>
      </c>
      <c r="M15" s="34">
        <v>1</v>
      </c>
      <c r="N15" s="34">
        <v>1</v>
      </c>
      <c r="O15" s="34">
        <v>1</v>
      </c>
      <c r="P15" s="33">
        <v>0.85684313286591607</v>
      </c>
      <c r="Q15" s="35">
        <v>0.82779278267576029</v>
      </c>
      <c r="R15" s="35">
        <v>0</v>
      </c>
      <c r="S15" s="35">
        <v>0.68140300152410038</v>
      </c>
      <c r="T15" s="35">
        <v>0.83590703846420167</v>
      </c>
      <c r="U15" s="35">
        <v>0.8286437735326776</v>
      </c>
      <c r="V15" s="35">
        <v>0.15356044718502437</v>
      </c>
      <c r="W15" s="35">
        <v>0.11982181808780219</v>
      </c>
      <c r="X15" s="23"/>
      <c r="Y15" s="23"/>
      <c r="Z15" s="9" t="s">
        <v>7</v>
      </c>
      <c r="AA15" s="33">
        <v>13852.8</v>
      </c>
    </row>
    <row r="16" spans="1:31">
      <c r="A16" s="27">
        <v>15</v>
      </c>
      <c r="B16" s="34">
        <v>1</v>
      </c>
      <c r="C16" s="34">
        <v>1</v>
      </c>
      <c r="D16" s="34">
        <v>1</v>
      </c>
      <c r="E16" s="34">
        <v>1</v>
      </c>
      <c r="F16" s="34">
        <v>1</v>
      </c>
      <c r="G16" s="34">
        <v>1</v>
      </c>
      <c r="H16" s="34">
        <v>0</v>
      </c>
      <c r="I16" s="34">
        <v>1</v>
      </c>
      <c r="J16" s="34">
        <v>1</v>
      </c>
      <c r="K16" s="34">
        <v>1</v>
      </c>
      <c r="L16" s="34">
        <v>1</v>
      </c>
      <c r="M16" s="34">
        <v>1</v>
      </c>
      <c r="N16" s="34">
        <v>1</v>
      </c>
      <c r="O16" s="34">
        <v>1</v>
      </c>
      <c r="P16" s="33">
        <v>0.84175474543625572</v>
      </c>
      <c r="Q16" s="35">
        <v>0.79805755888406804</v>
      </c>
      <c r="R16" s="35">
        <v>0</v>
      </c>
      <c r="S16" s="35">
        <v>0.63221397481792263</v>
      </c>
      <c r="T16" s="35">
        <v>0.82395571538232815</v>
      </c>
      <c r="U16" s="35">
        <v>0.8197990838777921</v>
      </c>
      <c r="V16" s="35">
        <v>0.21903678751901856</v>
      </c>
      <c r="W16" s="35">
        <v>0.16942793098686512</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3">
        <v>0.80009114800934311</v>
      </c>
      <c r="Q17" s="35">
        <v>0.73847709050920263</v>
      </c>
      <c r="R17" s="35">
        <v>0</v>
      </c>
      <c r="S17" s="35">
        <v>0.59023775472824425</v>
      </c>
      <c r="T17" s="35">
        <v>0.82375442843070135</v>
      </c>
      <c r="U17" s="35">
        <v>0.79788911943976681</v>
      </c>
      <c r="V17" s="35">
        <v>0.30856789837395182</v>
      </c>
      <c r="W17" s="35">
        <v>0.23784292527006598</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3">
        <v>0.73034188960242974</v>
      </c>
      <c r="Q18" s="35">
        <v>0.64646872473713701</v>
      </c>
      <c r="R18" s="35">
        <v>0</v>
      </c>
      <c r="S18" s="35">
        <v>0.60988708240881373</v>
      </c>
      <c r="T18" s="35">
        <v>0.79172510450184785</v>
      </c>
      <c r="U18" s="35">
        <v>0.76382898829411006</v>
      </c>
      <c r="V18" s="35">
        <v>0.37346601988820843</v>
      </c>
      <c r="W18" s="35">
        <v>0.31592368397848175</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3">
        <v>0.59407830987654353</v>
      </c>
      <c r="Q19" s="35">
        <v>0.48841341753677525</v>
      </c>
      <c r="R19" s="35">
        <v>0</v>
      </c>
      <c r="S19" s="35">
        <v>0.53707046597426389</v>
      </c>
      <c r="T19" s="35">
        <v>0.72999153480202184</v>
      </c>
      <c r="U19" s="35">
        <v>0.66811895310101788</v>
      </c>
      <c r="V19" s="35">
        <v>0.4302923067332905</v>
      </c>
      <c r="W19" s="35">
        <v>0.38296851555718975</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3">
        <v>0.35391667551058326</v>
      </c>
      <c r="Q20" s="35">
        <v>0.22112824641372367</v>
      </c>
      <c r="R20" s="35">
        <v>0</v>
      </c>
      <c r="S20" s="35">
        <v>0.39101018096314066</v>
      </c>
      <c r="T20" s="35">
        <v>0.5117454857510827</v>
      </c>
      <c r="U20" s="35">
        <v>0.38836437042733757</v>
      </c>
      <c r="V20" s="35">
        <v>0.46255654950689801</v>
      </c>
      <c r="W20" s="35">
        <v>0.43289402289692602</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3">
        <v>7.9139664976739674E-2</v>
      </c>
      <c r="Q21" s="35">
        <v>2.6180843778879012E-2</v>
      </c>
      <c r="R21" s="35">
        <v>0</v>
      </c>
      <c r="S21" s="35">
        <v>0.12261531471408431</v>
      </c>
      <c r="T21" s="35">
        <v>0.11949687475241351</v>
      </c>
      <c r="U21" s="35">
        <v>6.0591981441034247E-2</v>
      </c>
      <c r="V21" s="35">
        <v>0.50077266838030932</v>
      </c>
      <c r="W21" s="35">
        <v>0.47205160060413204</v>
      </c>
      <c r="X21" s="23"/>
      <c r="Z21" s="9" t="s">
        <v>30</v>
      </c>
      <c r="AA21" s="33">
        <v>10850.593339999999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3">
        <v>4.3551600899736665E-4</v>
      </c>
      <c r="Q22" s="35">
        <v>3.2300893852516532E-5</v>
      </c>
      <c r="R22" s="35">
        <v>0</v>
      </c>
      <c r="S22" s="35">
        <v>8.0061873895098472E-4</v>
      </c>
      <c r="T22" s="35">
        <v>6.6258828383934177E-4</v>
      </c>
      <c r="U22" s="35">
        <v>2.246710982173095E-5</v>
      </c>
      <c r="V22" s="35">
        <v>0.5416110665535393</v>
      </c>
      <c r="W22" s="35">
        <v>0.48396375832174088</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3">
        <v>0</v>
      </c>
      <c r="Q23" s="35">
        <v>1.4847729202427462E-5</v>
      </c>
      <c r="R23" s="35">
        <v>0</v>
      </c>
      <c r="S23" s="35">
        <v>0</v>
      </c>
      <c r="T23" s="35">
        <v>0</v>
      </c>
      <c r="U23" s="35">
        <v>0</v>
      </c>
      <c r="V23" s="35">
        <v>0.56660505440094611</v>
      </c>
      <c r="W23" s="35">
        <v>0.49782984038816541</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3">
        <v>0</v>
      </c>
      <c r="Q24" s="35">
        <v>1.1452689190329402E-5</v>
      </c>
      <c r="R24" s="35">
        <v>0</v>
      </c>
      <c r="S24" s="35">
        <v>0</v>
      </c>
      <c r="T24" s="35">
        <v>0</v>
      </c>
      <c r="U24" s="35">
        <v>0</v>
      </c>
      <c r="V24" s="35">
        <v>0.59715356535518138</v>
      </c>
      <c r="W24" s="35">
        <v>0.50154954593384904</v>
      </c>
      <c r="X24" s="23"/>
      <c r="Y24" s="23"/>
      <c r="Z24" s="9" t="s">
        <v>36</v>
      </c>
      <c r="AA24" s="33">
        <f>SUM(AA2:AA23)</f>
        <v>85940.045717000001</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3">
        <v>0</v>
      </c>
      <c r="Q25" s="35">
        <v>6.9828932103947633E-6</v>
      </c>
      <c r="R25" s="35">
        <v>0</v>
      </c>
      <c r="S25" s="35">
        <v>0</v>
      </c>
      <c r="T25" s="35">
        <v>0</v>
      </c>
      <c r="U25" s="35">
        <v>0</v>
      </c>
      <c r="V25" s="35">
        <v>0.61460155035794661</v>
      </c>
      <c r="W25" s="35">
        <v>0.48612863192379635</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X34" s="25"/>
      <c r="Y34" s="25"/>
    </row>
    <row r="35" spans="18:25" ht="15.75">
      <c r="X35" s="25"/>
      <c r="Y35" s="25"/>
    </row>
    <row r="36" spans="18:25" ht="15.75">
      <c r="X36" s="25"/>
      <c r="Y36" s="25"/>
    </row>
    <row r="37" spans="18:25" ht="15.75">
      <c r="X37" s="25"/>
      <c r="Y37" s="25"/>
    </row>
    <row r="38" spans="18:25" ht="15.75">
      <c r="X38" s="25"/>
      <c r="Y38" s="25"/>
    </row>
    <row r="39" spans="18:25" ht="15.75">
      <c r="X39" s="25"/>
      <c r="Y39" s="25"/>
    </row>
    <row r="40" spans="18:25" ht="15.75">
      <c r="X40" s="25"/>
      <c r="Y40" s="25"/>
    </row>
    <row r="41" spans="18:25" ht="15.75">
      <c r="X41" s="25"/>
      <c r="Y41" s="25"/>
    </row>
    <row r="42" spans="18:25" ht="15.75">
      <c r="X42" s="25"/>
      <c r="Y42" s="25"/>
    </row>
    <row r="43" spans="18:25" ht="15.75">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N13" sqref="N13"/>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55411.199999999997</v>
      </c>
      <c r="L2" s="33">
        <f>K2*1</f>
        <v>55411.199999999997</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25" width="8.85546875" bestFit="1" customWidth="1"/>
    <col min="26" max="26" width="9.140625" bestFit="1" customWidth="1"/>
    <col min="27"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30858</v>
      </c>
      <c r="Z2">
        <v>28791</v>
      </c>
      <c r="AA2">
        <v>27545</v>
      </c>
      <c r="AB2">
        <v>27132</v>
      </c>
      <c r="AC2">
        <v>27774</v>
      </c>
      <c r="AD2">
        <v>28980</v>
      </c>
      <c r="AE2">
        <v>30525</v>
      </c>
      <c r="AF2">
        <v>31459</v>
      </c>
      <c r="AG2">
        <v>31744</v>
      </c>
      <c r="AH2">
        <v>32150</v>
      </c>
      <c r="AI2">
        <v>33295</v>
      </c>
      <c r="AJ2">
        <v>34580</v>
      </c>
      <c r="AK2">
        <v>36966</v>
      </c>
      <c r="AL2">
        <v>40563</v>
      </c>
      <c r="AM2">
        <v>43387</v>
      </c>
      <c r="AN2">
        <v>45383</v>
      </c>
      <c r="AO2">
        <v>46296</v>
      </c>
      <c r="AP2">
        <v>46380</v>
      </c>
      <c r="AQ2">
        <v>45588</v>
      </c>
      <c r="AR2">
        <v>43347</v>
      </c>
      <c r="AS2">
        <v>41680</v>
      </c>
      <c r="AT2">
        <v>38224</v>
      </c>
      <c r="AU2">
        <v>35116</v>
      </c>
      <c r="AV2">
        <v>32850</v>
      </c>
    </row>
    <row r="3" spans="1:48">
      <c r="X3" t="s">
        <v>59</v>
      </c>
      <c r="Y3">
        <v>2200</v>
      </c>
      <c r="Z3">
        <f>Y3</f>
        <v>2200</v>
      </c>
      <c r="AA3">
        <f t="shared" ref="AA3:AV3" si="0">Z3</f>
        <v>2200</v>
      </c>
      <c r="AB3">
        <f t="shared" si="0"/>
        <v>2200</v>
      </c>
      <c r="AC3">
        <f t="shared" si="0"/>
        <v>2200</v>
      </c>
      <c r="AD3">
        <f t="shared" si="0"/>
        <v>2200</v>
      </c>
      <c r="AE3">
        <f t="shared" si="0"/>
        <v>2200</v>
      </c>
      <c r="AF3">
        <f t="shared" si="0"/>
        <v>2200</v>
      </c>
      <c r="AG3">
        <f t="shared" si="0"/>
        <v>2200</v>
      </c>
      <c r="AH3">
        <f t="shared" si="0"/>
        <v>2200</v>
      </c>
      <c r="AI3">
        <f t="shared" si="0"/>
        <v>2200</v>
      </c>
      <c r="AJ3">
        <f t="shared" si="0"/>
        <v>2200</v>
      </c>
      <c r="AK3">
        <f t="shared" si="0"/>
        <v>2200</v>
      </c>
      <c r="AL3">
        <f t="shared" si="0"/>
        <v>2200</v>
      </c>
      <c r="AM3">
        <f t="shared" si="0"/>
        <v>2200</v>
      </c>
      <c r="AN3">
        <f t="shared" si="0"/>
        <v>2200</v>
      </c>
      <c r="AO3">
        <f t="shared" si="0"/>
        <v>2200</v>
      </c>
      <c r="AP3">
        <f t="shared" si="0"/>
        <v>2200</v>
      </c>
      <c r="AQ3">
        <f t="shared" si="0"/>
        <v>2200</v>
      </c>
      <c r="AR3">
        <f t="shared" si="0"/>
        <v>2200</v>
      </c>
      <c r="AS3">
        <f t="shared" si="0"/>
        <v>2200</v>
      </c>
      <c r="AT3">
        <f t="shared" si="0"/>
        <v>2200</v>
      </c>
      <c r="AU3">
        <f t="shared" si="0"/>
        <v>2200</v>
      </c>
      <c r="AV3">
        <f t="shared" si="0"/>
        <v>2200</v>
      </c>
    </row>
    <row r="4" spans="1:48">
      <c r="X4" t="s">
        <v>36</v>
      </c>
      <c r="Y4" s="46">
        <f>SUM(Y2:Y3)</f>
        <v>33058</v>
      </c>
      <c r="Z4" s="46">
        <f>SUM(Z2:Z3)</f>
        <v>30991</v>
      </c>
      <c r="AA4" s="46">
        <f t="shared" ref="AA4:AV4" si="1">SUM(AA2:AA3)</f>
        <v>29745</v>
      </c>
      <c r="AB4" s="46">
        <f t="shared" si="1"/>
        <v>29332</v>
      </c>
      <c r="AC4" s="46">
        <f t="shared" si="1"/>
        <v>29974</v>
      </c>
      <c r="AD4" s="46">
        <f t="shared" si="1"/>
        <v>31180</v>
      </c>
      <c r="AE4" s="46">
        <f t="shared" si="1"/>
        <v>32725</v>
      </c>
      <c r="AF4" s="46">
        <f t="shared" si="1"/>
        <v>33659</v>
      </c>
      <c r="AG4" s="46">
        <f t="shared" si="1"/>
        <v>33944</v>
      </c>
      <c r="AH4" s="46">
        <f t="shared" si="1"/>
        <v>34350</v>
      </c>
      <c r="AI4" s="46">
        <f t="shared" si="1"/>
        <v>35495</v>
      </c>
      <c r="AJ4" s="46">
        <f t="shared" si="1"/>
        <v>36780</v>
      </c>
      <c r="AK4" s="46">
        <f t="shared" si="1"/>
        <v>39166</v>
      </c>
      <c r="AL4" s="46">
        <f t="shared" si="1"/>
        <v>42763</v>
      </c>
      <c r="AM4" s="46">
        <f t="shared" si="1"/>
        <v>45587</v>
      </c>
      <c r="AN4" s="46">
        <f t="shared" si="1"/>
        <v>47583</v>
      </c>
      <c r="AO4" s="46">
        <f t="shared" si="1"/>
        <v>48496</v>
      </c>
      <c r="AP4" s="46">
        <f t="shared" si="1"/>
        <v>48580</v>
      </c>
      <c r="AQ4" s="46">
        <f t="shared" si="1"/>
        <v>47788</v>
      </c>
      <c r="AR4" s="46">
        <f t="shared" si="1"/>
        <v>45547</v>
      </c>
      <c r="AS4" s="46">
        <f t="shared" si="1"/>
        <v>43880</v>
      </c>
      <c r="AT4" s="46">
        <f t="shared" si="1"/>
        <v>40424</v>
      </c>
      <c r="AU4" s="46">
        <f t="shared" si="1"/>
        <v>37316</v>
      </c>
      <c r="AV4" s="46">
        <f t="shared" si="1"/>
        <v>35050</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Jul_Profiles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