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8898A604-7035-443C-BF46-F6DB63F90744}" xr6:coauthVersionLast="47" xr6:coauthVersionMax="47" xr10:uidLastSave="{00000000-0000-0000-0000-000000000000}"/>
  <bookViews>
    <workbookView xWindow="21480" yWindow="-2220" windowWidth="24405" windowHeight="15990" firstSheet="1" activeTab="1" xr2:uid="{00000000-000D-0000-FFFF-FFFF00000000}"/>
  </bookViews>
  <sheets>
    <sheet name="Readme" sheetId="49" r:id="rId1"/>
    <sheet name="PRM_Setting" sheetId="41" r:id="rId2"/>
    <sheet name="Dashboard" sheetId="45" r:id="rId3"/>
    <sheet name="Final_Output" sheetId="39" r:id="rId4"/>
    <sheet name="Output" sheetId="35" r:id="rId5"/>
    <sheet name="Jun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PRM_Setting!$G$26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PRM_Setting!$F$29</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Jun_Profiles!#REF!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3" i="31" l="1"/>
  <c r="AU4" i="31" s="1"/>
  <c r="AB29" i="45" s="1"/>
  <c r="AV4" i="31"/>
  <c r="AC29" i="45" s="1"/>
  <c r="L2" i="14"/>
  <c r="M2" i="41" s="1"/>
  <c r="AT3" i="31" l="1"/>
  <c r="AT4" i="31" s="1"/>
  <c r="AA29" i="45" s="1"/>
  <c r="AS3" i="31"/>
  <c r="B25" i="41" a="1"/>
  <c r="B25" i="41" s="1"/>
  <c r="B24" i="41" a="1"/>
  <c r="B24" i="41" s="1"/>
  <c r="B23" i="41" a="1"/>
  <c r="B23" i="41" s="1"/>
  <c r="AR3" i="31" l="1"/>
  <c r="AS4" i="31"/>
  <c r="Z29" i="45" s="1"/>
  <c r="B22" i="41" s="1" a="1"/>
  <c r="B22" i="41" s="1"/>
  <c r="AA24" i="23"/>
  <c r="AR4" i="31" l="1"/>
  <c r="Y29" i="45" s="1"/>
  <c r="B21" i="41" s="1" a="1"/>
  <c r="B21" i="41" s="1"/>
  <c r="AQ3" i="3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P3" i="31" l="1"/>
  <c r="AQ4" i="31"/>
  <c r="X29" i="45" s="1"/>
  <c r="B20" i="41" s="1" a="1"/>
  <c r="B20" i="41" s="1"/>
  <c r="I28" i="45"/>
  <c r="I27" i="45"/>
  <c r="K28" i="45"/>
  <c r="C7" i="41" s="1" a="1"/>
  <c r="C7" i="41" s="1"/>
  <c r="K27" i="45"/>
  <c r="M28" i="45"/>
  <c r="M27" i="45"/>
  <c r="Q28" i="45"/>
  <c r="C13" i="41" s="1" a="1"/>
  <c r="C13" i="41" s="1"/>
  <c r="Q27" i="45"/>
  <c r="AB28" i="45"/>
  <c r="C24" i="41" s="1" a="1"/>
  <c r="C24" i="41" s="1"/>
  <c r="AB27" i="45"/>
  <c r="F28" i="45"/>
  <c r="F27" i="45"/>
  <c r="H27" i="45"/>
  <c r="H28" i="45"/>
  <c r="C4" i="41" s="1" a="1"/>
  <c r="C4" i="41" s="1"/>
  <c r="J28" i="45"/>
  <c r="C6" i="41" s="1" a="1"/>
  <c r="C6" i="41" s="1"/>
  <c r="J27" i="45"/>
  <c r="L27" i="45"/>
  <c r="L28" i="45"/>
  <c r="N28" i="45"/>
  <c r="C10" i="41" s="1" a="1"/>
  <c r="C10" i="41" s="1"/>
  <c r="N27" i="45"/>
  <c r="P28" i="45"/>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C15" i="41" s="1" a="1"/>
  <c r="C15" i="41" s="1"/>
  <c r="S27" i="45"/>
  <c r="U28" i="45"/>
  <c r="C17" i="41" s="1" a="1"/>
  <c r="C17" i="41" s="1"/>
  <c r="U27" i="45"/>
  <c r="Y28" i="45"/>
  <c r="C21" i="41" s="1" a="1"/>
  <c r="C21" i="41" s="1"/>
  <c r="Y27" i="45"/>
  <c r="AA28" i="45"/>
  <c r="C23" i="41" s="1" a="1"/>
  <c r="C23" i="41" s="1"/>
  <c r="AA27" i="45"/>
  <c r="AC28" i="45"/>
  <c r="C25" i="41" s="1" a="1"/>
  <c r="C25" i="41" s="1"/>
  <c r="AC27" i="45"/>
  <c r="C2" i="41" a="1"/>
  <c r="C2" i="41" s="1"/>
  <c r="C12" i="41" a="1"/>
  <c r="C12" i="41" s="1"/>
  <c r="C8" i="41" a="1"/>
  <c r="C8" i="41" s="1"/>
  <c r="I8" i="41" s="1"/>
  <c r="C5" i="41" a="1"/>
  <c r="C5" i="41" s="1"/>
  <c r="C9" i="41" a="1"/>
  <c r="C9"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O3" i="31" l="1"/>
  <c r="AP4" i="31"/>
  <c r="W29" i="45" s="1"/>
  <c r="B19" i="41" s="1" a="1"/>
  <c r="B19" i="41" s="1"/>
  <c r="W28" i="45"/>
  <c r="C19" i="41" s="1" a="1"/>
  <c r="C19" i="41" s="1"/>
  <c r="I19" i="41" s="1"/>
  <c r="W27" i="45"/>
  <c r="O28" i="45"/>
  <c r="C11" i="41" s="1" a="1"/>
  <c r="C11" i="41" s="1"/>
  <c r="I11" i="41" s="1"/>
  <c r="O27" i="45"/>
  <c r="G28" i="45"/>
  <c r="C3" i="41" s="1" a="1"/>
  <c r="C3" i="41" s="1"/>
  <c r="G27" i="45"/>
  <c r="I14" i="41"/>
  <c r="I13" i="41"/>
  <c r="I25" i="41"/>
  <c r="J25" i="41" s="1"/>
  <c r="I15" i="41"/>
  <c r="I9" i="41"/>
  <c r="I22" i="41"/>
  <c r="J22" i="41" s="1"/>
  <c r="I21" i="41"/>
  <c r="J21" i="41" s="1"/>
  <c r="I10" i="41"/>
  <c r="I4" i="41"/>
  <c r="I17" i="41"/>
  <c r="I16" i="41"/>
  <c r="I5" i="41"/>
  <c r="I18" i="41"/>
  <c r="I12" i="41"/>
  <c r="I6" i="41"/>
  <c r="I24" i="41"/>
  <c r="J24" i="41" s="1"/>
  <c r="I23" i="41"/>
  <c r="J23" i="41" s="1"/>
  <c r="I7" i="41"/>
  <c r="I20" i="41"/>
  <c r="J20" i="41" s="1"/>
  <c r="G2" i="41"/>
  <c r="F27" i="41"/>
  <c r="F26" i="41"/>
  <c r="I2" i="41"/>
  <c r="F28" i="41"/>
  <c r="J19" i="41" l="1"/>
  <c r="AO4" i="31"/>
  <c r="V29" i="45" s="1"/>
  <c r="B18" i="41" s="1" a="1"/>
  <c r="B18" i="41" s="1"/>
  <c r="J18" i="41" s="1"/>
  <c r="AN3" i="31"/>
  <c r="I3" i="41"/>
  <c r="AN4" i="31" l="1"/>
  <c r="U29" i="45" s="1"/>
  <c r="B17" i="41" s="1" a="1"/>
  <c r="B17" i="41" s="1"/>
  <c r="J17" i="41" s="1"/>
  <c r="AM3" i="31"/>
  <c r="AL3" i="31" l="1"/>
  <c r="AM4" i="31"/>
  <c r="T29" i="45" s="1"/>
  <c r="B16" i="41" s="1" a="1"/>
  <c r="B16" i="41" s="1"/>
  <c r="J16" i="41" s="1"/>
  <c r="AK3" i="31" l="1"/>
  <c r="AL4" i="31"/>
  <c r="S29" i="45" s="1"/>
  <c r="B15" i="41" s="1" a="1"/>
  <c r="B15" i="41" s="1"/>
  <c r="AK4" i="31" l="1"/>
  <c r="R29" i="45" s="1"/>
  <c r="B14" i="41" s="1" a="1"/>
  <c r="B14" i="41" s="1"/>
  <c r="AJ3" i="31"/>
  <c r="J15" i="41"/>
  <c r="AJ4" i="31" l="1"/>
  <c r="Q29" i="45" s="1"/>
  <c r="B13" i="41" s="1" a="1"/>
  <c r="B13" i="41" s="1"/>
  <c r="AI3" i="31"/>
  <c r="J14" i="41"/>
  <c r="AI4" i="31" l="1"/>
  <c r="P29" i="45" s="1"/>
  <c r="B12" i="41" s="1" a="1"/>
  <c r="B12" i="41" s="1"/>
  <c r="AH3" i="31"/>
  <c r="J13" i="41"/>
  <c r="AG3" i="31" l="1"/>
  <c r="AH4" i="31"/>
  <c r="O29" i="45" s="1"/>
  <c r="B11" i="41" s="1" a="1"/>
  <c r="B11" i="41" s="1"/>
  <c r="J12" i="41"/>
  <c r="J11" i="41" l="1"/>
  <c r="AG4" i="31"/>
  <c r="N29" i="45" s="1"/>
  <c r="B10" i="41" s="1" a="1"/>
  <c r="B10" i="41" s="1"/>
  <c r="AF3" i="31"/>
  <c r="AE3" i="31" l="1"/>
  <c r="AF4" i="31"/>
  <c r="M29" i="45" s="1"/>
  <c r="B9" i="41" s="1" a="1"/>
  <c r="B9" i="41" s="1"/>
  <c r="J10" i="41"/>
  <c r="J9" i="41" l="1"/>
  <c r="AE4" i="31"/>
  <c r="L29" i="45" s="1"/>
  <c r="B8" i="41" s="1" a="1"/>
  <c r="B8" i="41" s="1"/>
  <c r="AD3" i="31"/>
  <c r="J8" i="41" l="1"/>
  <c r="AC3" i="31"/>
  <c r="AD4" i="31"/>
  <c r="K29" i="45" s="1"/>
  <c r="B7" i="41" s="1" a="1"/>
  <c r="B7" i="41" s="1"/>
  <c r="AC4" i="31" l="1"/>
  <c r="J29" i="45" s="1"/>
  <c r="B6" i="41" s="1" a="1"/>
  <c r="B6" i="41" s="1"/>
  <c r="AB3" i="31"/>
  <c r="J7" i="41"/>
  <c r="AB4" i="31" l="1"/>
  <c r="I29" i="45" s="1"/>
  <c r="B5" i="41" s="1" a="1"/>
  <c r="B5" i="41" s="1"/>
  <c r="AA3" i="31"/>
  <c r="J6" i="41"/>
  <c r="Z3" i="31" l="1"/>
  <c r="AA4" i="31"/>
  <c r="H29" i="45" s="1"/>
  <c r="B4" i="41" s="1" a="1"/>
  <c r="B4" i="41" s="1"/>
  <c r="J5" i="41"/>
  <c r="J4" i="41" l="1"/>
  <c r="Y3" i="31"/>
  <c r="Y4" i="31" s="1"/>
  <c r="F29" i="45" s="1"/>
  <c r="B2" i="41" s="1" a="1"/>
  <c r="B2" i="41" s="1"/>
  <c r="J2" i="41" s="1"/>
  <c r="Z4" i="31"/>
  <c r="G29" i="45" s="1"/>
  <c r="B3" i="41" s="1" a="1"/>
  <c r="B3" i="41" s="1"/>
  <c r="J3" i="41" l="1"/>
  <c r="K2" i="41" s="1"/>
  <c r="K21" i="41" l="1"/>
  <c r="K16" i="41"/>
  <c r="K10" i="41"/>
  <c r="K6" i="41"/>
  <c r="K19" i="41"/>
  <c r="K17" i="41"/>
  <c r="K7" i="41"/>
  <c r="K8" i="41"/>
  <c r="K15" i="41"/>
  <c r="K4" i="41"/>
  <c r="L2" i="41"/>
  <c r="D16" i="41" s="1"/>
  <c r="K11" i="41"/>
  <c r="K12" i="41"/>
  <c r="K14" i="41"/>
  <c r="K22" i="41"/>
  <c r="K3" i="41"/>
  <c r="K13" i="41"/>
  <c r="K18" i="41"/>
  <c r="K23" i="41"/>
  <c r="K24" i="41"/>
  <c r="K5" i="41"/>
  <c r="K20" i="41"/>
  <c r="K9" i="41"/>
  <c r="K25" i="41"/>
  <c r="D2" i="41" l="1"/>
  <c r="E2" i="41" s="1"/>
  <c r="L5" i="41"/>
  <c r="D14" i="41"/>
  <c r="D3" i="41"/>
  <c r="G3" i="41" s="1"/>
  <c r="D4" i="41"/>
  <c r="D8" i="41"/>
  <c r="D15" i="41"/>
  <c r="D5" i="41"/>
  <c r="D24" i="41"/>
  <c r="D6" i="41"/>
  <c r="D18" i="41"/>
  <c r="D21" i="41"/>
  <c r="D9" i="41"/>
  <c r="D10" i="41"/>
  <c r="D23" i="41"/>
  <c r="D11" i="41"/>
  <c r="D19" i="41"/>
  <c r="D20" i="41"/>
  <c r="D7" i="41"/>
  <c r="D25" i="41"/>
  <c r="D17" i="41"/>
  <c r="D12" i="41"/>
  <c r="D22" i="41"/>
  <c r="D13" i="41"/>
  <c r="G4" i="41" l="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E3" i="4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28" i="41" l="1"/>
  <c r="G26" i="41"/>
  <c r="G27"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<sst xmlns="http://schemas.openxmlformats.org/spreadsheetml/2006/main" count="154" uniqueCount="60">
  <si>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</si>
  <si>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</si>
  <si>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</si>
  <si>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</si>
  <si>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</si>
  <si>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</si>
  <si>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</si>
  <si>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</si>
  <si>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</si>
  <si>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</si>
  <si>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</si>
  <si>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</si>
  <si>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</si>
  <si>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</si>
  <si>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</si>
  <si>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</si>
  <si>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</si>
  <si>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</si>
  <si>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</si>
  <si>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</si>
  <si>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</si>
  <si>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</si>
  <si>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</si>
  <si>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</si>
  <si>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</si>
  <si>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</si>
  <si>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</si>
  <si>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</si>
  <si>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</si>
  <si>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</si>
  <si>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</si>
  <si>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</si>
  <si>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</si>
  <si>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</si>
  <si>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</si>
  <si>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</si>
  <si>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</si>
  <si>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</si>
  <si>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</si>
  <si>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</si>
  <si>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</si>
  <si>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</si>
  <si>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</si>
  <si>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</si>
  <si>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</si>
  <si>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</si>
  <si>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</si>
  <si>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</si>
  <si>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</si>
  <si>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</si>
  <si>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</si>
  <si>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</si>
  <si>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</si>
  <si>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</si>
  <si>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</si>
  <si>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</si>
  <si>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</si>
  <si>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</si>
  <si>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Jun_profiles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</si>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</sst>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5">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4" fontId="0" fillId="0" borderId="0" xfId="0" applyNumberFormat="1"/>
    <xf numFmtId="0" fontId="0" fillId="41" borderId="0" xfId="0" applyFill="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34275</c:v>
                </c:pt>
                <c:pt idx="1">
                  <c:v>32389</c:v>
                </c:pt>
                <c:pt idx="2">
                  <c:v>31188</c:v>
                </c:pt>
                <c:pt idx="3">
                  <c:v>30836</c:v>
                </c:pt>
                <c:pt idx="4">
                  <c:v>31542</c:v>
                </c:pt>
                <c:pt idx="5">
                  <c:v>32448</c:v>
                </c:pt>
                <c:pt idx="6">
                  <c:v>33870</c:v>
                </c:pt>
                <c:pt idx="7">
                  <c:v>34374</c:v>
                </c:pt>
                <c:pt idx="8">
                  <c:v>34289</c:v>
                </c:pt>
                <c:pt idx="9">
                  <c:v>34401</c:v>
                </c:pt>
                <c:pt idx="10">
                  <c:v>34858</c:v>
                </c:pt>
                <c:pt idx="11">
                  <c:v>35997</c:v>
                </c:pt>
                <c:pt idx="12">
                  <c:v>38129</c:v>
                </c:pt>
                <c:pt idx="13">
                  <c:v>40717</c:v>
                </c:pt>
                <c:pt idx="14">
                  <c:v>43543</c:v>
                </c:pt>
                <c:pt idx="15">
                  <c:v>45623</c:v>
                </c:pt>
                <c:pt idx="16">
                  <c:v>47631</c:v>
                </c:pt>
                <c:pt idx="17">
                  <c:v>48326</c:v>
                </c:pt>
                <c:pt idx="18">
                  <c:v>47748</c:v>
                </c:pt>
                <c:pt idx="19">
                  <c:v>45959</c:v>
                </c:pt>
                <c:pt idx="20">
                  <c:v>44376</c:v>
                </c:pt>
                <c:pt idx="21">
                  <c:v>41448</c:v>
                </c:pt>
                <c:pt idx="22">
                  <c:v>38557</c:v>
                </c:pt>
                <c:pt idx="23">
                  <c:v>36653</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41907.070000000007</c:v>
                </c:pt>
                <c:pt idx="1">
                  <c:v>41923.070000000007</c:v>
                </c:pt>
                <c:pt idx="2">
                  <c:v>41668.070000000007</c:v>
                </c:pt>
                <c:pt idx="3">
                  <c:v>41414.070000000007</c:v>
                </c:pt>
                <c:pt idx="4">
                  <c:v>41083.070000000007</c:v>
                </c:pt>
                <c:pt idx="5">
                  <c:v>40823.070000000007</c:v>
                </c:pt>
                <c:pt idx="6">
                  <c:v>43981.070000000007</c:v>
                </c:pt>
                <c:pt idx="7">
                  <c:v>51780.070000000007</c:v>
                </c:pt>
                <c:pt idx="8">
                  <c:v>56134.070000000007</c:v>
                </c:pt>
                <c:pt idx="9">
                  <c:v>57853.070000000007</c:v>
                </c:pt>
                <c:pt idx="10">
                  <c:v>58548.070000000007</c:v>
                </c:pt>
                <c:pt idx="11">
                  <c:v>58894.070000000007</c:v>
                </c:pt>
                <c:pt idx="12">
                  <c:v>58962.070000000007</c:v>
                </c:pt>
                <c:pt idx="13">
                  <c:v>59011.070000000007</c:v>
                </c:pt>
                <c:pt idx="14">
                  <c:v>58968.070000000007</c:v>
                </c:pt>
                <c:pt idx="15">
                  <c:v>58947.070000000007</c:v>
                </c:pt>
                <c:pt idx="16">
                  <c:v>61012.070000000007</c:v>
                </c:pt>
                <c:pt idx="17">
                  <c:v>59310.070000000007</c:v>
                </c:pt>
                <c:pt idx="18">
                  <c:v>53608.070000000007</c:v>
                </c:pt>
                <c:pt idx="19">
                  <c:v>46165.070000000007</c:v>
                </c:pt>
                <c:pt idx="20">
                  <c:v>44215.070000000007</c:v>
                </c:pt>
                <c:pt idx="21">
                  <c:v>42264.070000000007</c:v>
                </c:pt>
                <c:pt idx="22">
                  <c:v>42068.070000000007</c:v>
                </c:pt>
                <c:pt idx="23">
                  <c:v>42094.070000000007</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44342.060030164903</c:v>
                </c:pt>
                <c:pt idx="1">
                  <c:v>41967.944326410056</c:v>
                </c:pt>
                <c:pt idx="2">
                  <c:v>41668.070268165146</c:v>
                </c:pt>
                <c:pt idx="3">
                  <c:v>41416.468797146896</c:v>
                </c:pt>
                <c:pt idx="4">
                  <c:v>41083.072735013324</c:v>
                </c:pt>
                <c:pt idx="5">
                  <c:v>42105.027168933775</c:v>
                </c:pt>
                <c:pt idx="6">
                  <c:v>43981.070000000007</c:v>
                </c:pt>
                <c:pt idx="7">
                  <c:v>51780.070000000007</c:v>
                </c:pt>
                <c:pt idx="8">
                  <c:v>56134.070000000007</c:v>
                </c:pt>
                <c:pt idx="9">
                  <c:v>57853.070000000007</c:v>
                </c:pt>
                <c:pt idx="10">
                  <c:v>58548.070000000007</c:v>
                </c:pt>
                <c:pt idx="11">
                  <c:v>58894.070000000007</c:v>
                </c:pt>
                <c:pt idx="12">
                  <c:v>58962.070000000007</c:v>
                </c:pt>
                <c:pt idx="13">
                  <c:v>59011.070000000007</c:v>
                </c:pt>
                <c:pt idx="14">
                  <c:v>58968.226870502527</c:v>
                </c:pt>
                <c:pt idx="15">
                  <c:v>58947.070835879982</c:v>
                </c:pt>
                <c:pt idx="16">
                  <c:v>61012.071681778805</c:v>
                </c:pt>
                <c:pt idx="17">
                  <c:v>60825.382527188871</c:v>
                </c:pt>
                <c:pt idx="18">
                  <c:v>60170.47446795521</c:v>
                </c:pt>
                <c:pt idx="19">
                  <c:v>54349.56358419489</c:v>
                </c:pt>
                <c:pt idx="20">
                  <c:v>56294.351622004229</c:v>
                </c:pt>
                <c:pt idx="21">
                  <c:v>52879.065160714621</c:v>
                </c:pt>
                <c:pt idx="22">
                  <c:v>49445.881350171272</c:v>
                </c:pt>
                <c:pt idx="23">
                  <c:v>47327.108577320549</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9"/>
  </cols>
  <sheetData>
    <row r="1" spans="1:1">
      <c r="A1" s="48"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D13" sqref="D13"/>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34275</v>
      </c>
      <c r="C2" s="39" cm="1">
        <f t="array" ref="C2">INDEX(Dashboard!$F$28:$AC$28, 1, ROW(C1))</f>
        <v>41907.070000000007</v>
      </c>
      <c r="D2" s="39">
        <f>C3-B3*(1+$L$2)</f>
        <v>3620.9308122786024</v>
      </c>
      <c r="E2" s="39">
        <f>D2</f>
        <v>3620.9308122786024</v>
      </c>
      <c r="F2" s="44">
        <v>2434.9900301648927</v>
      </c>
      <c r="G2" s="39">
        <f>$M$2-F2</f>
        <v>52896.729969835091</v>
      </c>
      <c r="H2" s="39">
        <f>IF($F2&lt;=0,MIN($M$2,G25+(0.85)*MIN($D2,$M$3)),G25-$F2)</f>
        <v>1329.2332921242155</v>
      </c>
      <c r="I2" s="39">
        <f>C2+F2</f>
        <v>44342.060030164903</v>
      </c>
      <c r="J2" s="40">
        <f>I2/B2-1</f>
        <v>0.29371436995375344</v>
      </c>
      <c r="K2" s="23">
        <f t="shared" ref="K2:K25" si="0">AVERAGE($J$2:$J$25)-J2</f>
        <v>8.3386476045965552E-2</v>
      </c>
      <c r="L2" s="42">
        <f>MIN(J2:J25)</f>
        <v>0.18256627829576111</v>
      </c>
      <c r="M2" s="43">
        <f>Storage!L2</f>
        <v>55331.719999999987</v>
      </c>
      <c r="P2" s="39"/>
    </row>
    <row r="3" spans="1:16">
      <c r="A3">
        <v>2</v>
      </c>
      <c r="B3" s="39" cm="1">
        <f t="array" ref="B3">INDEX(Dashboard!$F$29:$AC$29, 1, ROW(B2))</f>
        <v>32389</v>
      </c>
      <c r="C3" s="39" cm="1">
        <f t="array" ref="C3">INDEX(Dashboard!$F$28:$AC$28, 1, ROW(C2))</f>
        <v>41923.070000000007</v>
      </c>
      <c r="D3" s="39">
        <f t="shared" ref="D3:D25" si="1">C4-B4*(1+$L$2)</f>
        <v>4786.1929125118113</v>
      </c>
      <c r="E3" s="39">
        <f>E2+D3-(F2/0.85)</f>
        <v>5542.429571655246</v>
      </c>
      <c r="F3" s="44">
        <v>44.874326410049619</v>
      </c>
      <c r="G3" s="39">
        <f>IF($F3&lt;=0,MIN($M$2,G2+(0.85)*MIN($D3,$M$3)),G2-$F3)</f>
        <v>52851.855643425042</v>
      </c>
      <c r="H3" s="39">
        <f>IF($F3&lt;=0,MIN($M$2,H2+(0.85)*MIN($D3,$M$3)),H2-$F3)</f>
        <v>1284.3589657141658</v>
      </c>
      <c r="I3" s="39">
        <f t="shared" ref="I3:I25" si="2">C3+F3</f>
        <v>41967.944326410056</v>
      </c>
      <c r="J3" s="40">
        <f t="shared" ref="J3:J25" si="3">I3/B3-1</f>
        <v>0.29574683770446919</v>
      </c>
      <c r="K3" s="23">
        <f t="shared" si="0"/>
        <v>8.1354008295249802E-2</v>
      </c>
      <c r="M3">
        <v>13832.929999999997</v>
      </c>
      <c r="N3" t="s">
        <v>53</v>
      </c>
      <c r="P3" s="39"/>
    </row>
    <row r="4" spans="1:16">
      <c r="A4">
        <v>3</v>
      </c>
      <c r="B4" s="39" cm="1">
        <f t="array" ref="B4">INDEX(Dashboard!$F$29:$AC$29, 1, ROW(B3))</f>
        <v>31188</v>
      </c>
      <c r="C4" s="39" cm="1">
        <f t="array" ref="C4">INDEX(Dashboard!$F$28:$AC$28, 1, ROW(C3))</f>
        <v>41668.070000000007</v>
      </c>
      <c r="D4" s="39">
        <f t="shared" si="1"/>
        <v>4948.4562424719188</v>
      </c>
      <c r="E4" s="39">
        <f t="shared" ref="E4:E25" si="4">E3+D4-(F3/0.85)</f>
        <v>10438.092488938872</v>
      </c>
      <c r="F4" s="44">
        <v>2.6816513508550984E-4</v>
      </c>
      <c r="G4" s="39">
        <f t="shared" ref="G4:G25" si="5">IF($F4&lt;=0,MIN($M$2,G3+(0.85)*MIN($D4,$M$3)),G3-$F4)</f>
        <v>52851.855375259904</v>
      </c>
      <c r="H4" s="39">
        <f t="shared" ref="H4:H25" si="6">IF($F4&lt;=0,MIN($M$2,H3+(0.85)*MIN($D4,$M$3)),H3-$F4)</f>
        <v>1284.3586975490307</v>
      </c>
      <c r="I4" s="39">
        <f t="shared" si="2"/>
        <v>41668.070268165146</v>
      </c>
      <c r="J4" s="40">
        <f t="shared" si="3"/>
        <v>0.33602892997836165</v>
      </c>
      <c r="K4" s="23">
        <f t="shared" si="0"/>
        <v>4.1071916021357346E-2</v>
      </c>
      <c r="L4" t="s">
        <v>50</v>
      </c>
      <c r="P4" s="39"/>
    </row>
    <row r="5" spans="1:16">
      <c r="A5">
        <v>4</v>
      </c>
      <c r="B5" s="39" cm="1">
        <f t="array" ref="B5">INDEX(Dashboard!$F$29:$AC$29, 1, ROW(B4))</f>
        <v>30836</v>
      </c>
      <c r="C5" s="39" cm="1">
        <f t="array" ref="C5">INDEX(Dashboard!$F$28:$AC$28, 1, ROW(C4))</f>
        <v>41414.070000000007</v>
      </c>
      <c r="D5" s="39">
        <f t="shared" si="1"/>
        <v>3782.5644499951086</v>
      </c>
      <c r="E5" s="39">
        <f t="shared" si="4"/>
        <v>14220.656623445586</v>
      </c>
      <c r="F5" s="44">
        <v>2.3987971468906211</v>
      </c>
      <c r="G5" s="39">
        <f t="shared" si="5"/>
        <v>52849.456578113015</v>
      </c>
      <c r="H5" s="39">
        <f t="shared" si="6"/>
        <v>1281.95990040214</v>
      </c>
      <c r="I5" s="39">
        <f t="shared" si="2"/>
        <v>41416.468797146896</v>
      </c>
      <c r="J5" s="40">
        <f t="shared" si="3"/>
        <v>0.3431206640662503</v>
      </c>
      <c r="K5" s="23">
        <f t="shared" si="0"/>
        <v>3.3980181933468689E-2</v>
      </c>
      <c r="L5" s="41">
        <f>SUMSQ(K2:K25)</f>
        <v>0.52496522861351003</v>
      </c>
      <c r="P5" s="39"/>
    </row>
    <row r="6" spans="1:16">
      <c r="A6">
        <v>5</v>
      </c>
      <c r="B6" s="39" cm="1">
        <f t="array" ref="B6">INDEX(Dashboard!$F$29:$AC$29, 1, ROW(B5))</f>
        <v>31542</v>
      </c>
      <c r="C6" s="39" cm="1">
        <f t="array" ref="C6">INDEX(Dashboard!$F$28:$AC$28, 1, ROW(C5))</f>
        <v>41083.070000000007</v>
      </c>
      <c r="D6" s="39">
        <f t="shared" si="1"/>
        <v>2451.1594018591495</v>
      </c>
      <c r="E6" s="39">
        <f t="shared" si="4"/>
        <v>16668.993911014277</v>
      </c>
      <c r="F6" s="44">
        <v>2.7350133136013681E-3</v>
      </c>
      <c r="G6" s="39">
        <f t="shared" si="5"/>
        <v>52849.453843099698</v>
      </c>
      <c r="H6" s="39">
        <f t="shared" si="6"/>
        <v>1281.9571653888263</v>
      </c>
      <c r="I6" s="39">
        <f t="shared" si="2"/>
        <v>41083.072735013324</v>
      </c>
      <c r="J6" s="40">
        <f t="shared" si="3"/>
        <v>0.30248788076258082</v>
      </c>
      <c r="K6" s="23">
        <f t="shared" si="0"/>
        <v>7.4612965237138174E-2</v>
      </c>
      <c r="P6" s="39"/>
    </row>
    <row r="7" spans="1:16">
      <c r="A7">
        <v>6</v>
      </c>
      <c r="B7" s="39" cm="1">
        <f t="array" ref="B7">INDEX(Dashboard!$F$29:$AC$29, 1, ROW(B6))</f>
        <v>32448</v>
      </c>
      <c r="C7" s="39" cm="1">
        <f t="array" ref="C7">INDEX(Dashboard!$F$28:$AC$28, 1, ROW(C6))</f>
        <v>40823.070000000007</v>
      </c>
      <c r="D7" s="39">
        <f t="shared" si="1"/>
        <v>3927.5501541225749</v>
      </c>
      <c r="E7" s="39">
        <f t="shared" si="4"/>
        <v>20596.540847474131</v>
      </c>
      <c r="F7" s="44">
        <v>1281.9571689337706</v>
      </c>
      <c r="G7" s="39">
        <f t="shared" si="5"/>
        <v>51567.49667416593</v>
      </c>
      <c r="H7" s="39">
        <f t="shared" si="6"/>
        <v>-3.5449443203106057E-6</v>
      </c>
      <c r="I7" s="39">
        <f t="shared" si="2"/>
        <v>42105.027168933775</v>
      </c>
      <c r="J7" s="40">
        <f t="shared" si="3"/>
        <v>0.29761548227729828</v>
      </c>
      <c r="K7" s="23">
        <f t="shared" si="0"/>
        <v>7.948536372242071E-2</v>
      </c>
      <c r="P7" s="39"/>
    </row>
    <row r="8" spans="1:16">
      <c r="A8">
        <v>7</v>
      </c>
      <c r="B8" s="39" cm="1">
        <f t="array" ref="B8">INDEX(Dashboard!$F$29:$AC$29, 1, ROW(B7))</f>
        <v>33870</v>
      </c>
      <c r="C8" s="39" cm="1">
        <f t="array" ref="C8">INDEX(Dashboard!$F$28:$AC$28, 1, ROW(C7))</f>
        <v>43981.070000000007</v>
      </c>
      <c r="D8" s="39">
        <f t="shared" si="1"/>
        <v>11130.536749861516</v>
      </c>
      <c r="E8" s="39">
        <f t="shared" si="4"/>
        <v>30218.892692707683</v>
      </c>
      <c r="F8" s="44">
        <v>0</v>
      </c>
      <c r="G8" s="39">
        <f t="shared" si="5"/>
        <v>55331.719999999987</v>
      </c>
      <c r="H8" s="39">
        <f t="shared" si="6"/>
        <v>9460.9562338373435</v>
      </c>
      <c r="I8" s="39">
        <f>C8+F8</f>
        <v>43981.070000000007</v>
      </c>
      <c r="J8" s="40">
        <f t="shared" si="3"/>
        <v>0.29852583407144984</v>
      </c>
      <c r="K8" s="23">
        <f t="shared" si="0"/>
        <v>7.8575011928269156E-2</v>
      </c>
      <c r="P8" s="39"/>
    </row>
    <row r="9" spans="1:16">
      <c r="A9">
        <v>8</v>
      </c>
      <c r="B9" s="39" cm="1">
        <f t="array" ref="B9">INDEX(Dashboard!$F$29:$AC$29, 1, ROW(B8))</f>
        <v>34374</v>
      </c>
      <c r="C9" s="39" cm="1">
        <f t="array" ref="C9">INDEX(Dashboard!$F$28:$AC$28, 1, ROW(C8))</f>
        <v>51780.070000000007</v>
      </c>
      <c r="D9" s="39">
        <f t="shared" si="1"/>
        <v>15585.054883516656</v>
      </c>
      <c r="E9" s="39">
        <f t="shared" si="4"/>
        <v>45803.947576224338</v>
      </c>
      <c r="F9" s="44">
        <v>0</v>
      </c>
      <c r="G9" s="39">
        <f t="shared" si="5"/>
        <v>55331.719999999987</v>
      </c>
      <c r="H9" s="39">
        <f t="shared" si="6"/>
        <v>21218.94673383734</v>
      </c>
      <c r="I9" s="39">
        <f t="shared" si="2"/>
        <v>51780.070000000007</v>
      </c>
      <c r="J9" s="40">
        <f t="shared" si="3"/>
        <v>0.50637313085471591</v>
      </c>
      <c r="K9" s="23">
        <f t="shared" si="0"/>
        <v>-0.12927228485499692</v>
      </c>
      <c r="P9" s="39"/>
    </row>
    <row r="10" spans="1:16">
      <c r="A10">
        <v>9</v>
      </c>
      <c r="B10" s="39" cm="1">
        <f t="array" ref="B10">INDEX(Dashboard!$F$29:$AC$29, 1, ROW(B9))</f>
        <v>34289</v>
      </c>
      <c r="C10" s="39" cm="1">
        <f t="array" ref="C10">INDEX(Dashboard!$F$28:$AC$28, 1, ROW(C9))</f>
        <v>56134.070000000007</v>
      </c>
      <c r="D10" s="39">
        <f t="shared" si="1"/>
        <v>17171.607460347528</v>
      </c>
      <c r="E10" s="39">
        <f t="shared" si="4"/>
        <v>62975.555036571866</v>
      </c>
      <c r="F10" s="44">
        <v>0</v>
      </c>
      <c r="G10" s="39">
        <f t="shared" si="5"/>
        <v>55331.719999999987</v>
      </c>
      <c r="H10" s="39">
        <f t="shared" si="6"/>
        <v>32976.937233837336</v>
      </c>
      <c r="I10" s="39">
        <f t="shared" si="2"/>
        <v>56134.070000000007</v>
      </c>
      <c r="J10" s="40">
        <f t="shared" si="3"/>
        <v>0.63708682084633583</v>
      </c>
      <c r="K10" s="23">
        <f t="shared" si="0"/>
        <v>-0.25998597484661684</v>
      </c>
      <c r="P10" s="39"/>
    </row>
    <row r="11" spans="1:16">
      <c r="A11">
        <v>10</v>
      </c>
      <c r="B11" s="39" cm="1">
        <f t="array" ref="B11">INDEX(Dashboard!$F$29:$AC$29, 1, ROW(B10))</f>
        <v>34401</v>
      </c>
      <c r="C11" s="39" cm="1">
        <f t="array" ref="C11">INDEX(Dashboard!$F$28:$AC$28, 1, ROW(C10))</f>
        <v>57853.070000000007</v>
      </c>
      <c r="D11" s="39">
        <f t="shared" si="1"/>
        <v>17326.174671166365</v>
      </c>
      <c r="E11" s="39">
        <f t="shared" si="4"/>
        <v>80301.729707738239</v>
      </c>
      <c r="F11" s="44">
        <v>0</v>
      </c>
      <c r="G11" s="39">
        <f t="shared" si="5"/>
        <v>55331.719999999987</v>
      </c>
      <c r="H11" s="39">
        <f t="shared" si="6"/>
        <v>44734.927733837336</v>
      </c>
      <c r="I11" s="39">
        <f t="shared" si="2"/>
        <v>57853.070000000007</v>
      </c>
      <c r="J11" s="40">
        <f t="shared" si="3"/>
        <v>0.68172640330222989</v>
      </c>
      <c r="K11" s="23">
        <f t="shared" si="0"/>
        <v>-0.3046255573025109</v>
      </c>
      <c r="P11" s="39"/>
    </row>
    <row r="12" spans="1:16">
      <c r="A12">
        <v>11</v>
      </c>
      <c r="B12" s="39" cm="1">
        <f t="array" ref="B12">INDEX(Dashboard!$F$29:$AC$29, 1, ROW(B11))</f>
        <v>34858</v>
      </c>
      <c r="C12" s="39" cm="1">
        <f t="array" ref="C12">INDEX(Dashboard!$F$28:$AC$28, 1, ROW(C11))</f>
        <v>58548.070000000007</v>
      </c>
      <c r="D12" s="39">
        <f t="shared" si="1"/>
        <v>16325.231680187491</v>
      </c>
      <c r="E12" s="39">
        <f t="shared" si="4"/>
        <v>96626.961387925723</v>
      </c>
      <c r="F12" s="44">
        <v>0</v>
      </c>
      <c r="G12" s="39">
        <f t="shared" si="5"/>
        <v>55331.719999999987</v>
      </c>
      <c r="H12" s="39">
        <f t="shared" si="6"/>
        <v>55331.719999999987</v>
      </c>
      <c r="I12" s="39">
        <f t="shared" si="2"/>
        <v>58548.070000000007</v>
      </c>
      <c r="J12" s="40">
        <f t="shared" si="3"/>
        <v>0.67961644385793818</v>
      </c>
      <c r="K12" s="23">
        <f t="shared" si="0"/>
        <v>-0.30251559785821919</v>
      </c>
      <c r="P12" s="39"/>
    </row>
    <row r="13" spans="1:16">
      <c r="A13">
        <v>12</v>
      </c>
      <c r="B13" s="39" cm="1">
        <f t="array" ref="B13">INDEX(Dashboard!$F$29:$AC$29, 1, ROW(B12))</f>
        <v>35997</v>
      </c>
      <c r="C13" s="39" cm="1">
        <f t="array" ref="C13">INDEX(Dashboard!$F$28:$AC$28, 1, ROW(C12))</f>
        <v>58894.070000000007</v>
      </c>
      <c r="D13" s="39">
        <f t="shared" si="1"/>
        <v>13872.000374860931</v>
      </c>
      <c r="E13" s="39">
        <f t="shared" si="4"/>
        <v>110498.96176278665</v>
      </c>
      <c r="F13" s="44">
        <v>0</v>
      </c>
      <c r="G13" s="39">
        <f t="shared" si="5"/>
        <v>55331.719999999987</v>
      </c>
      <c r="H13" s="39">
        <f t="shared" si="6"/>
        <v>55331.719999999987</v>
      </c>
      <c r="I13" s="39">
        <f t="shared" si="2"/>
        <v>58894.070000000007</v>
      </c>
      <c r="J13" s="40">
        <f t="shared" si="3"/>
        <v>0.63608272911631536</v>
      </c>
      <c r="K13" s="23">
        <f t="shared" si="0"/>
        <v>-0.25898188311659637</v>
      </c>
      <c r="P13" s="39"/>
    </row>
    <row r="14" spans="1:16">
      <c r="A14">
        <v>13</v>
      </c>
      <c r="B14" s="39" cm="1">
        <f t="array" ref="B14">INDEX(Dashboard!$F$29:$AC$29, 1, ROW(B13))</f>
        <v>38129</v>
      </c>
      <c r="C14" s="39" cm="1">
        <f t="array" ref="C14">INDEX(Dashboard!$F$28:$AC$28, 1, ROW(C13))</f>
        <v>58962.070000000007</v>
      </c>
      <c r="D14" s="39">
        <f t="shared" si="1"/>
        <v>10860.518846631501</v>
      </c>
      <c r="E14" s="39">
        <f t="shared" si="4"/>
        <v>121359.48060941815</v>
      </c>
      <c r="F14" s="44">
        <v>0</v>
      </c>
      <c r="G14" s="39">
        <f t="shared" si="5"/>
        <v>55331.719999999987</v>
      </c>
      <c r="H14" s="39">
        <f t="shared" si="6"/>
        <v>55331.719999999987</v>
      </c>
      <c r="I14" s="39">
        <f t="shared" si="2"/>
        <v>58962.070000000007</v>
      </c>
      <c r="J14" s="40">
        <f t="shared" si="3"/>
        <v>0.54638385480867591</v>
      </c>
      <c r="K14" s="23">
        <f t="shared" si="0"/>
        <v>-0.16928300880895691</v>
      </c>
      <c r="P14" s="39"/>
    </row>
    <row r="15" spans="1:16">
      <c r="A15">
        <v>14</v>
      </c>
      <c r="B15" s="39" cm="1">
        <f t="array" ref="B15">INDEX(Dashboard!$F$29:$AC$29, 1, ROW(B14))</f>
        <v>40717</v>
      </c>
      <c r="C15" s="39" cm="1">
        <f t="array" ref="C15">INDEX(Dashboard!$F$28:$AC$28, 1, ROW(C14))</f>
        <v>59011.070000000007</v>
      </c>
      <c r="D15" s="39">
        <f t="shared" si="1"/>
        <v>7475.5865441676797</v>
      </c>
      <c r="E15" s="39">
        <f t="shared" si="4"/>
        <v>128835.06715358584</v>
      </c>
      <c r="F15" s="44">
        <v>0</v>
      </c>
      <c r="G15" s="39">
        <f t="shared" si="5"/>
        <v>55331.719999999987</v>
      </c>
      <c r="H15" s="39">
        <f t="shared" si="6"/>
        <v>55331.719999999987</v>
      </c>
      <c r="I15" s="39">
        <f t="shared" si="2"/>
        <v>59011.070000000007</v>
      </c>
      <c r="J15" s="40">
        <f t="shared" si="3"/>
        <v>0.44929808188226072</v>
      </c>
      <c r="K15" s="23">
        <f t="shared" si="0"/>
        <v>-7.2197235882541733E-2</v>
      </c>
      <c r="N15" s="45"/>
      <c r="P15" s="39"/>
    </row>
    <row r="16" spans="1:16">
      <c r="A16">
        <v>15</v>
      </c>
      <c r="B16" s="39" cm="1">
        <f t="array" ref="B16">INDEX(Dashboard!$F$29:$AC$29, 1, ROW(B15))</f>
        <v>43543</v>
      </c>
      <c r="C16" s="39" cm="1">
        <f t="array" ref="C16">INDEX(Dashboard!$F$28:$AC$28, 1, ROW(C15))</f>
        <v>58968.070000000007</v>
      </c>
      <c r="D16" s="39">
        <f t="shared" si="1"/>
        <v>4994.8486853124996</v>
      </c>
      <c r="E16" s="39">
        <f t="shared" si="4"/>
        <v>133829.91583889833</v>
      </c>
      <c r="F16" s="44">
        <v>0.15687050252156715</v>
      </c>
      <c r="G16" s="39">
        <f t="shared" si="5"/>
        <v>55331.563129497466</v>
      </c>
      <c r="H16" s="39">
        <f t="shared" si="6"/>
        <v>55331.563129497466</v>
      </c>
      <c r="I16" s="39">
        <f t="shared" si="2"/>
        <v>58968.226870502527</v>
      </c>
      <c r="J16" s="40">
        <f t="shared" si="3"/>
        <v>0.35425273569810356</v>
      </c>
      <c r="K16" s="23">
        <f t="shared" si="0"/>
        <v>2.2848110301615432E-2</v>
      </c>
      <c r="P16" s="39"/>
    </row>
    <row r="17" spans="1:16">
      <c r="A17">
        <v>16</v>
      </c>
      <c r="B17" s="39" cm="1">
        <f t="array" ref="B17">INDEX(Dashboard!$F$29:$AC$29, 1, ROW(B16))</f>
        <v>45623</v>
      </c>
      <c r="C17" s="39" cm="1">
        <f t="array" ref="C17">INDEX(Dashboard!$F$28:$AC$28, 1, ROW(C16))</f>
        <v>58947.070000000007</v>
      </c>
      <c r="D17" s="39">
        <f t="shared" si="1"/>
        <v>4685.2555984946084</v>
      </c>
      <c r="E17" s="39">
        <f t="shared" si="4"/>
        <v>138514.98688386058</v>
      </c>
      <c r="F17" s="44">
        <v>8.3587997272654079E-4</v>
      </c>
      <c r="G17" s="39">
        <f t="shared" si="5"/>
        <v>55331.562293617491</v>
      </c>
      <c r="H17" s="39">
        <f t="shared" si="6"/>
        <v>55331.562293617491</v>
      </c>
      <c r="I17" s="39">
        <f t="shared" si="2"/>
        <v>58947.070835879982</v>
      </c>
      <c r="J17" s="40">
        <f t="shared" si="3"/>
        <v>0.29204723134997668</v>
      </c>
      <c r="K17" s="23">
        <f t="shared" si="0"/>
        <v>8.5053614649742315E-2</v>
      </c>
      <c r="P17" s="39"/>
    </row>
    <row r="18" spans="1:16">
      <c r="A18">
        <v>17</v>
      </c>
      <c r="B18" s="39" cm="1">
        <f t="array" ref="B18">INDEX(Dashboard!$F$29:$AC$29, 1, ROW(B17))</f>
        <v>47631</v>
      </c>
      <c r="C18" s="39" cm="1">
        <f t="array" ref="C18">INDEX(Dashboard!$F$28:$AC$28, 1, ROW(C17))</f>
        <v>61012.070000000007</v>
      </c>
      <c r="D18" s="39">
        <f t="shared" si="1"/>
        <v>2161.3720350790536</v>
      </c>
      <c r="E18" s="39">
        <f t="shared" si="4"/>
        <v>140676.35793555144</v>
      </c>
      <c r="F18" s="44">
        <v>1.6817787962197972E-3</v>
      </c>
      <c r="G18" s="39">
        <f t="shared" si="5"/>
        <v>55331.560611838693</v>
      </c>
      <c r="H18" s="39">
        <f t="shared" si="6"/>
        <v>55331.560611838693</v>
      </c>
      <c r="I18" s="39">
        <f t="shared" si="2"/>
        <v>61012.071681778805</v>
      </c>
      <c r="J18" s="40">
        <f t="shared" si="3"/>
        <v>0.28093199138751657</v>
      </c>
      <c r="K18" s="23">
        <f t="shared" si="0"/>
        <v>9.6168854612202426E-2</v>
      </c>
      <c r="P18" s="39"/>
    </row>
    <row r="19" spans="1:16">
      <c r="A19">
        <v>18</v>
      </c>
      <c r="B19" s="39" cm="1">
        <f t="array" ref="B19">INDEX(Dashboard!$F$29:$AC$29, 1, ROW(B18))</f>
        <v>48326</v>
      </c>
      <c r="C19" s="39" cm="1">
        <f t="array" ref="C19">INDEX(Dashboard!$F$28:$AC$28, 1, ROW(C18))</f>
        <v>59310.070000000007</v>
      </c>
      <c r="D19" s="39">
        <f t="shared" si="1"/>
        <v>-2857.1046560659961</v>
      </c>
      <c r="E19" s="39">
        <f t="shared" si="4"/>
        <v>137819.25130092216</v>
      </c>
      <c r="F19" s="44">
        <v>1515.3125271888616</v>
      </c>
      <c r="G19" s="39">
        <f t="shared" si="5"/>
        <v>53816.248084649829</v>
      </c>
      <c r="H19" s="39">
        <f t="shared" si="6"/>
        <v>53816.248084649829</v>
      </c>
      <c r="I19" s="39">
        <f t="shared" si="2"/>
        <v>60825.382527188871</v>
      </c>
      <c r="J19" s="40">
        <f t="shared" si="3"/>
        <v>0.25864715737261257</v>
      </c>
      <c r="K19" s="23">
        <f t="shared" si="0"/>
        <v>0.11845368862710642</v>
      </c>
      <c r="P19" s="39"/>
    </row>
    <row r="20" spans="1:16">
      <c r="A20">
        <v>19</v>
      </c>
      <c r="B20" s="39" cm="1">
        <f t="array" ref="B20">INDEX(Dashboard!$F$29:$AC$29, 1, ROW(B19))</f>
        <v>47748</v>
      </c>
      <c r="C20" s="39" cm="1">
        <f t="array" ref="C20">INDEX(Dashboard!$F$28:$AC$28, 1, ROW(C19))</f>
        <v>53608.070000000007</v>
      </c>
      <c r="D20" s="39">
        <f t="shared" si="1"/>
        <v>-8184.4935841948754</v>
      </c>
      <c r="E20" s="39">
        <f t="shared" si="4"/>
        <v>127852.0370965051</v>
      </c>
      <c r="F20" s="44">
        <v>6562.4044679551989</v>
      </c>
      <c r="G20" s="39">
        <f t="shared" si="5"/>
        <v>47253.843616694634</v>
      </c>
      <c r="H20" s="39">
        <f t="shared" si="6"/>
        <v>47253.843616694634</v>
      </c>
      <c r="I20" s="39">
        <f t="shared" si="2"/>
        <v>60170.47446795521</v>
      </c>
      <c r="J20" s="40">
        <f t="shared" si="3"/>
        <v>0.26016743042546731</v>
      </c>
      <c r="K20" s="23">
        <f t="shared" si="0"/>
        <v>0.11693341557425169</v>
      </c>
      <c r="P20" s="39"/>
    </row>
    <row r="21" spans="1:16">
      <c r="A21">
        <v>20</v>
      </c>
      <c r="B21" s="39" cm="1">
        <f t="array" ref="B21">INDEX(Dashboard!$F$29:$AC$29, 1, ROW(B20))</f>
        <v>45959</v>
      </c>
      <c r="C21" s="39" cm="1">
        <f t="array" ref="C21">INDEX(Dashboard!$F$28:$AC$28, 1, ROW(C20))</f>
        <v>46165.070000000007</v>
      </c>
      <c r="D21" s="39">
        <f t="shared" si="1"/>
        <v>-8262.4911656526892</v>
      </c>
      <c r="E21" s="39">
        <f t="shared" si="4"/>
        <v>111869.07008619924</v>
      </c>
      <c r="F21" s="44">
        <v>8184.4935841948854</v>
      </c>
      <c r="G21" s="39">
        <f t="shared" si="5"/>
        <v>39069.350032499751</v>
      </c>
      <c r="H21" s="39">
        <f t="shared" si="6"/>
        <v>39069.350032499751</v>
      </c>
      <c r="I21" s="39">
        <f t="shared" si="2"/>
        <v>54349.56358419489</v>
      </c>
      <c r="J21" s="40">
        <f t="shared" si="3"/>
        <v>0.18256627829576111</v>
      </c>
      <c r="K21" s="23">
        <f t="shared" si="0"/>
        <v>0.19453456770395788</v>
      </c>
      <c r="P21" s="39"/>
    </row>
    <row r="22" spans="1:16">
      <c r="A22">
        <v>21</v>
      </c>
      <c r="B22" s="39" cm="1">
        <f t="array" ref="B22">INDEX(Dashboard!$F$29:$AC$29, 1, ROW(B21))</f>
        <v>44376</v>
      </c>
      <c r="C22" s="39" cm="1">
        <f t="array" ref="C22">INDEX(Dashboard!$F$28:$AC$28, 1, ROW(C21))</f>
        <v>44215.070000000007</v>
      </c>
      <c r="D22" s="39">
        <f t="shared" si="1"/>
        <v>-6750.9371028027017</v>
      </c>
      <c r="E22" s="39">
        <f t="shared" si="4"/>
        <v>95489.317001990785</v>
      </c>
      <c r="F22" s="44">
        <v>12079.281622004224</v>
      </c>
      <c r="G22" s="39">
        <f t="shared" si="5"/>
        <v>26990.068410495529</v>
      </c>
      <c r="H22" s="39">
        <f t="shared" si="6"/>
        <v>26990.068410495529</v>
      </c>
      <c r="I22" s="39">
        <f t="shared" si="2"/>
        <v>56294.351622004229</v>
      </c>
      <c r="J22" s="40">
        <f t="shared" si="3"/>
        <v>0.26857651933487081</v>
      </c>
      <c r="K22" s="23">
        <f t="shared" si="0"/>
        <v>0.10852432666484818</v>
      </c>
      <c r="P22" s="39"/>
    </row>
    <row r="23" spans="1:16">
      <c r="A23">
        <v>22</v>
      </c>
      <c r="B23" s="39" cm="1">
        <f t="array" ref="B23">INDEX(Dashboard!$F$29:$AC$29, 1, ROW(B22))</f>
        <v>41448</v>
      </c>
      <c r="C23" s="39" cm="1">
        <f t="array" ref="C23">INDEX(Dashboard!$F$28:$AC$28, 1, ROW(C22))</f>
        <v>42264.070000000007</v>
      </c>
      <c r="D23" s="39">
        <f t="shared" si="1"/>
        <v>-3528.1379922496562</v>
      </c>
      <c r="E23" s="39">
        <f t="shared" si="4"/>
        <v>77750.259454442043</v>
      </c>
      <c r="F23" s="44">
        <v>10614.995160714612</v>
      </c>
      <c r="G23" s="39">
        <f t="shared" si="5"/>
        <v>16375.073249780917</v>
      </c>
      <c r="H23" s="39">
        <f t="shared" si="6"/>
        <v>16375.073249780917</v>
      </c>
      <c r="I23" s="39">
        <f t="shared" si="2"/>
        <v>52879.065160714621</v>
      </c>
      <c r="J23" s="40">
        <f t="shared" si="3"/>
        <v>0.27579292512822384</v>
      </c>
      <c r="K23" s="23">
        <f t="shared" si="0"/>
        <v>0.10130792087149515</v>
      </c>
      <c r="P23" s="39"/>
    </row>
    <row r="24" spans="1:16">
      <c r="A24">
        <v>23</v>
      </c>
      <c r="B24" s="39" cm="1">
        <f t="array" ref="B24">INDEX(Dashboard!$F$29:$AC$29, 1, ROW(B23))</f>
        <v>38557</v>
      </c>
      <c r="C24" s="39" cm="1">
        <f t="array" ref="C24">INDEX(Dashboard!$F$28:$AC$28, 1, ROW(C23))</f>
        <v>42068.070000000007</v>
      </c>
      <c r="D24" s="39">
        <f t="shared" si="1"/>
        <v>-1250.5317983745263</v>
      </c>
      <c r="E24" s="39">
        <f t="shared" si="4"/>
        <v>64011.498055226803</v>
      </c>
      <c r="F24" s="44">
        <v>7377.8113501712651</v>
      </c>
      <c r="G24" s="39">
        <f t="shared" si="5"/>
        <v>8997.2618996096517</v>
      </c>
      <c r="H24" s="39">
        <f t="shared" si="6"/>
        <v>8997.2618996096517</v>
      </c>
      <c r="I24" s="39">
        <f t="shared" si="2"/>
        <v>49445.881350171272</v>
      </c>
      <c r="J24" s="40">
        <f t="shared" si="3"/>
        <v>0.28240997355010178</v>
      </c>
      <c r="K24" s="23">
        <f t="shared" si="0"/>
        <v>9.4690872449617214E-2</v>
      </c>
      <c r="P24" s="39"/>
    </row>
    <row r="25" spans="1:16">
      <c r="A25">
        <v>24</v>
      </c>
      <c r="B25" s="39" cm="1">
        <f t="array" ref="B25">INDEX(Dashboard!$F$29:$AC$29, 1, ROW(B24))</f>
        <v>36653</v>
      </c>
      <c r="C25" s="39" cm="1">
        <f t="array" ref="C25">INDEX(Dashboard!$F$28:$AC$28, 1, ROW(C24))</f>
        <v>42094.070000000007</v>
      </c>
      <c r="D25" s="39">
        <f t="shared" si="1"/>
        <v>0</v>
      </c>
      <c r="E25" s="39">
        <f t="shared" si="4"/>
        <v>55331.719996201784</v>
      </c>
      <c r="F25" s="44">
        <v>5233.0385773205435</v>
      </c>
      <c r="G25" s="39">
        <f t="shared" si="5"/>
        <v>3764.2233222891082</v>
      </c>
      <c r="H25" s="39">
        <f t="shared" si="6"/>
        <v>3764.2233222891082</v>
      </c>
      <c r="I25" s="39">
        <f t="shared" si="2"/>
        <v>47327.108577320549</v>
      </c>
      <c r="J25" s="40">
        <f t="shared" si="3"/>
        <v>0.29122059796798494</v>
      </c>
      <c r="K25" s="23">
        <f t="shared" si="0"/>
        <v>8.5880248031734052E-2</v>
      </c>
      <c r="P25" s="39"/>
    </row>
    <row r="26" spans="1:16">
      <c r="E26" s="38" t="s">
        <v>46</v>
      </c>
      <c r="F26" s="23">
        <f>MIN(F2:F25)</f>
        <v>0</v>
      </c>
      <c r="G26" s="50">
        <f>MIN(G2:H25)</f>
        <v>-3.5449443203106057E-6</v>
      </c>
      <c r="H26" s="51"/>
    </row>
    <row r="27" spans="1:16">
      <c r="E27" s="38" t="s">
        <v>47</v>
      </c>
      <c r="F27" s="23">
        <f>MAX(F2:F25)</f>
        <v>12079.281622004224</v>
      </c>
      <c r="G27" s="50">
        <f>MAX(G2:H25)</f>
        <v>55331.719999999987</v>
      </c>
      <c r="H27" s="51"/>
    </row>
    <row r="28" spans="1:16">
      <c r="B28" s="39"/>
      <c r="E28" s="38" t="s">
        <v>48</v>
      </c>
      <c r="F28" s="23">
        <f>SUM(F2:F25)</f>
        <v>55331.720003544935</v>
      </c>
      <c r="G28" s="50">
        <f>SUM(G2:H25)</f>
        <v>1819222.6333388272</v>
      </c>
      <c r="H28" s="51"/>
    </row>
    <row r="29" spans="1:16">
      <c r="E29" s="38" t="s">
        <v>56</v>
      </c>
      <c r="F29" s="23">
        <f>E25-SUM(F2:F25)</f>
        <v>-7.3431510827504098E-6</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F29" sqref="F29: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2" t="s">
        <v>19</v>
      </c>
      <c r="E2" s="7" t="s">
        <v>19</v>
      </c>
      <c r="F2" s="11"/>
      <c r="G2" s="12"/>
      <c r="H2" s="12"/>
      <c r="I2" s="12"/>
      <c r="J2" s="12"/>
      <c r="K2" s="12"/>
      <c r="L2" s="12"/>
      <c r="M2" s="12"/>
      <c r="N2" s="12"/>
      <c r="O2" s="12"/>
      <c r="P2" s="53" t="s">
        <v>20</v>
      </c>
      <c r="Q2" s="54"/>
      <c r="R2" s="12"/>
      <c r="S2" s="12"/>
      <c r="T2" s="12"/>
      <c r="U2" s="12"/>
      <c r="V2" s="12"/>
      <c r="W2" s="12"/>
      <c r="X2" s="12"/>
      <c r="Y2" s="12"/>
      <c r="Z2" s="12"/>
      <c r="AA2" s="12"/>
      <c r="AB2" s="12"/>
      <c r="AC2" s="13"/>
    </row>
    <row r="3" spans="1:29">
      <c r="D3" s="52"/>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2"/>
      <c r="E4" s="7" t="s">
        <v>18</v>
      </c>
      <c r="F4" s="8">
        <f>Final_Output!B2</f>
        <v>206</v>
      </c>
      <c r="G4" s="8">
        <f>Final_Output!C2</f>
        <v>206</v>
      </c>
      <c r="H4" s="8">
        <f>Final_Output!D2</f>
        <v>206</v>
      </c>
      <c r="I4" s="8">
        <f>Final_Output!E2</f>
        <v>206</v>
      </c>
      <c r="J4" s="8">
        <f>Final_Output!F2</f>
        <v>206</v>
      </c>
      <c r="K4" s="8">
        <f>Final_Output!G2</f>
        <v>206</v>
      </c>
      <c r="L4" s="8">
        <f>Final_Output!H2</f>
        <v>206</v>
      </c>
      <c r="M4" s="8">
        <f>Final_Output!I2</f>
        <v>206</v>
      </c>
      <c r="N4" s="8">
        <f>Final_Output!J2</f>
        <v>206</v>
      </c>
      <c r="O4" s="8">
        <f>Final_Output!K2</f>
        <v>206</v>
      </c>
      <c r="P4" s="8">
        <f>Final_Output!L2</f>
        <v>206</v>
      </c>
      <c r="Q4" s="8">
        <f>Final_Output!M2</f>
        <v>206</v>
      </c>
      <c r="R4" s="8">
        <f>Final_Output!N2</f>
        <v>206</v>
      </c>
      <c r="S4" s="8">
        <f>Final_Output!O2</f>
        <v>206</v>
      </c>
      <c r="T4" s="8">
        <f>Final_Output!P2</f>
        <v>206</v>
      </c>
      <c r="U4" s="8">
        <f>Final_Output!Q2</f>
        <v>206</v>
      </c>
      <c r="V4" s="8">
        <f>Final_Output!R2</f>
        <v>206</v>
      </c>
      <c r="W4" s="8">
        <f>Final_Output!S2</f>
        <v>206</v>
      </c>
      <c r="X4" s="8">
        <f>Final_Output!T2</f>
        <v>206</v>
      </c>
      <c r="Y4" s="8">
        <f>Final_Output!U2</f>
        <v>206</v>
      </c>
      <c r="Z4" s="8">
        <f>Final_Output!V2</f>
        <v>206</v>
      </c>
      <c r="AA4" s="8">
        <f>Final_Output!W2</f>
        <v>206</v>
      </c>
      <c r="AB4" s="8">
        <f>Final_Output!X2</f>
        <v>206</v>
      </c>
      <c r="AC4" s="8">
        <f>Final_Output!Y2</f>
        <v>206</v>
      </c>
    </row>
    <row r="5" spans="1:29">
      <c r="D5" s="52"/>
      <c r="E5" s="7" t="s">
        <v>8</v>
      </c>
      <c r="F5" s="8">
        <f>Final_Output!B3</f>
        <v>426</v>
      </c>
      <c r="G5" s="8">
        <f>Final_Output!C3</f>
        <v>426</v>
      </c>
      <c r="H5" s="8">
        <f>Final_Output!D3</f>
        <v>426</v>
      </c>
      <c r="I5" s="8">
        <f>Final_Output!E3</f>
        <v>426</v>
      </c>
      <c r="J5" s="8">
        <f>Final_Output!F3</f>
        <v>426</v>
      </c>
      <c r="K5" s="8">
        <f>Final_Output!G3</f>
        <v>426</v>
      </c>
      <c r="L5" s="8">
        <f>Final_Output!H3</f>
        <v>426</v>
      </c>
      <c r="M5" s="8">
        <f>Final_Output!I3</f>
        <v>426</v>
      </c>
      <c r="N5" s="8">
        <f>Final_Output!J3</f>
        <v>426</v>
      </c>
      <c r="O5" s="8">
        <f>Final_Output!K3</f>
        <v>426</v>
      </c>
      <c r="P5" s="8">
        <f>Final_Output!L3</f>
        <v>426</v>
      </c>
      <c r="Q5" s="8">
        <f>Final_Output!M3</f>
        <v>426</v>
      </c>
      <c r="R5" s="8">
        <f>Final_Output!N3</f>
        <v>426</v>
      </c>
      <c r="S5" s="8">
        <f>Final_Output!O3</f>
        <v>426</v>
      </c>
      <c r="T5" s="8">
        <f>Final_Output!P3</f>
        <v>426</v>
      </c>
      <c r="U5" s="8">
        <f>Final_Output!Q3</f>
        <v>426</v>
      </c>
      <c r="V5" s="8">
        <f>Final_Output!R3</f>
        <v>426</v>
      </c>
      <c r="W5" s="8">
        <f>Final_Output!S3</f>
        <v>426</v>
      </c>
      <c r="X5" s="8">
        <f>Final_Output!T3</f>
        <v>426</v>
      </c>
      <c r="Y5" s="8">
        <f>Final_Output!U3</f>
        <v>426</v>
      </c>
      <c r="Z5" s="8">
        <f>Final_Output!V3</f>
        <v>426</v>
      </c>
      <c r="AA5" s="8">
        <f>Final_Output!W3</f>
        <v>426</v>
      </c>
      <c r="AB5" s="8">
        <f>Final_Output!X3</f>
        <v>426</v>
      </c>
      <c r="AC5" s="8">
        <f>Final_Output!Y3</f>
        <v>426</v>
      </c>
    </row>
    <row r="6" spans="1:29">
      <c r="D6" s="52"/>
      <c r="E6" s="7" t="s">
        <v>9</v>
      </c>
      <c r="F6" s="8">
        <f>Final_Output!B4</f>
        <v>17138</v>
      </c>
      <c r="G6" s="8">
        <f>Final_Output!C4</f>
        <v>17138</v>
      </c>
      <c r="H6" s="8">
        <f>Final_Output!D4</f>
        <v>17138</v>
      </c>
      <c r="I6" s="8">
        <f>Final_Output!E4</f>
        <v>17138</v>
      </c>
      <c r="J6" s="8">
        <f>Final_Output!F4</f>
        <v>17138</v>
      </c>
      <c r="K6" s="8">
        <f>Final_Output!G4</f>
        <v>17138</v>
      </c>
      <c r="L6" s="8">
        <f>Final_Output!H4</f>
        <v>17138</v>
      </c>
      <c r="M6" s="8">
        <f>Final_Output!I4</f>
        <v>17138</v>
      </c>
      <c r="N6" s="8">
        <f>Final_Output!J4</f>
        <v>17138</v>
      </c>
      <c r="O6" s="8">
        <f>Final_Output!K4</f>
        <v>17138</v>
      </c>
      <c r="P6" s="8">
        <f>Final_Output!L4</f>
        <v>17138</v>
      </c>
      <c r="Q6" s="8">
        <f>Final_Output!M4</f>
        <v>17138</v>
      </c>
      <c r="R6" s="8">
        <f>Final_Output!N4</f>
        <v>17138</v>
      </c>
      <c r="S6" s="8">
        <f>Final_Output!O4</f>
        <v>17138</v>
      </c>
      <c r="T6" s="8">
        <f>Final_Output!P4</f>
        <v>17138</v>
      </c>
      <c r="U6" s="8">
        <f>Final_Output!Q4</f>
        <v>17138</v>
      </c>
      <c r="V6" s="8">
        <f>Final_Output!R4</f>
        <v>17138</v>
      </c>
      <c r="W6" s="8">
        <f>Final_Output!S4</f>
        <v>17138</v>
      </c>
      <c r="X6" s="8">
        <f>Final_Output!T4</f>
        <v>17138</v>
      </c>
      <c r="Y6" s="8">
        <f>Final_Output!U4</f>
        <v>17138</v>
      </c>
      <c r="Z6" s="8">
        <f>Final_Output!V4</f>
        <v>17138</v>
      </c>
      <c r="AA6" s="8">
        <f>Final_Output!W4</f>
        <v>17138</v>
      </c>
      <c r="AB6" s="8">
        <f>Final_Output!X4</f>
        <v>17138</v>
      </c>
      <c r="AC6" s="8">
        <f>Final_Output!Y4</f>
        <v>17138</v>
      </c>
    </row>
    <row r="7" spans="1:29">
      <c r="D7" s="52"/>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2"/>
      <c r="E8" s="7" t="s">
        <v>10</v>
      </c>
      <c r="F8" s="8">
        <f>Final_Output!B6</f>
        <v>1878</v>
      </c>
      <c r="G8" s="8">
        <f>Final_Output!C6</f>
        <v>1878</v>
      </c>
      <c r="H8" s="8">
        <f>Final_Output!D6</f>
        <v>1878</v>
      </c>
      <c r="I8" s="8">
        <f>Final_Output!E6</f>
        <v>1878</v>
      </c>
      <c r="J8" s="8">
        <f>Final_Output!F6</f>
        <v>1878</v>
      </c>
      <c r="K8" s="8">
        <f>Final_Output!G6</f>
        <v>1878</v>
      </c>
      <c r="L8" s="8">
        <f>Final_Output!H6</f>
        <v>1878</v>
      </c>
      <c r="M8" s="8">
        <f>Final_Output!I6</f>
        <v>1878</v>
      </c>
      <c r="N8" s="8">
        <f>Final_Output!J6</f>
        <v>1878</v>
      </c>
      <c r="O8" s="8">
        <f>Final_Output!K6</f>
        <v>1878</v>
      </c>
      <c r="P8" s="8">
        <f>Final_Output!L6</f>
        <v>1878</v>
      </c>
      <c r="Q8" s="8">
        <f>Final_Output!M6</f>
        <v>1878</v>
      </c>
      <c r="R8" s="8">
        <f>Final_Output!N6</f>
        <v>1878</v>
      </c>
      <c r="S8" s="8">
        <f>Final_Output!O6</f>
        <v>1878</v>
      </c>
      <c r="T8" s="8">
        <f>Final_Output!P6</f>
        <v>1878</v>
      </c>
      <c r="U8" s="8">
        <f>Final_Output!Q6</f>
        <v>1878</v>
      </c>
      <c r="V8" s="8">
        <f>Final_Output!R6</f>
        <v>1878</v>
      </c>
      <c r="W8" s="8">
        <f>Final_Output!S6</f>
        <v>1878</v>
      </c>
      <c r="X8" s="8">
        <f>Final_Output!T6</f>
        <v>1878</v>
      </c>
      <c r="Y8" s="8">
        <f>Final_Output!U6</f>
        <v>1878</v>
      </c>
      <c r="Z8" s="8">
        <f>Final_Output!V6</f>
        <v>1878</v>
      </c>
      <c r="AA8" s="8">
        <f>Final_Output!W6</f>
        <v>1878</v>
      </c>
      <c r="AB8" s="8">
        <f>Final_Output!X6</f>
        <v>1878</v>
      </c>
      <c r="AC8" s="8">
        <f>Final_Output!Y6</f>
        <v>1878</v>
      </c>
    </row>
    <row r="9" spans="1:29">
      <c r="D9" s="52"/>
      <c r="E9" s="7" t="s">
        <v>11</v>
      </c>
      <c r="F9" s="8">
        <f>Final_Output!B7</f>
        <v>8012</v>
      </c>
      <c r="G9" s="8">
        <f>Final_Output!C7</f>
        <v>8012</v>
      </c>
      <c r="H9" s="8">
        <f>Final_Output!D7</f>
        <v>8012</v>
      </c>
      <c r="I9" s="8">
        <f>Final_Output!E7</f>
        <v>8012</v>
      </c>
      <c r="J9" s="8">
        <f>Final_Output!F7</f>
        <v>8012</v>
      </c>
      <c r="K9" s="8">
        <f>Final_Output!G7</f>
        <v>8012</v>
      </c>
      <c r="L9" s="8">
        <f>Final_Output!H7</f>
        <v>8012</v>
      </c>
      <c r="M9" s="8">
        <f>Final_Output!I7</f>
        <v>8012</v>
      </c>
      <c r="N9" s="8">
        <f>Final_Output!J7</f>
        <v>8012</v>
      </c>
      <c r="O9" s="8">
        <f>Final_Output!K7</f>
        <v>8012</v>
      </c>
      <c r="P9" s="8">
        <f>Final_Output!L7</f>
        <v>8012</v>
      </c>
      <c r="Q9" s="8">
        <f>Final_Output!M7</f>
        <v>8012</v>
      </c>
      <c r="R9" s="8">
        <f>Final_Output!N7</f>
        <v>8012</v>
      </c>
      <c r="S9" s="8">
        <f>Final_Output!O7</f>
        <v>8012</v>
      </c>
      <c r="T9" s="8">
        <f>Final_Output!P7</f>
        <v>8012</v>
      </c>
      <c r="U9" s="8">
        <f>Final_Output!Q7</f>
        <v>8012</v>
      </c>
      <c r="V9" s="8">
        <f>Final_Output!R7</f>
        <v>8012</v>
      </c>
      <c r="W9" s="8">
        <f>Final_Output!S7</f>
        <v>8012</v>
      </c>
      <c r="X9" s="8">
        <f>Final_Output!T7</f>
        <v>8012</v>
      </c>
      <c r="Y9" s="8">
        <f>Final_Output!U7</f>
        <v>8012</v>
      </c>
      <c r="Z9" s="8">
        <f>Final_Output!V7</f>
        <v>8012</v>
      </c>
      <c r="AA9" s="8">
        <f>Final_Output!W7</f>
        <v>8012</v>
      </c>
      <c r="AB9" s="8">
        <f>Final_Output!X7</f>
        <v>8012</v>
      </c>
      <c r="AC9" s="8">
        <f>Final_Output!Y7</f>
        <v>8012</v>
      </c>
    </row>
    <row r="10" spans="1:29">
      <c r="D10" s="52"/>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2511</v>
      </c>
      <c r="W10" s="8">
        <f>Final_Output!S8</f>
        <v>2498</v>
      </c>
      <c r="X10" s="8">
        <f>Final_Output!T8</f>
        <v>2377</v>
      </c>
      <c r="Y10" s="8">
        <f>Final_Output!U8</f>
        <v>2299</v>
      </c>
      <c r="Z10" s="8">
        <f>Final_Output!V8</f>
        <v>2146</v>
      </c>
      <c r="AA10" s="8">
        <f>Final_Output!W8</f>
        <v>194</v>
      </c>
      <c r="AB10" s="8">
        <f>Final_Output!X8</f>
        <v>0</v>
      </c>
      <c r="AC10" s="8">
        <f>Final_Output!Y8</f>
        <v>0</v>
      </c>
    </row>
    <row r="11" spans="1:29">
      <c r="D11" s="52"/>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2"/>
      <c r="E12" s="7" t="s">
        <v>13</v>
      </c>
      <c r="F12" s="8">
        <f>Final_Output!B10</f>
        <v>1276</v>
      </c>
      <c r="G12" s="8">
        <f>Final_Output!C10</f>
        <v>1276</v>
      </c>
      <c r="H12" s="8">
        <f>Final_Output!D10</f>
        <v>1276</v>
      </c>
      <c r="I12" s="8">
        <f>Final_Output!E10</f>
        <v>1276</v>
      </c>
      <c r="J12" s="8">
        <f>Final_Output!F10</f>
        <v>1276</v>
      </c>
      <c r="K12" s="8">
        <f>Final_Output!G10</f>
        <v>1276</v>
      </c>
      <c r="L12" s="8">
        <f>Final_Output!H10</f>
        <v>1276</v>
      </c>
      <c r="M12" s="8">
        <f>Final_Output!I10</f>
        <v>1276</v>
      </c>
      <c r="N12" s="8">
        <f>Final_Output!J10</f>
        <v>1276</v>
      </c>
      <c r="O12" s="8">
        <f>Final_Output!K10</f>
        <v>1276</v>
      </c>
      <c r="P12" s="8">
        <f>Final_Output!L10</f>
        <v>1276</v>
      </c>
      <c r="Q12" s="8">
        <f>Final_Output!M10</f>
        <v>1276</v>
      </c>
      <c r="R12" s="8">
        <f>Final_Output!N10</f>
        <v>1276</v>
      </c>
      <c r="S12" s="8">
        <f>Final_Output!O10</f>
        <v>1276</v>
      </c>
      <c r="T12" s="8">
        <f>Final_Output!P10</f>
        <v>1276</v>
      </c>
      <c r="U12" s="8">
        <f>Final_Output!Q10</f>
        <v>1276</v>
      </c>
      <c r="V12" s="8">
        <f>Final_Output!R10</f>
        <v>1276</v>
      </c>
      <c r="W12" s="8">
        <f>Final_Output!S10</f>
        <v>1276</v>
      </c>
      <c r="X12" s="8">
        <f>Final_Output!T10</f>
        <v>1276</v>
      </c>
      <c r="Y12" s="8">
        <f>Final_Output!U10</f>
        <v>1276</v>
      </c>
      <c r="Z12" s="8">
        <f>Final_Output!V10</f>
        <v>1276</v>
      </c>
      <c r="AA12" s="8">
        <f>Final_Output!W10</f>
        <v>1276</v>
      </c>
      <c r="AB12" s="8">
        <f>Final_Output!X10</f>
        <v>1276</v>
      </c>
      <c r="AC12" s="8">
        <f>Final_Output!Y10</f>
        <v>1276</v>
      </c>
    </row>
    <row r="13" spans="1:29">
      <c r="A13" s="1" t="s">
        <v>0</v>
      </c>
      <c r="D13" s="52"/>
      <c r="E13" s="7" t="s">
        <v>14</v>
      </c>
      <c r="F13" s="8">
        <f>Final_Output!B11</f>
        <v>3082</v>
      </c>
      <c r="G13" s="8">
        <f>Final_Output!C11</f>
        <v>3082</v>
      </c>
      <c r="H13" s="8">
        <f>Final_Output!D11</f>
        <v>3082</v>
      </c>
      <c r="I13" s="8">
        <f>Final_Output!E11</f>
        <v>3082</v>
      </c>
      <c r="J13" s="8">
        <f>Final_Output!F11</f>
        <v>3082</v>
      </c>
      <c r="K13" s="8">
        <f>Final_Output!G11</f>
        <v>3082</v>
      </c>
      <c r="L13" s="8">
        <f>Final_Output!H11</f>
        <v>3082</v>
      </c>
      <c r="M13" s="8">
        <f>Final_Output!I11</f>
        <v>3082</v>
      </c>
      <c r="N13" s="8">
        <f>Final_Output!J11</f>
        <v>3082</v>
      </c>
      <c r="O13" s="8">
        <f>Final_Output!K11</f>
        <v>3082</v>
      </c>
      <c r="P13" s="8">
        <f>Final_Output!L11</f>
        <v>3082</v>
      </c>
      <c r="Q13" s="8">
        <f>Final_Output!M11</f>
        <v>3082</v>
      </c>
      <c r="R13" s="8">
        <f>Final_Output!N11</f>
        <v>3082</v>
      </c>
      <c r="S13" s="8">
        <f>Final_Output!O11</f>
        <v>3082</v>
      </c>
      <c r="T13" s="8">
        <f>Final_Output!P11</f>
        <v>3082</v>
      </c>
      <c r="U13" s="8">
        <f>Final_Output!Q11</f>
        <v>3082</v>
      </c>
      <c r="V13" s="8">
        <f>Final_Output!R11</f>
        <v>3082</v>
      </c>
      <c r="W13" s="8">
        <f>Final_Output!S11</f>
        <v>3082</v>
      </c>
      <c r="X13" s="8">
        <f>Final_Output!T11</f>
        <v>3082</v>
      </c>
      <c r="Y13" s="8">
        <f>Final_Output!U11</f>
        <v>3082</v>
      </c>
      <c r="Z13" s="8">
        <f>Final_Output!V11</f>
        <v>3082</v>
      </c>
      <c r="AA13" s="8">
        <f>Final_Output!W11</f>
        <v>3082</v>
      </c>
      <c r="AB13" s="8">
        <f>Final_Output!X11</f>
        <v>3082</v>
      </c>
      <c r="AC13" s="8">
        <f>Final_Output!Y11</f>
        <v>3082</v>
      </c>
    </row>
    <row r="14" spans="1:29">
      <c r="A14" s="2" t="s">
        <v>1</v>
      </c>
      <c r="D14" s="52"/>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2"/>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2"/>
      <c r="E16" s="7" t="s">
        <v>22</v>
      </c>
      <c r="F16" s="8">
        <f>Final_Output!B14</f>
        <v>1459</v>
      </c>
      <c r="G16" s="8">
        <f>Final_Output!C14</f>
        <v>1459</v>
      </c>
      <c r="H16" s="8">
        <f>Final_Output!D14</f>
        <v>1459</v>
      </c>
      <c r="I16" s="8">
        <f>Final_Output!E14</f>
        <v>1459</v>
      </c>
      <c r="J16" s="8">
        <f>Final_Output!F14</f>
        <v>1459</v>
      </c>
      <c r="K16" s="8">
        <f>Final_Output!G14</f>
        <v>1459</v>
      </c>
      <c r="L16" s="8">
        <f>Final_Output!H14</f>
        <v>1459</v>
      </c>
      <c r="M16" s="8">
        <f>Final_Output!I14</f>
        <v>1459</v>
      </c>
      <c r="N16" s="8">
        <f>Final_Output!J14</f>
        <v>1459</v>
      </c>
      <c r="O16" s="8">
        <f>Final_Output!K14</f>
        <v>1459</v>
      </c>
      <c r="P16" s="8">
        <f>Final_Output!L14</f>
        <v>1459</v>
      </c>
      <c r="Q16" s="8">
        <f>Final_Output!M14</f>
        <v>1459</v>
      </c>
      <c r="R16" s="8">
        <f>Final_Output!N14</f>
        <v>1459</v>
      </c>
      <c r="S16" s="8">
        <f>Final_Output!O14</f>
        <v>1459</v>
      </c>
      <c r="T16" s="8">
        <f>Final_Output!P14</f>
        <v>1459</v>
      </c>
      <c r="U16" s="8">
        <f>Final_Output!Q14</f>
        <v>1459</v>
      </c>
      <c r="V16" s="8">
        <f>Final_Output!R14</f>
        <v>1459</v>
      </c>
      <c r="W16" s="8">
        <f>Final_Output!S14</f>
        <v>1459</v>
      </c>
      <c r="X16" s="8">
        <f>Final_Output!T14</f>
        <v>1459</v>
      </c>
      <c r="Y16" s="8">
        <f>Final_Output!U14</f>
        <v>1459</v>
      </c>
      <c r="Z16" s="8">
        <f>Final_Output!V14</f>
        <v>1459</v>
      </c>
      <c r="AA16" s="8">
        <f>Final_Output!W14</f>
        <v>1459</v>
      </c>
      <c r="AB16" s="8">
        <f>Final_Output!X14</f>
        <v>1459</v>
      </c>
      <c r="AC16" s="8">
        <f>Final_Output!Y14</f>
        <v>1459</v>
      </c>
    </row>
    <row r="17" spans="1:29">
      <c r="A17" s="5" t="s">
        <v>5</v>
      </c>
      <c r="D17" s="52"/>
      <c r="E17" s="7" t="s">
        <v>7</v>
      </c>
      <c r="F17" s="8">
        <f>Final_Output!B15</f>
        <v>13833</v>
      </c>
      <c r="G17" s="8">
        <f>Final_Output!C15</f>
        <v>13833</v>
      </c>
      <c r="H17" s="8">
        <f>Final_Output!D15</f>
        <v>13833</v>
      </c>
      <c r="I17" s="8">
        <f>Final_Output!E15</f>
        <v>13833</v>
      </c>
      <c r="J17" s="8">
        <f>Final_Output!F15</f>
        <v>13833</v>
      </c>
      <c r="K17" s="8">
        <f>Final_Output!G15</f>
        <v>13833</v>
      </c>
      <c r="L17" s="8">
        <f>Final_Output!H15</f>
        <v>13833</v>
      </c>
      <c r="M17" s="8">
        <f>Final_Output!I15</f>
        <v>13833</v>
      </c>
      <c r="N17" s="8">
        <f>Final_Output!J15</f>
        <v>13833</v>
      </c>
      <c r="O17" s="8">
        <f>Final_Output!K15</f>
        <v>13833</v>
      </c>
      <c r="P17" s="8">
        <f>Final_Output!L15</f>
        <v>13833</v>
      </c>
      <c r="Q17" s="8">
        <f>Final_Output!M15</f>
        <v>13833</v>
      </c>
      <c r="R17" s="8">
        <f>Final_Output!N15</f>
        <v>13833</v>
      </c>
      <c r="S17" s="8">
        <f>Final_Output!O15</f>
        <v>13833</v>
      </c>
      <c r="T17" s="8">
        <f>Final_Output!P15</f>
        <v>13833</v>
      </c>
      <c r="U17" s="8">
        <f>Final_Output!Q15</f>
        <v>13833</v>
      </c>
      <c r="V17" s="8">
        <f>Final_Output!R15</f>
        <v>13833</v>
      </c>
      <c r="W17" s="8">
        <f>Final_Output!S15</f>
        <v>13833</v>
      </c>
      <c r="X17" s="8">
        <f>Final_Output!T15</f>
        <v>13833</v>
      </c>
      <c r="Y17" s="8">
        <f>Final_Output!U15</f>
        <v>13833</v>
      </c>
      <c r="Z17" s="8">
        <f>Final_Output!V15</f>
        <v>13833</v>
      </c>
      <c r="AA17" s="8">
        <f>Final_Output!W15</f>
        <v>13833</v>
      </c>
      <c r="AB17" s="8">
        <f>Final_Output!X15</f>
        <v>13833</v>
      </c>
      <c r="AC17" s="8">
        <f>Final_Output!Y15</f>
        <v>13833</v>
      </c>
    </row>
    <row r="18" spans="1:29">
      <c r="A18" s="6" t="s">
        <v>6</v>
      </c>
      <c r="D18" s="52"/>
      <c r="E18" s="7" t="s">
        <v>26</v>
      </c>
      <c r="F18" s="8">
        <f>Final_Output!B16</f>
        <v>0</v>
      </c>
      <c r="G18" s="8">
        <f>Final_Output!C16</f>
        <v>0</v>
      </c>
      <c r="H18" s="8">
        <f>Final_Output!D16</f>
        <v>0</v>
      </c>
      <c r="I18" s="8">
        <f>Final_Output!E16</f>
        <v>0</v>
      </c>
      <c r="J18" s="8">
        <f>Final_Output!F16</f>
        <v>0</v>
      </c>
      <c r="K18" s="8">
        <f>Final_Output!G16</f>
        <v>1</v>
      </c>
      <c r="L18" s="8">
        <f>Final_Output!H16</f>
        <v>177</v>
      </c>
      <c r="M18" s="8">
        <f>Final_Output!I16</f>
        <v>747</v>
      </c>
      <c r="N18" s="8">
        <f>Final_Output!J16</f>
        <v>1217</v>
      </c>
      <c r="O18" s="8">
        <f>Final_Output!K16</f>
        <v>1468</v>
      </c>
      <c r="P18" s="8">
        <f>Final_Output!L16</f>
        <v>1603</v>
      </c>
      <c r="Q18" s="8">
        <f>Final_Output!M16</f>
        <v>1688</v>
      </c>
      <c r="R18" s="8">
        <f>Final_Output!N16</f>
        <v>1714</v>
      </c>
      <c r="S18" s="8">
        <f>Final_Output!O16</f>
        <v>1744</v>
      </c>
      <c r="T18" s="8">
        <f>Final_Output!P16</f>
        <v>1717</v>
      </c>
      <c r="U18" s="8">
        <f>Final_Output!Q16</f>
        <v>1646</v>
      </c>
      <c r="V18" s="8">
        <f>Final_Output!R16</f>
        <v>1495</v>
      </c>
      <c r="W18" s="8">
        <f>Final_Output!S16</f>
        <v>1231</v>
      </c>
      <c r="X18" s="8">
        <f>Final_Output!T16</f>
        <v>763</v>
      </c>
      <c r="Y18" s="8">
        <f>Final_Output!U16</f>
        <v>197</v>
      </c>
      <c r="Z18" s="8">
        <f>Final_Output!V16</f>
        <v>2</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16</v>
      </c>
      <c r="L19" s="8">
        <f>Final_Output!H17</f>
        <v>565</v>
      </c>
      <c r="M19" s="8">
        <f>Final_Output!I17</f>
        <v>1737</v>
      </c>
      <c r="N19" s="8">
        <f>Final_Output!J17</f>
        <v>2600</v>
      </c>
      <c r="O19" s="8">
        <f>Final_Output!K17</f>
        <v>3238</v>
      </c>
      <c r="P19" s="8">
        <f>Final_Output!L17</f>
        <v>3558</v>
      </c>
      <c r="Q19" s="8">
        <f>Final_Output!M17</f>
        <v>3731</v>
      </c>
      <c r="R19" s="8">
        <f>Final_Output!N17</f>
        <v>3732</v>
      </c>
      <c r="S19" s="8">
        <f>Final_Output!O17</f>
        <v>3717</v>
      </c>
      <c r="T19" s="8">
        <f>Final_Output!P17</f>
        <v>3598</v>
      </c>
      <c r="U19" s="8">
        <f>Final_Output!Q17</f>
        <v>3327</v>
      </c>
      <c r="V19" s="8">
        <f>Final_Output!R17</f>
        <v>2913</v>
      </c>
      <c r="W19" s="8">
        <f>Final_Output!S17</f>
        <v>2262</v>
      </c>
      <c r="X19" s="8">
        <f>Final_Output!T17</f>
        <v>1076</v>
      </c>
      <c r="Y19" s="8">
        <f>Final_Output!U17</f>
        <v>144</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44</v>
      </c>
      <c r="M21" s="8">
        <f>Final_Output!I19</f>
        <v>340</v>
      </c>
      <c r="N21" s="8">
        <f>Final_Output!J19</f>
        <v>714</v>
      </c>
      <c r="O21" s="8">
        <f>Final_Output!K19</f>
        <v>818</v>
      </c>
      <c r="P21" s="8">
        <f>Final_Output!L19</f>
        <v>837</v>
      </c>
      <c r="Q21" s="8">
        <f>Final_Output!M19</f>
        <v>836</v>
      </c>
      <c r="R21" s="8">
        <f>Final_Output!N19</f>
        <v>827</v>
      </c>
      <c r="S21" s="8">
        <f>Final_Output!O19</f>
        <v>795</v>
      </c>
      <c r="T21" s="8">
        <f>Final_Output!P19</f>
        <v>754</v>
      </c>
      <c r="U21" s="8">
        <f>Final_Output!Q19</f>
        <v>742</v>
      </c>
      <c r="V21" s="8">
        <f>Final_Output!R19</f>
        <v>713</v>
      </c>
      <c r="W21" s="8">
        <f>Final_Output!S19</f>
        <v>640</v>
      </c>
      <c r="X21" s="8">
        <f>Final_Output!T19</f>
        <v>445</v>
      </c>
      <c r="Y21" s="8">
        <f>Final_Output!U19</f>
        <v>149</v>
      </c>
      <c r="Z21" s="8">
        <f>Final_Output!V19</f>
        <v>5</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3</v>
      </c>
      <c r="L22" s="8">
        <f>Final_Output!H20</f>
        <v>802</v>
      </c>
      <c r="M22" s="8">
        <f>Final_Output!I20</f>
        <v>2931</v>
      </c>
      <c r="N22" s="8">
        <f>Final_Output!J20</f>
        <v>3972</v>
      </c>
      <c r="O22" s="8">
        <f>Final_Output!K20</f>
        <v>4254</v>
      </c>
      <c r="P22" s="8">
        <f>Final_Output!L20</f>
        <v>4310</v>
      </c>
      <c r="Q22" s="8">
        <f>Final_Output!M20</f>
        <v>4356</v>
      </c>
      <c r="R22" s="8">
        <f>Final_Output!N20</f>
        <v>4367</v>
      </c>
      <c r="S22" s="8">
        <f>Final_Output!O20</f>
        <v>4356</v>
      </c>
      <c r="T22" s="8">
        <f>Final_Output!P20</f>
        <v>4319</v>
      </c>
      <c r="U22" s="8">
        <f>Final_Output!Q20</f>
        <v>4314</v>
      </c>
      <c r="V22" s="8">
        <f>Final_Output!R20</f>
        <v>4221</v>
      </c>
      <c r="W22" s="8">
        <f>Final_Output!S20</f>
        <v>3940</v>
      </c>
      <c r="X22" s="8">
        <f>Final_Output!T20</f>
        <v>2886</v>
      </c>
      <c r="Y22" s="8">
        <f>Final_Output!U20</f>
        <v>805</v>
      </c>
      <c r="Z22" s="8">
        <f>Final_Output!V20</f>
        <v>9</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30</v>
      </c>
      <c r="L23" s="8">
        <f>Final_Output!H21</f>
        <v>2079</v>
      </c>
      <c r="M23" s="8">
        <f>Final_Output!I21</f>
        <v>6153</v>
      </c>
      <c r="N23" s="8">
        <f>Final_Output!J21</f>
        <v>8132</v>
      </c>
      <c r="O23" s="8">
        <f>Final_Output!K21</f>
        <v>8824</v>
      </c>
      <c r="P23" s="8">
        <f>Final_Output!L21</f>
        <v>9162</v>
      </c>
      <c r="Q23" s="8">
        <f>Final_Output!M21</f>
        <v>9260</v>
      </c>
      <c r="R23" s="8">
        <f>Final_Output!N21</f>
        <v>9271</v>
      </c>
      <c r="S23" s="8">
        <f>Final_Output!O21</f>
        <v>9260</v>
      </c>
      <c r="T23" s="8">
        <f>Final_Output!P21</f>
        <v>9142</v>
      </c>
      <c r="U23" s="8">
        <f>Final_Output!Q21</f>
        <v>8926</v>
      </c>
      <c r="V23" s="8">
        <f>Final_Output!R21</f>
        <v>8579</v>
      </c>
      <c r="W23" s="8">
        <f>Final_Output!S21</f>
        <v>7666</v>
      </c>
      <c r="X23" s="8">
        <f>Final_Output!T21</f>
        <v>4609</v>
      </c>
      <c r="Y23" s="8">
        <f>Final_Output!U21</f>
        <v>779</v>
      </c>
      <c r="Z23" s="8">
        <f>Final_Output!V21</f>
        <v>0</v>
      </c>
      <c r="AA23" s="8">
        <f>Final_Output!W21</f>
        <v>0</v>
      </c>
      <c r="AB23" s="8">
        <f>Final_Output!X21</f>
        <v>0</v>
      </c>
      <c r="AC23" s="8">
        <f>Final_Output!Y21</f>
        <v>0</v>
      </c>
    </row>
    <row r="24" spans="1:29">
      <c r="E24" s="7" t="s">
        <v>31</v>
      </c>
      <c r="F24" s="8">
        <f>Final_Output!B22</f>
        <v>928</v>
      </c>
      <c r="G24" s="8">
        <f>Final_Output!C22</f>
        <v>961</v>
      </c>
      <c r="H24" s="8">
        <f>Final_Output!D22</f>
        <v>932</v>
      </c>
      <c r="I24" s="8">
        <f>Final_Output!E22</f>
        <v>854</v>
      </c>
      <c r="J24" s="8">
        <f>Final_Output!F22</f>
        <v>841</v>
      </c>
      <c r="K24" s="8">
        <f>Final_Output!G22</f>
        <v>758</v>
      </c>
      <c r="L24" s="8">
        <f>Final_Output!H22</f>
        <v>636</v>
      </c>
      <c r="M24" s="8">
        <f>Final_Output!I22</f>
        <v>542</v>
      </c>
      <c r="N24" s="8">
        <f>Final_Output!J22</f>
        <v>466</v>
      </c>
      <c r="O24" s="8">
        <f>Final_Output!K22</f>
        <v>402</v>
      </c>
      <c r="P24" s="8">
        <f>Final_Output!L22</f>
        <v>300</v>
      </c>
      <c r="Q24" s="8">
        <f>Final_Output!M22</f>
        <v>207</v>
      </c>
      <c r="R24" s="8">
        <f>Final_Output!N22</f>
        <v>207</v>
      </c>
      <c r="S24" s="8">
        <f>Final_Output!O22</f>
        <v>225</v>
      </c>
      <c r="T24" s="8">
        <f>Final_Output!P22</f>
        <v>286</v>
      </c>
      <c r="U24" s="8">
        <f>Final_Output!Q22</f>
        <v>468</v>
      </c>
      <c r="V24" s="8">
        <f>Final_Output!R22</f>
        <v>668</v>
      </c>
      <c r="W24" s="8">
        <f>Final_Output!S22</f>
        <v>775</v>
      </c>
      <c r="X24" s="8">
        <f>Final_Output!T22</f>
        <v>829</v>
      </c>
      <c r="Y24" s="8">
        <f>Final_Output!U22</f>
        <v>900</v>
      </c>
      <c r="Z24" s="8">
        <f>Final_Output!V22</f>
        <v>915</v>
      </c>
      <c r="AA24" s="8">
        <f>Final_Output!W22</f>
        <v>984</v>
      </c>
      <c r="AB24" s="8">
        <f>Final_Output!X22</f>
        <v>987</v>
      </c>
      <c r="AC24" s="8">
        <f>Final_Output!Y22</f>
        <v>1013</v>
      </c>
    </row>
    <row r="25" spans="1:29">
      <c r="E25" s="7" t="s">
        <v>32</v>
      </c>
      <c r="F25" s="8">
        <f>Final_Output!B23</f>
        <v>2467</v>
      </c>
      <c r="G25" s="8">
        <f>Final_Output!C23</f>
        <v>2450</v>
      </c>
      <c r="H25" s="8">
        <f>Final_Output!D23</f>
        <v>2224</v>
      </c>
      <c r="I25" s="8">
        <f>Final_Output!E23</f>
        <v>2048</v>
      </c>
      <c r="J25" s="8">
        <f>Final_Output!F23</f>
        <v>1730</v>
      </c>
      <c r="K25" s="8">
        <f>Final_Output!G23</f>
        <v>1503</v>
      </c>
      <c r="L25" s="8">
        <f>Final_Output!H23</f>
        <v>1166</v>
      </c>
      <c r="M25" s="8">
        <f>Final_Output!I23</f>
        <v>818</v>
      </c>
      <c r="N25" s="8">
        <f>Final_Output!J23</f>
        <v>521</v>
      </c>
      <c r="O25" s="8">
        <f>Final_Output!K23</f>
        <v>337</v>
      </c>
      <c r="P25" s="8">
        <f>Final_Output!L23</f>
        <v>266</v>
      </c>
      <c r="Q25" s="8">
        <f>Final_Output!M23</f>
        <v>304</v>
      </c>
      <c r="R25" s="8">
        <f>Final_Output!N23</f>
        <v>332</v>
      </c>
      <c r="S25" s="8">
        <f>Final_Output!O23</f>
        <v>402</v>
      </c>
      <c r="T25" s="8">
        <f>Final_Output!P23</f>
        <v>640</v>
      </c>
      <c r="U25" s="8">
        <f>Final_Output!Q23</f>
        <v>1012</v>
      </c>
      <c r="V25" s="8">
        <f>Final_Output!R23</f>
        <v>1400</v>
      </c>
      <c r="W25" s="8">
        <f>Final_Output!S23</f>
        <v>1786</v>
      </c>
      <c r="X25" s="8">
        <f>Final_Output!T23</f>
        <v>2111</v>
      </c>
      <c r="Y25" s="8">
        <f>Final_Output!U23</f>
        <v>2380</v>
      </c>
      <c r="Z25" s="8">
        <f>Final_Output!V23</f>
        <v>2626</v>
      </c>
      <c r="AA25" s="8">
        <f>Final_Output!W23</f>
        <v>2574</v>
      </c>
      <c r="AB25" s="8">
        <f>Final_Output!X23</f>
        <v>2569</v>
      </c>
      <c r="AC25" s="8">
        <f>Final_Output!Y23</f>
        <v>2569</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55740</v>
      </c>
      <c r="G27" s="17">
        <f t="shared" ref="G27:AC27" si="0">SUM(G4:G25)</f>
        <v>55756</v>
      </c>
      <c r="H27" s="17">
        <f t="shared" si="0"/>
        <v>55501</v>
      </c>
      <c r="I27" s="17">
        <f t="shared" si="0"/>
        <v>55247</v>
      </c>
      <c r="J27" s="17">
        <f t="shared" si="0"/>
        <v>54916</v>
      </c>
      <c r="K27" s="17">
        <f t="shared" si="0"/>
        <v>54656</v>
      </c>
      <c r="L27" s="17">
        <f t="shared" si="0"/>
        <v>57814</v>
      </c>
      <c r="M27" s="17">
        <f t="shared" si="0"/>
        <v>65613</v>
      </c>
      <c r="N27" s="17">
        <f t="shared" si="0"/>
        <v>69967</v>
      </c>
      <c r="O27" s="17">
        <f t="shared" si="0"/>
        <v>71686</v>
      </c>
      <c r="P27" s="17">
        <f t="shared" si="0"/>
        <v>72381</v>
      </c>
      <c r="Q27" s="17">
        <f t="shared" si="0"/>
        <v>72727</v>
      </c>
      <c r="R27" s="17">
        <f t="shared" si="0"/>
        <v>72795</v>
      </c>
      <c r="S27" s="17">
        <f t="shared" si="0"/>
        <v>72844</v>
      </c>
      <c r="T27" s="17">
        <f t="shared" si="0"/>
        <v>72801</v>
      </c>
      <c r="U27" s="17">
        <f t="shared" si="0"/>
        <v>72780</v>
      </c>
      <c r="V27" s="17">
        <f t="shared" si="0"/>
        <v>74845</v>
      </c>
      <c r="W27" s="17">
        <f t="shared" si="0"/>
        <v>73143</v>
      </c>
      <c r="X27" s="17">
        <f t="shared" si="0"/>
        <v>67441</v>
      </c>
      <c r="Y27" s="17">
        <f t="shared" si="0"/>
        <v>59998</v>
      </c>
      <c r="Z27" s="17">
        <f t="shared" si="0"/>
        <v>58048</v>
      </c>
      <c r="AA27" s="17">
        <f t="shared" si="0"/>
        <v>56097</v>
      </c>
      <c r="AB27" s="17">
        <f t="shared" si="0"/>
        <v>55901</v>
      </c>
      <c r="AC27" s="17">
        <f t="shared" si="0"/>
        <v>55927</v>
      </c>
    </row>
    <row r="28" spans="1:29">
      <c r="E28" s="16" t="s">
        <v>55</v>
      </c>
      <c r="F28" s="17">
        <f>SUM(F4:F25)-PRM_Setting!$M$3</f>
        <v>41907.070000000007</v>
      </c>
      <c r="G28" s="17">
        <f>SUM(G4:G25)-PRM_Setting!$M$3</f>
        <v>41923.070000000007</v>
      </c>
      <c r="H28" s="17">
        <f>SUM(H4:H25)-PRM_Setting!$M$3</f>
        <v>41668.070000000007</v>
      </c>
      <c r="I28" s="17">
        <f>SUM(I4:I25)-PRM_Setting!$M$3</f>
        <v>41414.070000000007</v>
      </c>
      <c r="J28" s="17">
        <f>SUM(J4:J25)-PRM_Setting!$M$3</f>
        <v>41083.070000000007</v>
      </c>
      <c r="K28" s="17">
        <f>SUM(K4:K25)-PRM_Setting!$M$3</f>
        <v>40823.070000000007</v>
      </c>
      <c r="L28" s="17">
        <f>SUM(L4:L25)-PRM_Setting!$M$3</f>
        <v>43981.070000000007</v>
      </c>
      <c r="M28" s="17">
        <f>SUM(M4:M25)-PRM_Setting!$M$3</f>
        <v>51780.070000000007</v>
      </c>
      <c r="N28" s="17">
        <f>SUM(N4:N25)-PRM_Setting!$M$3</f>
        <v>56134.070000000007</v>
      </c>
      <c r="O28" s="17">
        <f>SUM(O4:O25)-PRM_Setting!$M$3</f>
        <v>57853.070000000007</v>
      </c>
      <c r="P28" s="17">
        <f>SUM(P4:P25)-PRM_Setting!$M$3</f>
        <v>58548.070000000007</v>
      </c>
      <c r="Q28" s="17">
        <f>SUM(Q4:Q25)-PRM_Setting!$M$3</f>
        <v>58894.070000000007</v>
      </c>
      <c r="R28" s="17">
        <f>SUM(R4:R25)-PRM_Setting!$M$3</f>
        <v>58962.070000000007</v>
      </c>
      <c r="S28" s="17">
        <f>SUM(S4:S25)-PRM_Setting!$M$3</f>
        <v>59011.070000000007</v>
      </c>
      <c r="T28" s="17">
        <f>SUM(T4:T25)-PRM_Setting!$M$3</f>
        <v>58968.070000000007</v>
      </c>
      <c r="U28" s="17">
        <f>SUM(U4:U25)-PRM_Setting!$M$3</f>
        <v>58947.070000000007</v>
      </c>
      <c r="V28" s="17">
        <f>SUM(V4:V25)-PRM_Setting!$M$3</f>
        <v>61012.070000000007</v>
      </c>
      <c r="W28" s="17">
        <f>SUM(W4:W25)-PRM_Setting!$M$3</f>
        <v>59310.070000000007</v>
      </c>
      <c r="X28" s="17">
        <f>SUM(X4:X25)-PRM_Setting!$M$3</f>
        <v>53608.070000000007</v>
      </c>
      <c r="Y28" s="17">
        <f>SUM(Y4:Y25)-PRM_Setting!$M$3</f>
        <v>46165.070000000007</v>
      </c>
      <c r="Z28" s="17">
        <f>SUM(Z4:Z25)-PRM_Setting!$M$3</f>
        <v>44215.070000000007</v>
      </c>
      <c r="AA28" s="17">
        <f>SUM(AA4:AA25)-PRM_Setting!$M$3</f>
        <v>42264.070000000007</v>
      </c>
      <c r="AB28" s="17">
        <f>SUM(AB4:AB25)-PRM_Setting!$M$3</f>
        <v>42068.070000000007</v>
      </c>
      <c r="AC28" s="17">
        <f>SUM(AC4:AC25)-PRM_Setting!$M$3</f>
        <v>42094.070000000007</v>
      </c>
    </row>
    <row r="29" spans="1:29">
      <c r="E29" s="16" t="s">
        <v>2</v>
      </c>
      <c r="F29" s="17">
        <f>Managed_load!Y4</f>
        <v>34275</v>
      </c>
      <c r="G29" s="17">
        <f>Managed_load!Z4</f>
        <v>32389</v>
      </c>
      <c r="H29" s="17">
        <f>Managed_load!AA4</f>
        <v>31188</v>
      </c>
      <c r="I29" s="17">
        <f>Managed_load!AB4</f>
        <v>30836</v>
      </c>
      <c r="J29" s="17">
        <f>Managed_load!AC4</f>
        <v>31542</v>
      </c>
      <c r="K29" s="17">
        <f>Managed_load!AD4</f>
        <v>32448</v>
      </c>
      <c r="L29" s="17">
        <f>Managed_load!AE4</f>
        <v>33870</v>
      </c>
      <c r="M29" s="17">
        <f>Managed_load!AF4</f>
        <v>34374</v>
      </c>
      <c r="N29" s="17">
        <f>Managed_load!AG4</f>
        <v>34289</v>
      </c>
      <c r="O29" s="17">
        <f>Managed_load!AH4</f>
        <v>34401</v>
      </c>
      <c r="P29" s="17">
        <f>Managed_load!AI4</f>
        <v>34858</v>
      </c>
      <c r="Q29" s="17">
        <f>Managed_load!AJ4</f>
        <v>35997</v>
      </c>
      <c r="R29" s="17">
        <f>Managed_load!AK4</f>
        <v>38129</v>
      </c>
      <c r="S29" s="17">
        <f>Managed_load!AL4</f>
        <v>40717</v>
      </c>
      <c r="T29" s="17">
        <f>Managed_load!AM4</f>
        <v>43543</v>
      </c>
      <c r="U29" s="17">
        <f>Managed_load!AN4</f>
        <v>45623</v>
      </c>
      <c r="V29" s="17">
        <f>Managed_load!AO4</f>
        <v>47631</v>
      </c>
      <c r="W29" s="17">
        <f>Managed_load!AP4</f>
        <v>48326</v>
      </c>
      <c r="X29" s="17">
        <f>Managed_load!AQ4</f>
        <v>47748</v>
      </c>
      <c r="Y29" s="17">
        <f>Managed_load!AR4</f>
        <v>45959</v>
      </c>
      <c r="Z29" s="17">
        <f>Managed_load!AS4</f>
        <v>44376</v>
      </c>
      <c r="AA29" s="17">
        <f>Managed_load!AT4</f>
        <v>41448</v>
      </c>
      <c r="AB29" s="17">
        <f>Managed_load!AU4</f>
        <v>38557</v>
      </c>
      <c r="AC29" s="17">
        <f>Managed_load!AV4</f>
        <v>36653</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206</v>
      </c>
      <c r="C2" s="31">
        <f>ROUND(INDEX(Output!$B$2:$W$25, COLUMN(B2)-COLUMN($A$2)+1, ROW(B2)-1), 0)</f>
        <v>206</v>
      </c>
      <c r="D2" s="31">
        <f>ROUND(INDEX(Output!$B$2:$W$25, COLUMN(C2)-COLUMN($A$2)+1, ROW(C2)-1), 0)</f>
        <v>206</v>
      </c>
      <c r="E2" s="31">
        <f>ROUND(INDEX(Output!$B$2:$W$25, COLUMN(D2)-COLUMN($A$2)+1, ROW(D2)-1), 0)</f>
        <v>206</v>
      </c>
      <c r="F2" s="31">
        <f>ROUND(INDEX(Output!$B$2:$W$25, COLUMN(E2)-COLUMN($A$2)+1, ROW(E2)-1), 0)</f>
        <v>206</v>
      </c>
      <c r="G2" s="31">
        <f>ROUND(INDEX(Output!$B$2:$W$25, COLUMN(F2)-COLUMN($A$2)+1, ROW(F2)-1), 0)</f>
        <v>206</v>
      </c>
      <c r="H2" s="31">
        <f>ROUND(INDEX(Output!$B$2:$W$25, COLUMN(G2)-COLUMN($A$2)+1, ROW(G2)-1), 0)</f>
        <v>206</v>
      </c>
      <c r="I2" s="31">
        <f>ROUND(INDEX(Output!$B$2:$W$25, COLUMN(H2)-COLUMN($A$2)+1, ROW(H2)-1), 0)</f>
        <v>206</v>
      </c>
      <c r="J2" s="31">
        <f>ROUND(INDEX(Output!$B$2:$W$25, COLUMN(I2)-COLUMN($A$2)+1, ROW(I2)-1), 0)</f>
        <v>206</v>
      </c>
      <c r="K2" s="31">
        <f>ROUND(INDEX(Output!$B$2:$W$25, COLUMN(J2)-COLUMN($A$2)+1, ROW(J2)-1), 0)</f>
        <v>206</v>
      </c>
      <c r="L2" s="31">
        <f>ROUND(INDEX(Output!$B$2:$W$25, COLUMN(K2)-COLUMN($A$2)+1, ROW(K2)-1), 0)</f>
        <v>206</v>
      </c>
      <c r="M2" s="31">
        <f>ROUND(INDEX(Output!$B$2:$W$25, COLUMN(L2)-COLUMN($A$2)+1, ROW(L2)-1), 0)</f>
        <v>206</v>
      </c>
      <c r="N2" s="31">
        <f>ROUND(INDEX(Output!$B$2:$W$25, COLUMN(M2)-COLUMN($A$2)+1, ROW(M2)-1), 0)</f>
        <v>206</v>
      </c>
      <c r="O2" s="31">
        <f>ROUND(INDEX(Output!$B$2:$W$25, COLUMN(N2)-COLUMN($A$2)+1, ROW(N2)-1), 0)</f>
        <v>206</v>
      </c>
      <c r="P2" s="31">
        <f>ROUND(INDEX(Output!$B$2:$W$25, COLUMN(O2)-COLUMN($A$2)+1, ROW(O2)-1), 0)</f>
        <v>206</v>
      </c>
      <c r="Q2" s="31">
        <f>ROUND(INDEX(Output!$B$2:$W$25, COLUMN(P2)-COLUMN($A$2)+1, ROW(P2)-1), 0)</f>
        <v>206</v>
      </c>
      <c r="R2" s="31">
        <f>ROUND(INDEX(Output!$B$2:$W$25, COLUMN(Q2)-COLUMN($A$2)+1, ROW(Q2)-1), 0)</f>
        <v>206</v>
      </c>
      <c r="S2" s="31">
        <f>ROUND(INDEX(Output!$B$2:$W$25, COLUMN(R2)-COLUMN($A$2)+1, ROW(R2)-1), 0)</f>
        <v>206</v>
      </c>
      <c r="T2" s="31">
        <f>ROUND(INDEX(Output!$B$2:$W$25, COLUMN(S2)-COLUMN($A$2)+1, ROW(S2)-1), 0)</f>
        <v>206</v>
      </c>
      <c r="U2" s="31">
        <f>ROUND(INDEX(Output!$B$2:$W$25, COLUMN(T2)-COLUMN($A$2)+1, ROW(T2)-1), 0)</f>
        <v>206</v>
      </c>
      <c r="V2" s="31">
        <f>ROUND(INDEX(Output!$B$2:$W$25, COLUMN(U2)-COLUMN($A$2)+1, ROW(U2)-1), 0)</f>
        <v>206</v>
      </c>
      <c r="W2" s="31">
        <f>ROUND(INDEX(Output!$B$2:$W$25, COLUMN(V2)-COLUMN($A$2)+1, ROW(V2)-1), 0)</f>
        <v>206</v>
      </c>
      <c r="X2" s="31">
        <f>ROUND(INDEX(Output!$B$2:$W$25, COLUMN(W2)-COLUMN($A$2)+1, ROW(W2)-1), 0)</f>
        <v>206</v>
      </c>
      <c r="Y2" s="31">
        <f>ROUND(INDEX(Output!$B$2:$W$25, COLUMN(X2)-COLUMN($A$2)+1, ROW(X2)-1), 0)</f>
        <v>206</v>
      </c>
    </row>
    <row r="3" spans="1:25">
      <c r="A3" s="27" t="s">
        <v>8</v>
      </c>
      <c r="B3" s="31">
        <f>ROUND(INDEX(Output!$B$2:$W$25, COLUMN(A3)-COLUMN($A$2)+1, ROW(A3)-1), 0)</f>
        <v>426</v>
      </c>
      <c r="C3" s="31">
        <f>ROUND(INDEX(Output!$B$2:$W$25, COLUMN(B3)-COLUMN($A$2)+1, ROW(B3)-1), 0)</f>
        <v>426</v>
      </c>
      <c r="D3" s="31">
        <f>ROUND(INDEX(Output!$B$2:$W$25, COLUMN(C3)-COLUMN($A$2)+1, ROW(C3)-1), 0)</f>
        <v>426</v>
      </c>
      <c r="E3" s="31">
        <f>ROUND(INDEX(Output!$B$2:$W$25, COLUMN(D3)-COLUMN($A$2)+1, ROW(D3)-1), 0)</f>
        <v>426</v>
      </c>
      <c r="F3" s="31">
        <f>ROUND(INDEX(Output!$B$2:$W$25, COLUMN(E3)-COLUMN($A$2)+1, ROW(E3)-1), 0)</f>
        <v>426</v>
      </c>
      <c r="G3" s="31">
        <f>ROUND(INDEX(Output!$B$2:$W$25, COLUMN(F3)-COLUMN($A$2)+1, ROW(F3)-1), 0)</f>
        <v>426</v>
      </c>
      <c r="H3" s="31">
        <f>ROUND(INDEX(Output!$B$2:$W$25, COLUMN(G3)-COLUMN($A$2)+1, ROW(G3)-1), 0)</f>
        <v>426</v>
      </c>
      <c r="I3" s="31">
        <f>ROUND(INDEX(Output!$B$2:$W$25, COLUMN(H3)-COLUMN($A$2)+1, ROW(H3)-1), 0)</f>
        <v>426</v>
      </c>
      <c r="J3" s="31">
        <f>ROUND(INDEX(Output!$B$2:$W$25, COLUMN(I3)-COLUMN($A$2)+1, ROW(I3)-1), 0)</f>
        <v>426</v>
      </c>
      <c r="K3" s="31">
        <f>ROUND(INDEX(Output!$B$2:$W$25, COLUMN(J3)-COLUMN($A$2)+1, ROW(J3)-1), 0)</f>
        <v>426</v>
      </c>
      <c r="L3" s="31">
        <f>ROUND(INDEX(Output!$B$2:$W$25, COLUMN(K3)-COLUMN($A$2)+1, ROW(K3)-1), 0)</f>
        <v>426</v>
      </c>
      <c r="M3" s="31">
        <f>ROUND(INDEX(Output!$B$2:$W$25, COLUMN(L3)-COLUMN($A$2)+1, ROW(L3)-1), 0)</f>
        <v>426</v>
      </c>
      <c r="N3" s="31">
        <f>ROUND(INDEX(Output!$B$2:$W$25, COLUMN(M3)-COLUMN($A$2)+1, ROW(M3)-1), 0)</f>
        <v>426</v>
      </c>
      <c r="O3" s="31">
        <f>ROUND(INDEX(Output!$B$2:$W$25, COLUMN(N3)-COLUMN($A$2)+1, ROW(N3)-1), 0)</f>
        <v>426</v>
      </c>
      <c r="P3" s="31">
        <f>ROUND(INDEX(Output!$B$2:$W$25, COLUMN(O3)-COLUMN($A$2)+1, ROW(O3)-1), 0)</f>
        <v>426</v>
      </c>
      <c r="Q3" s="31">
        <f>ROUND(INDEX(Output!$B$2:$W$25, COLUMN(P3)-COLUMN($A$2)+1, ROW(P3)-1), 0)</f>
        <v>426</v>
      </c>
      <c r="R3" s="31">
        <f>ROUND(INDEX(Output!$B$2:$W$25, COLUMN(Q3)-COLUMN($A$2)+1, ROW(Q3)-1), 0)</f>
        <v>426</v>
      </c>
      <c r="S3" s="31">
        <f>ROUND(INDEX(Output!$B$2:$W$25, COLUMN(R3)-COLUMN($A$2)+1, ROW(R3)-1), 0)</f>
        <v>426</v>
      </c>
      <c r="T3" s="31">
        <f>ROUND(INDEX(Output!$B$2:$W$25, COLUMN(S3)-COLUMN($A$2)+1, ROW(S3)-1), 0)</f>
        <v>426</v>
      </c>
      <c r="U3" s="31">
        <f>ROUND(INDEX(Output!$B$2:$W$25, COLUMN(T3)-COLUMN($A$2)+1, ROW(T3)-1), 0)</f>
        <v>426</v>
      </c>
      <c r="V3" s="31">
        <f>ROUND(INDEX(Output!$B$2:$W$25, COLUMN(U3)-COLUMN($A$2)+1, ROW(U3)-1), 0)</f>
        <v>426</v>
      </c>
      <c r="W3" s="31">
        <f>ROUND(INDEX(Output!$B$2:$W$25, COLUMN(V3)-COLUMN($A$2)+1, ROW(V3)-1), 0)</f>
        <v>426</v>
      </c>
      <c r="X3" s="31">
        <f>ROUND(INDEX(Output!$B$2:$W$25, COLUMN(W3)-COLUMN($A$2)+1, ROW(W3)-1), 0)</f>
        <v>426</v>
      </c>
      <c r="Y3" s="31">
        <f>ROUND(INDEX(Output!$B$2:$W$25, COLUMN(X3)-COLUMN($A$2)+1, ROW(X3)-1), 0)</f>
        <v>426</v>
      </c>
    </row>
    <row r="4" spans="1:25">
      <c r="A4" s="27" t="s">
        <v>9</v>
      </c>
      <c r="B4" s="31">
        <f>ROUND(INDEX(Output!$B$2:$W$25, COLUMN(A4)-COLUMN($A$2)+1, ROW(A4)-1), 0)</f>
        <v>17138</v>
      </c>
      <c r="C4" s="31">
        <f>ROUND(INDEX(Output!$B$2:$W$25, COLUMN(B4)-COLUMN($A$2)+1, ROW(B4)-1), 0)</f>
        <v>17138</v>
      </c>
      <c r="D4" s="31">
        <f>ROUND(INDEX(Output!$B$2:$W$25, COLUMN(C4)-COLUMN($A$2)+1, ROW(C4)-1), 0)</f>
        <v>17138</v>
      </c>
      <c r="E4" s="31">
        <f>ROUND(INDEX(Output!$B$2:$W$25, COLUMN(D4)-COLUMN($A$2)+1, ROW(D4)-1), 0)</f>
        <v>17138</v>
      </c>
      <c r="F4" s="31">
        <f>ROUND(INDEX(Output!$B$2:$W$25, COLUMN(E4)-COLUMN($A$2)+1, ROW(E4)-1), 0)</f>
        <v>17138</v>
      </c>
      <c r="G4" s="31">
        <f>ROUND(INDEX(Output!$B$2:$W$25, COLUMN(F4)-COLUMN($A$2)+1, ROW(F4)-1), 0)</f>
        <v>17138</v>
      </c>
      <c r="H4" s="31">
        <f>ROUND(INDEX(Output!$B$2:$W$25, COLUMN(G4)-COLUMN($A$2)+1, ROW(G4)-1), 0)</f>
        <v>17138</v>
      </c>
      <c r="I4" s="31">
        <f>ROUND(INDEX(Output!$B$2:$W$25, COLUMN(H4)-COLUMN($A$2)+1, ROW(H4)-1), 0)</f>
        <v>17138</v>
      </c>
      <c r="J4" s="31">
        <f>ROUND(INDEX(Output!$B$2:$W$25, COLUMN(I4)-COLUMN($A$2)+1, ROW(I4)-1), 0)</f>
        <v>17138</v>
      </c>
      <c r="K4" s="31">
        <f>ROUND(INDEX(Output!$B$2:$W$25, COLUMN(J4)-COLUMN($A$2)+1, ROW(J4)-1), 0)</f>
        <v>17138</v>
      </c>
      <c r="L4" s="31">
        <f>ROUND(INDEX(Output!$B$2:$W$25, COLUMN(K4)-COLUMN($A$2)+1, ROW(K4)-1), 0)</f>
        <v>17138</v>
      </c>
      <c r="M4" s="31">
        <f>ROUND(INDEX(Output!$B$2:$W$25, COLUMN(L4)-COLUMN($A$2)+1, ROW(L4)-1), 0)</f>
        <v>17138</v>
      </c>
      <c r="N4" s="31">
        <f>ROUND(INDEX(Output!$B$2:$W$25, COLUMN(M4)-COLUMN($A$2)+1, ROW(M4)-1), 0)</f>
        <v>17138</v>
      </c>
      <c r="O4" s="31">
        <f>ROUND(INDEX(Output!$B$2:$W$25, COLUMN(N4)-COLUMN($A$2)+1, ROW(N4)-1), 0)</f>
        <v>17138</v>
      </c>
      <c r="P4" s="31">
        <f>ROUND(INDEX(Output!$B$2:$W$25, COLUMN(O4)-COLUMN($A$2)+1, ROW(O4)-1), 0)</f>
        <v>17138</v>
      </c>
      <c r="Q4" s="31">
        <f>ROUND(INDEX(Output!$B$2:$W$25, COLUMN(P4)-COLUMN($A$2)+1, ROW(P4)-1), 0)</f>
        <v>17138</v>
      </c>
      <c r="R4" s="31">
        <f>ROUND(INDEX(Output!$B$2:$W$25, COLUMN(Q4)-COLUMN($A$2)+1, ROW(Q4)-1), 0)</f>
        <v>17138</v>
      </c>
      <c r="S4" s="31">
        <f>ROUND(INDEX(Output!$B$2:$W$25, COLUMN(R4)-COLUMN($A$2)+1, ROW(R4)-1), 0)</f>
        <v>17138</v>
      </c>
      <c r="T4" s="31">
        <f>ROUND(INDEX(Output!$B$2:$W$25, COLUMN(S4)-COLUMN($A$2)+1, ROW(S4)-1), 0)</f>
        <v>17138</v>
      </c>
      <c r="U4" s="31">
        <f>ROUND(INDEX(Output!$B$2:$W$25, COLUMN(T4)-COLUMN($A$2)+1, ROW(T4)-1), 0)</f>
        <v>17138</v>
      </c>
      <c r="V4" s="31">
        <f>ROUND(INDEX(Output!$B$2:$W$25, COLUMN(U4)-COLUMN($A$2)+1, ROW(U4)-1), 0)</f>
        <v>17138</v>
      </c>
      <c r="W4" s="31">
        <f>ROUND(INDEX(Output!$B$2:$W$25, COLUMN(V4)-COLUMN($A$2)+1, ROW(V4)-1), 0)</f>
        <v>17138</v>
      </c>
      <c r="X4" s="31">
        <f>ROUND(INDEX(Output!$B$2:$W$25, COLUMN(W4)-COLUMN($A$2)+1, ROW(W4)-1), 0)</f>
        <v>17138</v>
      </c>
      <c r="Y4" s="31">
        <f>ROUND(INDEX(Output!$B$2:$W$25, COLUMN(X4)-COLUMN($A$2)+1, ROW(X4)-1), 0)</f>
        <v>17138</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1878</v>
      </c>
      <c r="C6" s="31">
        <f>ROUND(INDEX(Output!$B$2:$W$25, COLUMN(B6)-COLUMN($A$2)+1, ROW(B6)-1), 0)</f>
        <v>1878</v>
      </c>
      <c r="D6" s="31">
        <f>ROUND(INDEX(Output!$B$2:$W$25, COLUMN(C6)-COLUMN($A$2)+1, ROW(C6)-1), 0)</f>
        <v>1878</v>
      </c>
      <c r="E6" s="31">
        <f>ROUND(INDEX(Output!$B$2:$W$25, COLUMN(D6)-COLUMN($A$2)+1, ROW(D6)-1), 0)</f>
        <v>1878</v>
      </c>
      <c r="F6" s="31">
        <f>ROUND(INDEX(Output!$B$2:$W$25, COLUMN(E6)-COLUMN($A$2)+1, ROW(E6)-1), 0)</f>
        <v>1878</v>
      </c>
      <c r="G6" s="31">
        <f>ROUND(INDEX(Output!$B$2:$W$25, COLUMN(F6)-COLUMN($A$2)+1, ROW(F6)-1), 0)</f>
        <v>1878</v>
      </c>
      <c r="H6" s="31">
        <f>ROUND(INDEX(Output!$B$2:$W$25, COLUMN(G6)-COLUMN($A$2)+1, ROW(G6)-1), 0)</f>
        <v>1878</v>
      </c>
      <c r="I6" s="31">
        <f>ROUND(INDEX(Output!$B$2:$W$25, COLUMN(H6)-COLUMN($A$2)+1, ROW(H6)-1), 0)</f>
        <v>1878</v>
      </c>
      <c r="J6" s="31">
        <f>ROUND(INDEX(Output!$B$2:$W$25, COLUMN(I6)-COLUMN($A$2)+1, ROW(I6)-1), 0)</f>
        <v>1878</v>
      </c>
      <c r="K6" s="31">
        <f>ROUND(INDEX(Output!$B$2:$W$25, COLUMN(J6)-COLUMN($A$2)+1, ROW(J6)-1), 0)</f>
        <v>1878</v>
      </c>
      <c r="L6" s="31">
        <f>ROUND(INDEX(Output!$B$2:$W$25, COLUMN(K6)-COLUMN($A$2)+1, ROW(K6)-1), 0)</f>
        <v>1878</v>
      </c>
      <c r="M6" s="31">
        <f>ROUND(INDEX(Output!$B$2:$W$25, COLUMN(L6)-COLUMN($A$2)+1, ROW(L6)-1), 0)</f>
        <v>1878</v>
      </c>
      <c r="N6" s="31">
        <f>ROUND(INDEX(Output!$B$2:$W$25, COLUMN(M6)-COLUMN($A$2)+1, ROW(M6)-1), 0)</f>
        <v>1878</v>
      </c>
      <c r="O6" s="31">
        <f>ROUND(INDEX(Output!$B$2:$W$25, COLUMN(N6)-COLUMN($A$2)+1, ROW(N6)-1), 0)</f>
        <v>1878</v>
      </c>
      <c r="P6" s="31">
        <f>ROUND(INDEX(Output!$B$2:$W$25, COLUMN(O6)-COLUMN($A$2)+1, ROW(O6)-1), 0)</f>
        <v>1878</v>
      </c>
      <c r="Q6" s="31">
        <f>ROUND(INDEX(Output!$B$2:$W$25, COLUMN(P6)-COLUMN($A$2)+1, ROW(P6)-1), 0)</f>
        <v>1878</v>
      </c>
      <c r="R6" s="31">
        <f>ROUND(INDEX(Output!$B$2:$W$25, COLUMN(Q6)-COLUMN($A$2)+1, ROW(Q6)-1), 0)</f>
        <v>1878</v>
      </c>
      <c r="S6" s="31">
        <f>ROUND(INDEX(Output!$B$2:$W$25, COLUMN(R6)-COLUMN($A$2)+1, ROW(R6)-1), 0)</f>
        <v>1878</v>
      </c>
      <c r="T6" s="31">
        <f>ROUND(INDEX(Output!$B$2:$W$25, COLUMN(S6)-COLUMN($A$2)+1, ROW(S6)-1), 0)</f>
        <v>1878</v>
      </c>
      <c r="U6" s="31">
        <f>ROUND(INDEX(Output!$B$2:$W$25, COLUMN(T6)-COLUMN($A$2)+1, ROW(T6)-1), 0)</f>
        <v>1878</v>
      </c>
      <c r="V6" s="31">
        <f>ROUND(INDEX(Output!$B$2:$W$25, COLUMN(U6)-COLUMN($A$2)+1, ROW(U6)-1), 0)</f>
        <v>1878</v>
      </c>
      <c r="W6" s="31">
        <f>ROUND(INDEX(Output!$B$2:$W$25, COLUMN(V6)-COLUMN($A$2)+1, ROW(V6)-1), 0)</f>
        <v>1878</v>
      </c>
      <c r="X6" s="31">
        <f>ROUND(INDEX(Output!$B$2:$W$25, COLUMN(W6)-COLUMN($A$2)+1, ROW(W6)-1), 0)</f>
        <v>1878</v>
      </c>
      <c r="Y6" s="31">
        <f>ROUND(INDEX(Output!$B$2:$W$25, COLUMN(X6)-COLUMN($A$2)+1, ROW(X6)-1), 0)</f>
        <v>1878</v>
      </c>
    </row>
    <row r="7" spans="1:25">
      <c r="A7" s="27" t="s">
        <v>11</v>
      </c>
      <c r="B7" s="31">
        <f>ROUND(INDEX(Output!$B$2:$W$25, COLUMN(A7)-COLUMN($A$2)+1, ROW(A7)-1), 0)</f>
        <v>8012</v>
      </c>
      <c r="C7" s="31">
        <f>ROUND(INDEX(Output!$B$2:$W$25, COLUMN(B7)-COLUMN($A$2)+1, ROW(B7)-1), 0)</f>
        <v>8012</v>
      </c>
      <c r="D7" s="31">
        <f>ROUND(INDEX(Output!$B$2:$W$25, COLUMN(C7)-COLUMN($A$2)+1, ROW(C7)-1), 0)</f>
        <v>8012</v>
      </c>
      <c r="E7" s="31">
        <f>ROUND(INDEX(Output!$B$2:$W$25, COLUMN(D7)-COLUMN($A$2)+1, ROW(D7)-1), 0)</f>
        <v>8012</v>
      </c>
      <c r="F7" s="31">
        <f>ROUND(INDEX(Output!$B$2:$W$25, COLUMN(E7)-COLUMN($A$2)+1, ROW(E7)-1), 0)</f>
        <v>8012</v>
      </c>
      <c r="G7" s="31">
        <f>ROUND(INDEX(Output!$B$2:$W$25, COLUMN(F7)-COLUMN($A$2)+1, ROW(F7)-1), 0)</f>
        <v>8012</v>
      </c>
      <c r="H7" s="31">
        <f>ROUND(INDEX(Output!$B$2:$W$25, COLUMN(G7)-COLUMN($A$2)+1, ROW(G7)-1), 0)</f>
        <v>8012</v>
      </c>
      <c r="I7" s="31">
        <f>ROUND(INDEX(Output!$B$2:$W$25, COLUMN(H7)-COLUMN($A$2)+1, ROW(H7)-1), 0)</f>
        <v>8012</v>
      </c>
      <c r="J7" s="31">
        <f>ROUND(INDEX(Output!$B$2:$W$25, COLUMN(I7)-COLUMN($A$2)+1, ROW(I7)-1), 0)</f>
        <v>8012</v>
      </c>
      <c r="K7" s="31">
        <f>ROUND(INDEX(Output!$B$2:$W$25, COLUMN(J7)-COLUMN($A$2)+1, ROW(J7)-1), 0)</f>
        <v>8012</v>
      </c>
      <c r="L7" s="31">
        <f>ROUND(INDEX(Output!$B$2:$W$25, COLUMN(K7)-COLUMN($A$2)+1, ROW(K7)-1), 0)</f>
        <v>8012</v>
      </c>
      <c r="M7" s="31">
        <f>ROUND(INDEX(Output!$B$2:$W$25, COLUMN(L7)-COLUMN($A$2)+1, ROW(L7)-1), 0)</f>
        <v>8012</v>
      </c>
      <c r="N7" s="31">
        <f>ROUND(INDEX(Output!$B$2:$W$25, COLUMN(M7)-COLUMN($A$2)+1, ROW(M7)-1), 0)</f>
        <v>8012</v>
      </c>
      <c r="O7" s="31">
        <f>ROUND(INDEX(Output!$B$2:$W$25, COLUMN(N7)-COLUMN($A$2)+1, ROW(N7)-1), 0)</f>
        <v>8012</v>
      </c>
      <c r="P7" s="31">
        <f>ROUND(INDEX(Output!$B$2:$W$25, COLUMN(O7)-COLUMN($A$2)+1, ROW(O7)-1), 0)</f>
        <v>8012</v>
      </c>
      <c r="Q7" s="31">
        <f>ROUND(INDEX(Output!$B$2:$W$25, COLUMN(P7)-COLUMN($A$2)+1, ROW(P7)-1), 0)</f>
        <v>8012</v>
      </c>
      <c r="R7" s="31">
        <f>ROUND(INDEX(Output!$B$2:$W$25, COLUMN(Q7)-COLUMN($A$2)+1, ROW(Q7)-1), 0)</f>
        <v>8012</v>
      </c>
      <c r="S7" s="31">
        <f>ROUND(INDEX(Output!$B$2:$W$25, COLUMN(R7)-COLUMN($A$2)+1, ROW(R7)-1), 0)</f>
        <v>8012</v>
      </c>
      <c r="T7" s="31">
        <f>ROUND(INDEX(Output!$B$2:$W$25, COLUMN(S7)-COLUMN($A$2)+1, ROW(S7)-1), 0)</f>
        <v>8012</v>
      </c>
      <c r="U7" s="31">
        <f>ROUND(INDEX(Output!$B$2:$W$25, COLUMN(T7)-COLUMN($A$2)+1, ROW(T7)-1), 0)</f>
        <v>8012</v>
      </c>
      <c r="V7" s="31">
        <f>ROUND(INDEX(Output!$B$2:$W$25, COLUMN(U7)-COLUMN($A$2)+1, ROW(U7)-1), 0)</f>
        <v>8012</v>
      </c>
      <c r="W7" s="31">
        <f>ROUND(INDEX(Output!$B$2:$W$25, COLUMN(V7)-COLUMN($A$2)+1, ROW(V7)-1), 0)</f>
        <v>8012</v>
      </c>
      <c r="X7" s="31">
        <f>ROUND(INDEX(Output!$B$2:$W$25, COLUMN(W7)-COLUMN($A$2)+1, ROW(W7)-1), 0)</f>
        <v>8012</v>
      </c>
      <c r="Y7" s="31">
        <f>ROUND(INDEX(Output!$B$2:$W$25, COLUMN(X7)-COLUMN($A$2)+1, ROW(X7)-1), 0)</f>
        <v>8012</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2511</v>
      </c>
      <c r="S8" s="31">
        <f>ROUND(INDEX(Output!$B$2:$W$25, COLUMN(R8)-COLUMN($A$2)+1, ROW(R8)-1), 0)</f>
        <v>2498</v>
      </c>
      <c r="T8" s="31">
        <f>ROUND(INDEX(Output!$B$2:$W$25, COLUMN(S8)-COLUMN($A$2)+1, ROW(S8)-1), 0)</f>
        <v>2377</v>
      </c>
      <c r="U8" s="31">
        <f>ROUND(INDEX(Output!$B$2:$W$25, COLUMN(T8)-COLUMN($A$2)+1, ROW(T8)-1), 0)</f>
        <v>2299</v>
      </c>
      <c r="V8" s="31">
        <f>ROUND(INDEX(Output!$B$2:$W$25, COLUMN(U8)-COLUMN($A$2)+1, ROW(U8)-1), 0)</f>
        <v>2146</v>
      </c>
      <c r="W8" s="31">
        <f>ROUND(INDEX(Output!$B$2:$W$25, COLUMN(V8)-COLUMN($A$2)+1, ROW(V8)-1), 0)</f>
        <v>194</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1276</v>
      </c>
      <c r="C10" s="31">
        <f>ROUND(INDEX(Output!$B$2:$W$25, COLUMN(B10)-COLUMN($A$2)+1, ROW(B10)-1), 0)</f>
        <v>1276</v>
      </c>
      <c r="D10" s="31">
        <f>ROUND(INDEX(Output!$B$2:$W$25, COLUMN(C10)-COLUMN($A$2)+1, ROW(C10)-1), 0)</f>
        <v>1276</v>
      </c>
      <c r="E10" s="31">
        <f>ROUND(INDEX(Output!$B$2:$W$25, COLUMN(D10)-COLUMN($A$2)+1, ROW(D10)-1), 0)</f>
        <v>1276</v>
      </c>
      <c r="F10" s="31">
        <f>ROUND(INDEX(Output!$B$2:$W$25, COLUMN(E10)-COLUMN($A$2)+1, ROW(E10)-1), 0)</f>
        <v>1276</v>
      </c>
      <c r="G10" s="31">
        <f>ROUND(INDEX(Output!$B$2:$W$25, COLUMN(F10)-COLUMN($A$2)+1, ROW(F10)-1), 0)</f>
        <v>1276</v>
      </c>
      <c r="H10" s="31">
        <f>ROUND(INDEX(Output!$B$2:$W$25, COLUMN(G10)-COLUMN($A$2)+1, ROW(G10)-1), 0)</f>
        <v>1276</v>
      </c>
      <c r="I10" s="31">
        <f>ROUND(INDEX(Output!$B$2:$W$25, COLUMN(H10)-COLUMN($A$2)+1, ROW(H10)-1), 0)</f>
        <v>1276</v>
      </c>
      <c r="J10" s="31">
        <f>ROUND(INDEX(Output!$B$2:$W$25, COLUMN(I10)-COLUMN($A$2)+1, ROW(I10)-1), 0)</f>
        <v>1276</v>
      </c>
      <c r="K10" s="31">
        <f>ROUND(INDEX(Output!$B$2:$W$25, COLUMN(J10)-COLUMN($A$2)+1, ROW(J10)-1), 0)</f>
        <v>1276</v>
      </c>
      <c r="L10" s="31">
        <f>ROUND(INDEX(Output!$B$2:$W$25, COLUMN(K10)-COLUMN($A$2)+1, ROW(K10)-1), 0)</f>
        <v>1276</v>
      </c>
      <c r="M10" s="31">
        <f>ROUND(INDEX(Output!$B$2:$W$25, COLUMN(L10)-COLUMN($A$2)+1, ROW(L10)-1), 0)</f>
        <v>1276</v>
      </c>
      <c r="N10" s="31">
        <f>ROUND(INDEX(Output!$B$2:$W$25, COLUMN(M10)-COLUMN($A$2)+1, ROW(M10)-1), 0)</f>
        <v>1276</v>
      </c>
      <c r="O10" s="31">
        <f>ROUND(INDEX(Output!$B$2:$W$25, COLUMN(N10)-COLUMN($A$2)+1, ROW(N10)-1), 0)</f>
        <v>1276</v>
      </c>
      <c r="P10" s="31">
        <f>ROUND(INDEX(Output!$B$2:$W$25, COLUMN(O10)-COLUMN($A$2)+1, ROW(O10)-1), 0)</f>
        <v>1276</v>
      </c>
      <c r="Q10" s="31">
        <f>ROUND(INDEX(Output!$B$2:$W$25, COLUMN(P10)-COLUMN($A$2)+1, ROW(P10)-1), 0)</f>
        <v>1276</v>
      </c>
      <c r="R10" s="31">
        <f>ROUND(INDEX(Output!$B$2:$W$25, COLUMN(Q10)-COLUMN($A$2)+1, ROW(Q10)-1), 0)</f>
        <v>1276</v>
      </c>
      <c r="S10" s="31">
        <f>ROUND(INDEX(Output!$B$2:$W$25, COLUMN(R10)-COLUMN($A$2)+1, ROW(R10)-1), 0)</f>
        <v>1276</v>
      </c>
      <c r="T10" s="31">
        <f>ROUND(INDEX(Output!$B$2:$W$25, COLUMN(S10)-COLUMN($A$2)+1, ROW(S10)-1), 0)</f>
        <v>1276</v>
      </c>
      <c r="U10" s="31">
        <f>ROUND(INDEX(Output!$B$2:$W$25, COLUMN(T10)-COLUMN($A$2)+1, ROW(T10)-1), 0)</f>
        <v>1276</v>
      </c>
      <c r="V10" s="31">
        <f>ROUND(INDEX(Output!$B$2:$W$25, COLUMN(U10)-COLUMN($A$2)+1, ROW(U10)-1), 0)</f>
        <v>1276</v>
      </c>
      <c r="W10" s="31">
        <f>ROUND(INDEX(Output!$B$2:$W$25, COLUMN(V10)-COLUMN($A$2)+1, ROW(V10)-1), 0)</f>
        <v>1276</v>
      </c>
      <c r="X10" s="31">
        <f>ROUND(INDEX(Output!$B$2:$W$25, COLUMN(W10)-COLUMN($A$2)+1, ROW(W10)-1), 0)</f>
        <v>1276</v>
      </c>
      <c r="Y10" s="31">
        <f>ROUND(INDEX(Output!$B$2:$W$25, COLUMN(X10)-COLUMN($A$2)+1, ROW(X10)-1), 0)</f>
        <v>1276</v>
      </c>
    </row>
    <row r="11" spans="1:25">
      <c r="A11" s="27" t="s">
        <v>14</v>
      </c>
      <c r="B11" s="31">
        <f>ROUND(INDEX(Output!$B$2:$W$25, COLUMN(A11)-COLUMN($A$2)+1, ROW(A11)-1), 0)</f>
        <v>3082</v>
      </c>
      <c r="C11" s="31">
        <f>ROUND(INDEX(Output!$B$2:$W$25, COLUMN(B11)-COLUMN($A$2)+1, ROW(B11)-1), 0)</f>
        <v>3082</v>
      </c>
      <c r="D11" s="31">
        <f>ROUND(INDEX(Output!$B$2:$W$25, COLUMN(C11)-COLUMN($A$2)+1, ROW(C11)-1), 0)</f>
        <v>3082</v>
      </c>
      <c r="E11" s="31">
        <f>ROUND(INDEX(Output!$B$2:$W$25, COLUMN(D11)-COLUMN($A$2)+1, ROW(D11)-1), 0)</f>
        <v>3082</v>
      </c>
      <c r="F11" s="31">
        <f>ROUND(INDEX(Output!$B$2:$W$25, COLUMN(E11)-COLUMN($A$2)+1, ROW(E11)-1), 0)</f>
        <v>3082</v>
      </c>
      <c r="G11" s="31">
        <f>ROUND(INDEX(Output!$B$2:$W$25, COLUMN(F11)-COLUMN($A$2)+1, ROW(F11)-1), 0)</f>
        <v>3082</v>
      </c>
      <c r="H11" s="31">
        <f>ROUND(INDEX(Output!$B$2:$W$25, COLUMN(G11)-COLUMN($A$2)+1, ROW(G11)-1), 0)</f>
        <v>3082</v>
      </c>
      <c r="I11" s="31">
        <f>ROUND(INDEX(Output!$B$2:$W$25, COLUMN(H11)-COLUMN($A$2)+1, ROW(H11)-1), 0)</f>
        <v>3082</v>
      </c>
      <c r="J11" s="31">
        <f>ROUND(INDEX(Output!$B$2:$W$25, COLUMN(I11)-COLUMN($A$2)+1, ROW(I11)-1), 0)</f>
        <v>3082</v>
      </c>
      <c r="K11" s="31">
        <f>ROUND(INDEX(Output!$B$2:$W$25, COLUMN(J11)-COLUMN($A$2)+1, ROW(J11)-1), 0)</f>
        <v>3082</v>
      </c>
      <c r="L11" s="31">
        <f>ROUND(INDEX(Output!$B$2:$W$25, COLUMN(K11)-COLUMN($A$2)+1, ROW(K11)-1), 0)</f>
        <v>3082</v>
      </c>
      <c r="M11" s="31">
        <f>ROUND(INDEX(Output!$B$2:$W$25, COLUMN(L11)-COLUMN($A$2)+1, ROW(L11)-1), 0)</f>
        <v>3082</v>
      </c>
      <c r="N11" s="31">
        <f>ROUND(INDEX(Output!$B$2:$W$25, COLUMN(M11)-COLUMN($A$2)+1, ROW(M11)-1), 0)</f>
        <v>3082</v>
      </c>
      <c r="O11" s="31">
        <f>ROUND(INDEX(Output!$B$2:$W$25, COLUMN(N11)-COLUMN($A$2)+1, ROW(N11)-1), 0)</f>
        <v>3082</v>
      </c>
      <c r="P11" s="31">
        <f>ROUND(INDEX(Output!$B$2:$W$25, COLUMN(O11)-COLUMN($A$2)+1, ROW(O11)-1), 0)</f>
        <v>3082</v>
      </c>
      <c r="Q11" s="31">
        <f>ROUND(INDEX(Output!$B$2:$W$25, COLUMN(P11)-COLUMN($A$2)+1, ROW(P11)-1), 0)</f>
        <v>3082</v>
      </c>
      <c r="R11" s="31">
        <f>ROUND(INDEX(Output!$B$2:$W$25, COLUMN(Q11)-COLUMN($A$2)+1, ROW(Q11)-1), 0)</f>
        <v>3082</v>
      </c>
      <c r="S11" s="31">
        <f>ROUND(INDEX(Output!$B$2:$W$25, COLUMN(R11)-COLUMN($A$2)+1, ROW(R11)-1), 0)</f>
        <v>3082</v>
      </c>
      <c r="T11" s="31">
        <f>ROUND(INDEX(Output!$B$2:$W$25, COLUMN(S11)-COLUMN($A$2)+1, ROW(S11)-1), 0)</f>
        <v>3082</v>
      </c>
      <c r="U11" s="31">
        <f>ROUND(INDEX(Output!$B$2:$W$25, COLUMN(T11)-COLUMN($A$2)+1, ROW(T11)-1), 0)</f>
        <v>3082</v>
      </c>
      <c r="V11" s="31">
        <f>ROUND(INDEX(Output!$B$2:$W$25, COLUMN(U11)-COLUMN($A$2)+1, ROW(U11)-1), 0)</f>
        <v>3082</v>
      </c>
      <c r="W11" s="31">
        <f>ROUND(INDEX(Output!$B$2:$W$25, COLUMN(V11)-COLUMN($A$2)+1, ROW(V11)-1), 0)</f>
        <v>3082</v>
      </c>
      <c r="X11" s="31">
        <f>ROUND(INDEX(Output!$B$2:$W$25, COLUMN(W11)-COLUMN($A$2)+1, ROW(W11)-1), 0)</f>
        <v>3082</v>
      </c>
      <c r="Y11" s="31">
        <f>ROUND(INDEX(Output!$B$2:$W$25, COLUMN(X11)-COLUMN($A$2)+1, ROW(X11)-1), 0)</f>
        <v>3082</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1459</v>
      </c>
      <c r="C14" s="31">
        <f>ROUND(INDEX(Output!$B$2:$W$25, COLUMN(B14)-COLUMN($A$2)+1, ROW(B14)-1), 0)</f>
        <v>1459</v>
      </c>
      <c r="D14" s="31">
        <f>ROUND(INDEX(Output!$B$2:$W$25, COLUMN(C14)-COLUMN($A$2)+1, ROW(C14)-1), 0)</f>
        <v>1459</v>
      </c>
      <c r="E14" s="31">
        <f>ROUND(INDEX(Output!$B$2:$W$25, COLUMN(D14)-COLUMN($A$2)+1, ROW(D14)-1), 0)</f>
        <v>1459</v>
      </c>
      <c r="F14" s="31">
        <f>ROUND(INDEX(Output!$B$2:$W$25, COLUMN(E14)-COLUMN($A$2)+1, ROW(E14)-1), 0)</f>
        <v>1459</v>
      </c>
      <c r="G14" s="31">
        <f>ROUND(INDEX(Output!$B$2:$W$25, COLUMN(F14)-COLUMN($A$2)+1, ROW(F14)-1), 0)</f>
        <v>1459</v>
      </c>
      <c r="H14" s="31">
        <f>ROUND(INDEX(Output!$B$2:$W$25, COLUMN(G14)-COLUMN($A$2)+1, ROW(G14)-1), 0)</f>
        <v>1459</v>
      </c>
      <c r="I14" s="31">
        <f>ROUND(INDEX(Output!$B$2:$W$25, COLUMN(H14)-COLUMN($A$2)+1, ROW(H14)-1), 0)</f>
        <v>1459</v>
      </c>
      <c r="J14" s="31">
        <f>ROUND(INDEX(Output!$B$2:$W$25, COLUMN(I14)-COLUMN($A$2)+1, ROW(I14)-1), 0)</f>
        <v>1459</v>
      </c>
      <c r="K14" s="31">
        <f>ROUND(INDEX(Output!$B$2:$W$25, COLUMN(J14)-COLUMN($A$2)+1, ROW(J14)-1), 0)</f>
        <v>1459</v>
      </c>
      <c r="L14" s="31">
        <f>ROUND(INDEX(Output!$B$2:$W$25, COLUMN(K14)-COLUMN($A$2)+1, ROW(K14)-1), 0)</f>
        <v>1459</v>
      </c>
      <c r="M14" s="31">
        <f>ROUND(INDEX(Output!$B$2:$W$25, COLUMN(L14)-COLUMN($A$2)+1, ROW(L14)-1), 0)</f>
        <v>1459</v>
      </c>
      <c r="N14" s="31">
        <f>ROUND(INDEX(Output!$B$2:$W$25, COLUMN(M14)-COLUMN($A$2)+1, ROW(M14)-1), 0)</f>
        <v>1459</v>
      </c>
      <c r="O14" s="31">
        <f>ROUND(INDEX(Output!$B$2:$W$25, COLUMN(N14)-COLUMN($A$2)+1, ROW(N14)-1), 0)</f>
        <v>1459</v>
      </c>
      <c r="P14" s="31">
        <f>ROUND(INDEX(Output!$B$2:$W$25, COLUMN(O14)-COLUMN($A$2)+1, ROW(O14)-1), 0)</f>
        <v>1459</v>
      </c>
      <c r="Q14" s="31">
        <f>ROUND(INDEX(Output!$B$2:$W$25, COLUMN(P14)-COLUMN($A$2)+1, ROW(P14)-1), 0)</f>
        <v>1459</v>
      </c>
      <c r="R14" s="31">
        <f>ROUND(INDEX(Output!$B$2:$W$25, COLUMN(Q14)-COLUMN($A$2)+1, ROW(Q14)-1), 0)</f>
        <v>1459</v>
      </c>
      <c r="S14" s="31">
        <f>ROUND(INDEX(Output!$B$2:$W$25, COLUMN(R14)-COLUMN($A$2)+1, ROW(R14)-1), 0)</f>
        <v>1459</v>
      </c>
      <c r="T14" s="31">
        <f>ROUND(INDEX(Output!$B$2:$W$25, COLUMN(S14)-COLUMN($A$2)+1, ROW(S14)-1), 0)</f>
        <v>1459</v>
      </c>
      <c r="U14" s="31">
        <f>ROUND(INDEX(Output!$B$2:$W$25, COLUMN(T14)-COLUMN($A$2)+1, ROW(T14)-1), 0)</f>
        <v>1459</v>
      </c>
      <c r="V14" s="31">
        <f>ROUND(INDEX(Output!$B$2:$W$25, COLUMN(U14)-COLUMN($A$2)+1, ROW(U14)-1), 0)</f>
        <v>1459</v>
      </c>
      <c r="W14" s="31">
        <f>ROUND(INDEX(Output!$B$2:$W$25, COLUMN(V14)-COLUMN($A$2)+1, ROW(V14)-1), 0)</f>
        <v>1459</v>
      </c>
      <c r="X14" s="31">
        <f>ROUND(INDEX(Output!$B$2:$W$25, COLUMN(W14)-COLUMN($A$2)+1, ROW(W14)-1), 0)</f>
        <v>1459</v>
      </c>
      <c r="Y14" s="31">
        <f>ROUND(INDEX(Output!$B$2:$W$25, COLUMN(X14)-COLUMN($A$2)+1, ROW(X14)-1), 0)</f>
        <v>1459</v>
      </c>
    </row>
    <row r="15" spans="1:25">
      <c r="A15" s="27" t="s">
        <v>7</v>
      </c>
      <c r="B15" s="31">
        <f>ROUND(INDEX(Output!$B$2:$W$25, COLUMN(A15)-COLUMN($A$2)+1, ROW(A15)-1), 0)</f>
        <v>13833</v>
      </c>
      <c r="C15" s="31">
        <f>ROUND(INDEX(Output!$B$2:$W$25, COLUMN(B15)-COLUMN($A$2)+1, ROW(B15)-1), 0)</f>
        <v>13833</v>
      </c>
      <c r="D15" s="31">
        <f>ROUND(INDEX(Output!$B$2:$W$25, COLUMN(C15)-COLUMN($A$2)+1, ROW(C15)-1), 0)</f>
        <v>13833</v>
      </c>
      <c r="E15" s="31">
        <f>ROUND(INDEX(Output!$B$2:$W$25, COLUMN(D15)-COLUMN($A$2)+1, ROW(D15)-1), 0)</f>
        <v>13833</v>
      </c>
      <c r="F15" s="31">
        <f>ROUND(INDEX(Output!$B$2:$W$25, COLUMN(E15)-COLUMN($A$2)+1, ROW(E15)-1), 0)</f>
        <v>13833</v>
      </c>
      <c r="G15" s="31">
        <f>ROUND(INDEX(Output!$B$2:$W$25, COLUMN(F15)-COLUMN($A$2)+1, ROW(F15)-1), 0)</f>
        <v>13833</v>
      </c>
      <c r="H15" s="31">
        <f>ROUND(INDEX(Output!$B$2:$W$25, COLUMN(G15)-COLUMN($A$2)+1, ROW(G15)-1), 0)</f>
        <v>13833</v>
      </c>
      <c r="I15" s="31">
        <f>ROUND(INDEX(Output!$B$2:$W$25, COLUMN(H15)-COLUMN($A$2)+1, ROW(H15)-1), 0)</f>
        <v>13833</v>
      </c>
      <c r="J15" s="31">
        <f>ROUND(INDEX(Output!$B$2:$W$25, COLUMN(I15)-COLUMN($A$2)+1, ROW(I15)-1), 0)</f>
        <v>13833</v>
      </c>
      <c r="K15" s="31">
        <f>ROUND(INDEX(Output!$B$2:$W$25, COLUMN(J15)-COLUMN($A$2)+1, ROW(J15)-1), 0)</f>
        <v>13833</v>
      </c>
      <c r="L15" s="31">
        <f>ROUND(INDEX(Output!$B$2:$W$25, COLUMN(K15)-COLUMN($A$2)+1, ROW(K15)-1), 0)</f>
        <v>13833</v>
      </c>
      <c r="M15" s="31">
        <f>ROUND(INDEX(Output!$B$2:$W$25, COLUMN(L15)-COLUMN($A$2)+1, ROW(L15)-1), 0)</f>
        <v>13833</v>
      </c>
      <c r="N15" s="31">
        <f>ROUND(INDEX(Output!$B$2:$W$25, COLUMN(M15)-COLUMN($A$2)+1, ROW(M15)-1), 0)</f>
        <v>13833</v>
      </c>
      <c r="O15" s="31">
        <f>ROUND(INDEX(Output!$B$2:$W$25, COLUMN(N15)-COLUMN($A$2)+1, ROW(N15)-1), 0)</f>
        <v>13833</v>
      </c>
      <c r="P15" s="31">
        <f>ROUND(INDEX(Output!$B$2:$W$25, COLUMN(O15)-COLUMN($A$2)+1, ROW(O15)-1), 0)</f>
        <v>13833</v>
      </c>
      <c r="Q15" s="31">
        <f>ROUND(INDEX(Output!$B$2:$W$25, COLUMN(P15)-COLUMN($A$2)+1, ROW(P15)-1), 0)</f>
        <v>13833</v>
      </c>
      <c r="R15" s="31">
        <f>ROUND(INDEX(Output!$B$2:$W$25, COLUMN(Q15)-COLUMN($A$2)+1, ROW(Q15)-1), 0)</f>
        <v>13833</v>
      </c>
      <c r="S15" s="31">
        <f>ROUND(INDEX(Output!$B$2:$W$25, COLUMN(R15)-COLUMN($A$2)+1, ROW(R15)-1), 0)</f>
        <v>13833</v>
      </c>
      <c r="T15" s="31">
        <f>ROUND(INDEX(Output!$B$2:$W$25, COLUMN(S15)-COLUMN($A$2)+1, ROW(S15)-1), 0)</f>
        <v>13833</v>
      </c>
      <c r="U15" s="31">
        <f>ROUND(INDEX(Output!$B$2:$W$25, COLUMN(T15)-COLUMN($A$2)+1, ROW(T15)-1), 0)</f>
        <v>13833</v>
      </c>
      <c r="V15" s="31">
        <f>ROUND(INDEX(Output!$B$2:$W$25, COLUMN(U15)-COLUMN($A$2)+1, ROW(U15)-1), 0)</f>
        <v>13833</v>
      </c>
      <c r="W15" s="31">
        <f>ROUND(INDEX(Output!$B$2:$W$25, COLUMN(V15)-COLUMN($A$2)+1, ROW(V15)-1), 0)</f>
        <v>13833</v>
      </c>
      <c r="X15" s="31">
        <f>ROUND(INDEX(Output!$B$2:$W$25, COLUMN(W15)-COLUMN($A$2)+1, ROW(W15)-1), 0)</f>
        <v>13833</v>
      </c>
      <c r="Y15" s="31">
        <f>ROUND(INDEX(Output!$B$2:$W$25, COLUMN(X15)-COLUMN($A$2)+1, ROW(X15)-1), 0)</f>
        <v>13833</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1</v>
      </c>
      <c r="H16" s="31">
        <f>ROUND(INDEX(Output!$B$2:$W$25, COLUMN(G16)-COLUMN($A$2)+1, ROW(G16)-1), 0)</f>
        <v>177</v>
      </c>
      <c r="I16" s="31">
        <f>ROUND(INDEX(Output!$B$2:$W$25, COLUMN(H16)-COLUMN($A$2)+1, ROW(H16)-1), 0)</f>
        <v>747</v>
      </c>
      <c r="J16" s="31">
        <f>ROUND(INDEX(Output!$B$2:$W$25, COLUMN(I16)-COLUMN($A$2)+1, ROW(I16)-1), 0)</f>
        <v>1217</v>
      </c>
      <c r="K16" s="31">
        <f>ROUND(INDEX(Output!$B$2:$W$25, COLUMN(J16)-COLUMN($A$2)+1, ROW(J16)-1), 0)</f>
        <v>1468</v>
      </c>
      <c r="L16" s="31">
        <f>ROUND(INDEX(Output!$B$2:$W$25, COLUMN(K16)-COLUMN($A$2)+1, ROW(K16)-1), 0)</f>
        <v>1603</v>
      </c>
      <c r="M16" s="31">
        <f>ROUND(INDEX(Output!$B$2:$W$25, COLUMN(L16)-COLUMN($A$2)+1, ROW(L16)-1), 0)</f>
        <v>1688</v>
      </c>
      <c r="N16" s="31">
        <f>ROUND(INDEX(Output!$B$2:$W$25, COLUMN(M16)-COLUMN($A$2)+1, ROW(M16)-1), 0)</f>
        <v>1714</v>
      </c>
      <c r="O16" s="31">
        <f>ROUND(INDEX(Output!$B$2:$W$25, COLUMN(N16)-COLUMN($A$2)+1, ROW(N16)-1), 0)</f>
        <v>1744</v>
      </c>
      <c r="P16" s="31">
        <f>ROUND(INDEX(Output!$B$2:$W$25, COLUMN(O16)-COLUMN($A$2)+1, ROW(O16)-1), 0)</f>
        <v>1717</v>
      </c>
      <c r="Q16" s="31">
        <f>ROUND(INDEX(Output!$B$2:$W$25, COLUMN(P16)-COLUMN($A$2)+1, ROW(P16)-1), 0)</f>
        <v>1646</v>
      </c>
      <c r="R16" s="31">
        <f>ROUND(INDEX(Output!$B$2:$W$25, COLUMN(Q16)-COLUMN($A$2)+1, ROW(Q16)-1), 0)</f>
        <v>1495</v>
      </c>
      <c r="S16" s="31">
        <f>ROUND(INDEX(Output!$B$2:$W$25, COLUMN(R16)-COLUMN($A$2)+1, ROW(R16)-1), 0)</f>
        <v>1231</v>
      </c>
      <c r="T16" s="31">
        <f>ROUND(INDEX(Output!$B$2:$W$25, COLUMN(S16)-COLUMN($A$2)+1, ROW(S16)-1), 0)</f>
        <v>763</v>
      </c>
      <c r="U16" s="31">
        <f>ROUND(INDEX(Output!$B$2:$W$25, COLUMN(T16)-COLUMN($A$2)+1, ROW(T16)-1), 0)</f>
        <v>197</v>
      </c>
      <c r="V16" s="31">
        <f>ROUND(INDEX(Output!$B$2:$W$25, COLUMN(U16)-COLUMN($A$2)+1, ROW(U16)-1), 0)</f>
        <v>2</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16</v>
      </c>
      <c r="H17" s="31">
        <f>ROUND(INDEX(Output!$B$2:$W$25, COLUMN(G17)-COLUMN($A$2)+1, ROW(G17)-1), 0)</f>
        <v>565</v>
      </c>
      <c r="I17" s="31">
        <f>ROUND(INDEX(Output!$B$2:$W$25, COLUMN(H17)-COLUMN($A$2)+1, ROW(H17)-1), 0)</f>
        <v>1737</v>
      </c>
      <c r="J17" s="31">
        <f>ROUND(INDEX(Output!$B$2:$W$25, COLUMN(I17)-COLUMN($A$2)+1, ROW(I17)-1), 0)</f>
        <v>2600</v>
      </c>
      <c r="K17" s="31">
        <f>ROUND(INDEX(Output!$B$2:$W$25, COLUMN(J17)-COLUMN($A$2)+1, ROW(J17)-1), 0)</f>
        <v>3238</v>
      </c>
      <c r="L17" s="31">
        <f>ROUND(INDEX(Output!$B$2:$W$25, COLUMN(K17)-COLUMN($A$2)+1, ROW(K17)-1), 0)</f>
        <v>3558</v>
      </c>
      <c r="M17" s="31">
        <f>ROUND(INDEX(Output!$B$2:$W$25, COLUMN(L17)-COLUMN($A$2)+1, ROW(L17)-1), 0)</f>
        <v>3731</v>
      </c>
      <c r="N17" s="31">
        <f>ROUND(INDEX(Output!$B$2:$W$25, COLUMN(M17)-COLUMN($A$2)+1, ROW(M17)-1), 0)</f>
        <v>3732</v>
      </c>
      <c r="O17" s="31">
        <f>ROUND(INDEX(Output!$B$2:$W$25, COLUMN(N17)-COLUMN($A$2)+1, ROW(N17)-1), 0)</f>
        <v>3717</v>
      </c>
      <c r="P17" s="31">
        <f>ROUND(INDEX(Output!$B$2:$W$25, COLUMN(O17)-COLUMN($A$2)+1, ROW(O17)-1), 0)</f>
        <v>3598</v>
      </c>
      <c r="Q17" s="31">
        <f>ROUND(INDEX(Output!$B$2:$W$25, COLUMN(P17)-COLUMN($A$2)+1, ROW(P17)-1), 0)</f>
        <v>3327</v>
      </c>
      <c r="R17" s="31">
        <f>ROUND(INDEX(Output!$B$2:$W$25, COLUMN(Q17)-COLUMN($A$2)+1, ROW(Q17)-1), 0)</f>
        <v>2913</v>
      </c>
      <c r="S17" s="31">
        <f>ROUND(INDEX(Output!$B$2:$W$25, COLUMN(R17)-COLUMN($A$2)+1, ROW(R17)-1), 0)</f>
        <v>2262</v>
      </c>
      <c r="T17" s="31">
        <f>ROUND(INDEX(Output!$B$2:$W$25, COLUMN(S17)-COLUMN($A$2)+1, ROW(S17)-1), 0)</f>
        <v>1076</v>
      </c>
      <c r="U17" s="31">
        <f>ROUND(INDEX(Output!$B$2:$W$25, COLUMN(T17)-COLUMN($A$2)+1, ROW(T17)-1), 0)</f>
        <v>144</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44</v>
      </c>
      <c r="I19" s="31">
        <f>ROUND(INDEX(Output!$B$2:$W$25, COLUMN(H19)-COLUMN($A$2)+1, ROW(H19)-1), 0)</f>
        <v>340</v>
      </c>
      <c r="J19" s="31">
        <f>ROUND(INDEX(Output!$B$2:$W$25, COLUMN(I19)-COLUMN($A$2)+1, ROW(I19)-1), 0)</f>
        <v>714</v>
      </c>
      <c r="K19" s="31">
        <f>ROUND(INDEX(Output!$B$2:$W$25, COLUMN(J19)-COLUMN($A$2)+1, ROW(J19)-1), 0)</f>
        <v>818</v>
      </c>
      <c r="L19" s="31">
        <f>ROUND(INDEX(Output!$B$2:$W$25, COLUMN(K19)-COLUMN($A$2)+1, ROW(K19)-1), 0)</f>
        <v>837</v>
      </c>
      <c r="M19" s="31">
        <f>ROUND(INDEX(Output!$B$2:$W$25, COLUMN(L19)-COLUMN($A$2)+1, ROW(L19)-1), 0)</f>
        <v>836</v>
      </c>
      <c r="N19" s="31">
        <f>ROUND(INDEX(Output!$B$2:$W$25, COLUMN(M19)-COLUMN($A$2)+1, ROW(M19)-1), 0)</f>
        <v>827</v>
      </c>
      <c r="O19" s="31">
        <f>ROUND(INDEX(Output!$B$2:$W$25, COLUMN(N19)-COLUMN($A$2)+1, ROW(N19)-1), 0)</f>
        <v>795</v>
      </c>
      <c r="P19" s="31">
        <f>ROUND(INDEX(Output!$B$2:$W$25, COLUMN(O19)-COLUMN($A$2)+1, ROW(O19)-1), 0)</f>
        <v>754</v>
      </c>
      <c r="Q19" s="31">
        <f>ROUND(INDEX(Output!$B$2:$W$25, COLUMN(P19)-COLUMN($A$2)+1, ROW(P19)-1), 0)</f>
        <v>742</v>
      </c>
      <c r="R19" s="31">
        <f>ROUND(INDEX(Output!$B$2:$W$25, COLUMN(Q19)-COLUMN($A$2)+1, ROW(Q19)-1), 0)</f>
        <v>713</v>
      </c>
      <c r="S19" s="31">
        <f>ROUND(INDEX(Output!$B$2:$W$25, COLUMN(R19)-COLUMN($A$2)+1, ROW(R19)-1), 0)</f>
        <v>640</v>
      </c>
      <c r="T19" s="31">
        <f>ROUND(INDEX(Output!$B$2:$W$25, COLUMN(S19)-COLUMN($A$2)+1, ROW(S19)-1), 0)</f>
        <v>445</v>
      </c>
      <c r="U19" s="31">
        <f>ROUND(INDEX(Output!$B$2:$W$25, COLUMN(T19)-COLUMN($A$2)+1, ROW(T19)-1), 0)</f>
        <v>149</v>
      </c>
      <c r="V19" s="31">
        <f>ROUND(INDEX(Output!$B$2:$W$25, COLUMN(U19)-COLUMN($A$2)+1, ROW(U19)-1), 0)</f>
        <v>5</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3</v>
      </c>
      <c r="H20" s="31">
        <f>ROUND(INDEX(Output!$B$2:$W$25, COLUMN(G20)-COLUMN($A$2)+1, ROW(G20)-1), 0)</f>
        <v>802</v>
      </c>
      <c r="I20" s="31">
        <f>ROUND(INDEX(Output!$B$2:$W$25, COLUMN(H20)-COLUMN($A$2)+1, ROW(H20)-1), 0)</f>
        <v>2931</v>
      </c>
      <c r="J20" s="31">
        <f>ROUND(INDEX(Output!$B$2:$W$25, COLUMN(I20)-COLUMN($A$2)+1, ROW(I20)-1), 0)</f>
        <v>3972</v>
      </c>
      <c r="K20" s="31">
        <f>ROUND(INDEX(Output!$B$2:$W$25, COLUMN(J20)-COLUMN($A$2)+1, ROW(J20)-1), 0)</f>
        <v>4254</v>
      </c>
      <c r="L20" s="31">
        <f>ROUND(INDEX(Output!$B$2:$W$25, COLUMN(K20)-COLUMN($A$2)+1, ROW(K20)-1), 0)</f>
        <v>4310</v>
      </c>
      <c r="M20" s="31">
        <f>ROUND(INDEX(Output!$B$2:$W$25, COLUMN(L20)-COLUMN($A$2)+1, ROW(L20)-1), 0)</f>
        <v>4356</v>
      </c>
      <c r="N20" s="31">
        <f>ROUND(INDEX(Output!$B$2:$W$25, COLUMN(M20)-COLUMN($A$2)+1, ROW(M20)-1), 0)</f>
        <v>4367</v>
      </c>
      <c r="O20" s="31">
        <f>ROUND(INDEX(Output!$B$2:$W$25, COLUMN(N20)-COLUMN($A$2)+1, ROW(N20)-1), 0)</f>
        <v>4356</v>
      </c>
      <c r="P20" s="31">
        <f>ROUND(INDEX(Output!$B$2:$W$25, COLUMN(O20)-COLUMN($A$2)+1, ROW(O20)-1), 0)</f>
        <v>4319</v>
      </c>
      <c r="Q20" s="31">
        <f>ROUND(INDEX(Output!$B$2:$W$25, COLUMN(P20)-COLUMN($A$2)+1, ROW(P20)-1), 0)</f>
        <v>4314</v>
      </c>
      <c r="R20" s="31">
        <f>ROUND(INDEX(Output!$B$2:$W$25, COLUMN(Q20)-COLUMN($A$2)+1, ROW(Q20)-1), 0)</f>
        <v>4221</v>
      </c>
      <c r="S20" s="31">
        <f>ROUND(INDEX(Output!$B$2:$W$25, COLUMN(R20)-COLUMN($A$2)+1, ROW(R20)-1), 0)</f>
        <v>3940</v>
      </c>
      <c r="T20" s="31">
        <f>ROUND(INDEX(Output!$B$2:$W$25, COLUMN(S20)-COLUMN($A$2)+1, ROW(S20)-1), 0)</f>
        <v>2886</v>
      </c>
      <c r="U20" s="31">
        <f>ROUND(INDEX(Output!$B$2:$W$25, COLUMN(T20)-COLUMN($A$2)+1, ROW(T20)-1), 0)</f>
        <v>805</v>
      </c>
      <c r="V20" s="31">
        <f>ROUND(INDEX(Output!$B$2:$W$25, COLUMN(U20)-COLUMN($A$2)+1, ROW(U20)-1), 0)</f>
        <v>9</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30</v>
      </c>
      <c r="H21" s="31">
        <f>ROUND(INDEX(Output!$B$2:$W$25, COLUMN(G21)-COLUMN($A$2)+1, ROW(G21)-1), 0)</f>
        <v>2079</v>
      </c>
      <c r="I21" s="31">
        <f>ROUND(INDEX(Output!$B$2:$W$25, COLUMN(H21)-COLUMN($A$2)+1, ROW(H21)-1), 0)</f>
        <v>6153</v>
      </c>
      <c r="J21" s="31">
        <f>ROUND(INDEX(Output!$B$2:$W$25, COLUMN(I21)-COLUMN($A$2)+1, ROW(I21)-1), 0)</f>
        <v>8132</v>
      </c>
      <c r="K21" s="31">
        <f>ROUND(INDEX(Output!$B$2:$W$25, COLUMN(J21)-COLUMN($A$2)+1, ROW(J21)-1), 0)</f>
        <v>8824</v>
      </c>
      <c r="L21" s="31">
        <f>ROUND(INDEX(Output!$B$2:$W$25, COLUMN(K21)-COLUMN($A$2)+1, ROW(K21)-1), 0)</f>
        <v>9162</v>
      </c>
      <c r="M21" s="31">
        <f>ROUND(INDEX(Output!$B$2:$W$25, COLUMN(L21)-COLUMN($A$2)+1, ROW(L21)-1), 0)</f>
        <v>9260</v>
      </c>
      <c r="N21" s="31">
        <f>ROUND(INDEX(Output!$B$2:$W$25, COLUMN(M21)-COLUMN($A$2)+1, ROW(M21)-1), 0)</f>
        <v>9271</v>
      </c>
      <c r="O21" s="31">
        <f>ROUND(INDEX(Output!$B$2:$W$25, COLUMN(N21)-COLUMN($A$2)+1, ROW(N21)-1), 0)</f>
        <v>9260</v>
      </c>
      <c r="P21" s="31">
        <f>ROUND(INDEX(Output!$B$2:$W$25, COLUMN(O21)-COLUMN($A$2)+1, ROW(O21)-1), 0)</f>
        <v>9142</v>
      </c>
      <c r="Q21" s="31">
        <f>ROUND(INDEX(Output!$B$2:$W$25, COLUMN(P21)-COLUMN($A$2)+1, ROW(P21)-1), 0)</f>
        <v>8926</v>
      </c>
      <c r="R21" s="31">
        <f>ROUND(INDEX(Output!$B$2:$W$25, COLUMN(Q21)-COLUMN($A$2)+1, ROW(Q21)-1), 0)</f>
        <v>8579</v>
      </c>
      <c r="S21" s="31">
        <f>ROUND(INDEX(Output!$B$2:$W$25, COLUMN(R21)-COLUMN($A$2)+1, ROW(R21)-1), 0)</f>
        <v>7666</v>
      </c>
      <c r="T21" s="31">
        <f>ROUND(INDEX(Output!$B$2:$W$25, COLUMN(S21)-COLUMN($A$2)+1, ROW(S21)-1), 0)</f>
        <v>4609</v>
      </c>
      <c r="U21" s="31">
        <f>ROUND(INDEX(Output!$B$2:$W$25, COLUMN(T21)-COLUMN($A$2)+1, ROW(T21)-1), 0)</f>
        <v>779</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928</v>
      </c>
      <c r="C22" s="31">
        <f>ROUND(INDEX(Output!$B$2:$W$25, COLUMN(B22)-COLUMN($A$2)+1, ROW(B22)-1), 0)</f>
        <v>961</v>
      </c>
      <c r="D22" s="31">
        <f>ROUND(INDEX(Output!$B$2:$W$25, COLUMN(C22)-COLUMN($A$2)+1, ROW(C22)-1), 0)</f>
        <v>932</v>
      </c>
      <c r="E22" s="31">
        <f>ROUND(INDEX(Output!$B$2:$W$25, COLUMN(D22)-COLUMN($A$2)+1, ROW(D22)-1), 0)</f>
        <v>854</v>
      </c>
      <c r="F22" s="31">
        <f>ROUND(INDEX(Output!$B$2:$W$25, COLUMN(E22)-COLUMN($A$2)+1, ROW(E22)-1), 0)</f>
        <v>841</v>
      </c>
      <c r="G22" s="31">
        <f>ROUND(INDEX(Output!$B$2:$W$25, COLUMN(F22)-COLUMN($A$2)+1, ROW(F22)-1), 0)</f>
        <v>758</v>
      </c>
      <c r="H22" s="31">
        <f>ROUND(INDEX(Output!$B$2:$W$25, COLUMN(G22)-COLUMN($A$2)+1, ROW(G22)-1), 0)</f>
        <v>636</v>
      </c>
      <c r="I22" s="31">
        <f>ROUND(INDEX(Output!$B$2:$W$25, COLUMN(H22)-COLUMN($A$2)+1, ROW(H22)-1), 0)</f>
        <v>542</v>
      </c>
      <c r="J22" s="31">
        <f>ROUND(INDEX(Output!$B$2:$W$25, COLUMN(I22)-COLUMN($A$2)+1, ROW(I22)-1), 0)</f>
        <v>466</v>
      </c>
      <c r="K22" s="31">
        <f>ROUND(INDEX(Output!$B$2:$W$25, COLUMN(J22)-COLUMN($A$2)+1, ROW(J22)-1), 0)</f>
        <v>402</v>
      </c>
      <c r="L22" s="31">
        <f>ROUND(INDEX(Output!$B$2:$W$25, COLUMN(K22)-COLUMN($A$2)+1, ROW(K22)-1), 0)</f>
        <v>300</v>
      </c>
      <c r="M22" s="31">
        <f>ROUND(INDEX(Output!$B$2:$W$25, COLUMN(L22)-COLUMN($A$2)+1, ROW(L22)-1), 0)</f>
        <v>207</v>
      </c>
      <c r="N22" s="31">
        <f>ROUND(INDEX(Output!$B$2:$W$25, COLUMN(M22)-COLUMN($A$2)+1, ROW(M22)-1), 0)</f>
        <v>207</v>
      </c>
      <c r="O22" s="31">
        <f>ROUND(INDEX(Output!$B$2:$W$25, COLUMN(N22)-COLUMN($A$2)+1, ROW(N22)-1), 0)</f>
        <v>225</v>
      </c>
      <c r="P22" s="31">
        <f>ROUND(INDEX(Output!$B$2:$W$25, COLUMN(O22)-COLUMN($A$2)+1, ROW(O22)-1), 0)</f>
        <v>286</v>
      </c>
      <c r="Q22" s="31">
        <f>ROUND(INDEX(Output!$B$2:$W$25, COLUMN(P22)-COLUMN($A$2)+1, ROW(P22)-1), 0)</f>
        <v>468</v>
      </c>
      <c r="R22" s="31">
        <f>ROUND(INDEX(Output!$B$2:$W$25, COLUMN(Q22)-COLUMN($A$2)+1, ROW(Q22)-1), 0)</f>
        <v>668</v>
      </c>
      <c r="S22" s="31">
        <f>ROUND(INDEX(Output!$B$2:$W$25, COLUMN(R22)-COLUMN($A$2)+1, ROW(R22)-1), 0)</f>
        <v>775</v>
      </c>
      <c r="T22" s="31">
        <f>ROUND(INDEX(Output!$B$2:$W$25, COLUMN(S22)-COLUMN($A$2)+1, ROW(S22)-1), 0)</f>
        <v>829</v>
      </c>
      <c r="U22" s="31">
        <f>ROUND(INDEX(Output!$B$2:$W$25, COLUMN(T22)-COLUMN($A$2)+1, ROW(T22)-1), 0)</f>
        <v>900</v>
      </c>
      <c r="V22" s="31">
        <f>ROUND(INDEX(Output!$B$2:$W$25, COLUMN(U22)-COLUMN($A$2)+1, ROW(U22)-1), 0)</f>
        <v>915</v>
      </c>
      <c r="W22" s="31">
        <f>ROUND(INDEX(Output!$B$2:$W$25, COLUMN(V22)-COLUMN($A$2)+1, ROW(V22)-1), 0)</f>
        <v>984</v>
      </c>
      <c r="X22" s="31">
        <f>ROUND(INDEX(Output!$B$2:$W$25, COLUMN(W22)-COLUMN($A$2)+1, ROW(W22)-1), 0)</f>
        <v>987</v>
      </c>
      <c r="Y22" s="31">
        <f>ROUND(INDEX(Output!$B$2:$W$25, COLUMN(X22)-COLUMN($A$2)+1, ROW(X22)-1), 0)</f>
        <v>1013</v>
      </c>
    </row>
    <row r="23" spans="1:25">
      <c r="A23" s="27" t="s">
        <v>32</v>
      </c>
      <c r="B23" s="31">
        <f>ROUND(INDEX(Output!$B$2:$W$25, COLUMN(A23)-COLUMN($A$2)+1, ROW(A23)-1), 0)</f>
        <v>2467</v>
      </c>
      <c r="C23" s="31">
        <f>ROUND(INDEX(Output!$B$2:$W$25, COLUMN(B23)-COLUMN($A$2)+1, ROW(B23)-1), 0)</f>
        <v>2450</v>
      </c>
      <c r="D23" s="31">
        <f>ROUND(INDEX(Output!$B$2:$W$25, COLUMN(C23)-COLUMN($A$2)+1, ROW(C23)-1), 0)</f>
        <v>2224</v>
      </c>
      <c r="E23" s="31">
        <f>ROUND(INDEX(Output!$B$2:$W$25, COLUMN(D23)-COLUMN($A$2)+1, ROW(D23)-1), 0)</f>
        <v>2048</v>
      </c>
      <c r="F23" s="31">
        <f>ROUND(INDEX(Output!$B$2:$W$25, COLUMN(E23)-COLUMN($A$2)+1, ROW(E23)-1), 0)</f>
        <v>1730</v>
      </c>
      <c r="G23" s="31">
        <f>ROUND(INDEX(Output!$B$2:$W$25, COLUMN(F23)-COLUMN($A$2)+1, ROW(F23)-1), 0)</f>
        <v>1503</v>
      </c>
      <c r="H23" s="31">
        <f>ROUND(INDEX(Output!$B$2:$W$25, COLUMN(G23)-COLUMN($A$2)+1, ROW(G23)-1), 0)</f>
        <v>1166</v>
      </c>
      <c r="I23" s="31">
        <f>ROUND(INDEX(Output!$B$2:$W$25, COLUMN(H23)-COLUMN($A$2)+1, ROW(H23)-1), 0)</f>
        <v>818</v>
      </c>
      <c r="J23" s="31">
        <f>ROUND(INDEX(Output!$B$2:$W$25, COLUMN(I23)-COLUMN($A$2)+1, ROW(I23)-1), 0)</f>
        <v>521</v>
      </c>
      <c r="K23" s="31">
        <f>ROUND(INDEX(Output!$B$2:$W$25, COLUMN(J23)-COLUMN($A$2)+1, ROW(J23)-1), 0)</f>
        <v>337</v>
      </c>
      <c r="L23" s="31">
        <f>ROUND(INDEX(Output!$B$2:$W$25, COLUMN(K23)-COLUMN($A$2)+1, ROW(K23)-1), 0)</f>
        <v>266</v>
      </c>
      <c r="M23" s="31">
        <f>ROUND(INDEX(Output!$B$2:$W$25, COLUMN(L23)-COLUMN($A$2)+1, ROW(L23)-1), 0)</f>
        <v>304</v>
      </c>
      <c r="N23" s="31">
        <f>ROUND(INDEX(Output!$B$2:$W$25, COLUMN(M23)-COLUMN($A$2)+1, ROW(M23)-1), 0)</f>
        <v>332</v>
      </c>
      <c r="O23" s="31">
        <f>ROUND(INDEX(Output!$B$2:$W$25, COLUMN(N23)-COLUMN($A$2)+1, ROW(N23)-1), 0)</f>
        <v>402</v>
      </c>
      <c r="P23" s="31">
        <f>ROUND(INDEX(Output!$B$2:$W$25, COLUMN(O23)-COLUMN($A$2)+1, ROW(O23)-1), 0)</f>
        <v>640</v>
      </c>
      <c r="Q23" s="31">
        <f>ROUND(INDEX(Output!$B$2:$W$25, COLUMN(P23)-COLUMN($A$2)+1, ROW(P23)-1), 0)</f>
        <v>1012</v>
      </c>
      <c r="R23" s="31">
        <f>ROUND(INDEX(Output!$B$2:$W$25, COLUMN(Q23)-COLUMN($A$2)+1, ROW(Q23)-1), 0)</f>
        <v>1400</v>
      </c>
      <c r="S23" s="31">
        <f>ROUND(INDEX(Output!$B$2:$W$25, COLUMN(R23)-COLUMN($A$2)+1, ROW(R23)-1), 0)</f>
        <v>1786</v>
      </c>
      <c r="T23" s="31">
        <f>ROUND(INDEX(Output!$B$2:$W$25, COLUMN(S23)-COLUMN($A$2)+1, ROW(S23)-1), 0)</f>
        <v>2111</v>
      </c>
      <c r="U23" s="31">
        <f>ROUND(INDEX(Output!$B$2:$W$25, COLUMN(T23)-COLUMN($A$2)+1, ROW(T23)-1), 0)</f>
        <v>2380</v>
      </c>
      <c r="V23" s="31">
        <f>ROUND(INDEX(Output!$B$2:$W$25, COLUMN(U23)-COLUMN($A$2)+1, ROW(U23)-1), 0)</f>
        <v>2626</v>
      </c>
      <c r="W23" s="31">
        <f>ROUND(INDEX(Output!$B$2:$W$25, COLUMN(V23)-COLUMN($A$2)+1, ROW(V23)-1), 0)</f>
        <v>2574</v>
      </c>
      <c r="X23" s="31">
        <f>ROUND(INDEX(Output!$B$2:$W$25, COLUMN(W23)-COLUMN($A$2)+1, ROW(W23)-1), 0)</f>
        <v>2569</v>
      </c>
      <c r="Y23" s="31">
        <f>ROUND(INDEX(Output!$B$2:$W$25, COLUMN(X23)-COLUMN($A$2)+1, ROW(X23)-1), 0)</f>
        <v>2569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Jun_Profiles!B2*INDEX(Jun_Profiles!$AA$2:$AA$23, MATCH(Jun_Profiles!B$1,Jun_Profiles!$Z$2:$Z$23, 0))</f>
        <v>205.76631699999999</v>
      </c>
      <c r="C2" s="32">
        <f>Jun_Profiles!C2*INDEX(Jun_Profiles!$AA$2:$AA$23, MATCH(Jun_Profiles!C$1,Jun_Profiles!$Z$2:$Z$23, 0))</f>
        <v>425.54530700000004</v>
      </c>
      <c r="D2" s="32">
        <f>Jun_Profiles!D2*INDEX(Jun_Profiles!$AA$2:$AA$23, MATCH(Jun_Profiles!D$1,Jun_Profiles!$Z$2:$Z$23, 0))</f>
        <v>17138.450000000004</v>
      </c>
      <c r="E2" s="32">
        <f>Jun_Profiles!E2*INDEX(Jun_Profiles!$AA$2:$AA$23, MATCH(Jun_Profiles!E$1,Jun_Profiles!$Z$2:$Z$23, 0))</f>
        <v>0</v>
      </c>
      <c r="F2" s="32">
        <f>Jun_Profiles!F2*INDEX(Jun_Profiles!$AA$2:$AA$23, MATCH(Jun_Profiles!F$1,Jun_Profiles!$Z$2:$Z$23, 0))</f>
        <v>1877.6370889999998</v>
      </c>
      <c r="G2" s="32">
        <f>Jun_Profiles!G2*INDEX(Jun_Profiles!$AA$2:$AA$23, MATCH(Jun_Profiles!G$1,Jun_Profiles!$Z$2:$Z$23, 0))</f>
        <v>8011.9100000000026</v>
      </c>
      <c r="H2" s="32">
        <f>Jun_Profiles!H2*INDEX(Jun_Profiles!$AA$2:$AA$23, MATCH(Jun_Profiles!H$1,Jun_Profiles!$Z$2:$Z$23, 0))</f>
        <v>0</v>
      </c>
      <c r="I2" s="32">
        <f>Jun_Profiles!I2*INDEX(Jun_Profiles!$AA$2:$AA$23, MATCH(Jun_Profiles!I$1,Jun_Profiles!$Z$2:$Z$23, 0))</f>
        <v>254.7</v>
      </c>
      <c r="J2" s="32">
        <f>Jun_Profiles!J2*INDEX(Jun_Profiles!$AA$2:$AA$23, MATCH(Jun_Profiles!J$1,Jun_Profiles!$Z$2:$Z$23, 0))</f>
        <v>1276.4584249999998</v>
      </c>
      <c r="K2" s="32">
        <f>Jun_Profiles!K2*INDEX(Jun_Profiles!$AA$2:$AA$23, MATCH(Jun_Profiles!K$1,Jun_Profiles!$Z$2:$Z$23, 0))</f>
        <v>3081.9221000000002</v>
      </c>
      <c r="L2" s="32">
        <f>Jun_Profiles!L2*INDEX(Jun_Profiles!$AA$2:$AA$23, MATCH(Jun_Profiles!L$1,Jun_Profiles!$Z$2:$Z$23, 0))</f>
        <v>2500</v>
      </c>
      <c r="M2" s="32">
        <f>Jun_Profiles!M2*INDEX(Jun_Profiles!$AA$2:$AA$23, MATCH(Jun_Profiles!M$1,Jun_Profiles!$Z$2:$Z$23, 0))</f>
        <v>2280</v>
      </c>
      <c r="N2" s="32">
        <f>Jun_Profiles!N2*INDEX(Jun_Profiles!$AA$2:$AA$23, MATCH(Jun_Profiles!N$1,Jun_Profiles!$Z$2:$Z$23, 0))</f>
        <v>1458.57</v>
      </c>
      <c r="O2" s="32">
        <f>Jun_Profiles!O2*INDEX(Jun_Profiles!$AA$2:$AA$23, MATCH(Jun_Profiles!O$1,Jun_Profiles!$Z$2:$Z$23, 0))</f>
        <v>13832.929999999997</v>
      </c>
      <c r="P2" s="32">
        <f>Jun_Profiles!P2*INDEX(Jun_Profiles!$AA$2:$AA$23, MATCH(Jun_Profiles!P$1,Jun_Profiles!$Z$2:$Z$23, 0))</f>
        <v>0</v>
      </c>
      <c r="Q2" s="32">
        <f>Jun_Profiles!Q2*INDEX(Jun_Profiles!$AA$2:$AA$23, MATCH(Jun_Profiles!Q$1,Jun_Profiles!$Z$2:$Z$23, 0))</f>
        <v>6.5542196642177355E-3</v>
      </c>
      <c r="R2" s="32">
        <f>Jun_Profiles!R2*INDEX(Jun_Profiles!$AA$2:$AA$23, MATCH(Jun_Profiles!R$1,Jun_Profiles!$Z$2:$Z$23, 0))</f>
        <v>0</v>
      </c>
      <c r="S2" s="32">
        <f>Jun_Profiles!S2*INDEX(Jun_Profiles!$AA$2:$AA$23, MATCH(Jun_Profiles!S$1,Jun_Profiles!$Z$2:$Z$23, 0))</f>
        <v>0</v>
      </c>
      <c r="T2" s="32">
        <f>Jun_Profiles!T2*INDEX(Jun_Profiles!$AA$2:$AA$23, MATCH(Jun_Profiles!T$1,Jun_Profiles!$Z$2:$Z$23, 0))</f>
        <v>0</v>
      </c>
      <c r="U2" s="32">
        <f>Jun_Profiles!U2*INDEX(Jun_Profiles!$AA$2:$AA$23, MATCH(Jun_Profiles!U$1,Jun_Profiles!$Z$2:$Z$23, 0))</f>
        <v>0</v>
      </c>
      <c r="V2" s="32">
        <f>Jun_Profiles!V2*INDEX(Jun_Profiles!$AA$2:$AA$23, MATCH(Jun_Profiles!V$1,Jun_Profiles!$Z$2:$Z$23, 0))</f>
        <v>928.31709512947634</v>
      </c>
      <c r="W2" s="32">
        <f>Jun_Profiles!W2*INDEX(Jun_Profiles!$AA$2:$AA$23, MATCH(Jun_Profiles!W$1,Jun_Profiles!$Z$2:$Z$23, 0))</f>
        <v>2466.7882383627557</v>
      </c>
      <c r="X2" s="33">
        <f t="shared" ref="X2:X25" si="0">SUM(B2:W2)</f>
        <v>55739.001125711897</v>
      </c>
    </row>
    <row r="3" spans="1:24">
      <c r="A3" s="27">
        <v>2</v>
      </c>
      <c r="B3" s="32">
        <f>Jun_Profiles!B3*INDEX(Jun_Profiles!$AA$2:$AA$23, MATCH(Jun_Profiles!B$1,Jun_Profiles!$Z$2:$Z$23, 0))</f>
        <v>205.76631699999999</v>
      </c>
      <c r="C3" s="32">
        <f>Jun_Profiles!C3*INDEX(Jun_Profiles!$AA$2:$AA$23, MATCH(Jun_Profiles!C$1,Jun_Profiles!$Z$2:$Z$23, 0))</f>
        <v>425.54530700000004</v>
      </c>
      <c r="D3" s="32">
        <f>Jun_Profiles!D3*INDEX(Jun_Profiles!$AA$2:$AA$23, MATCH(Jun_Profiles!D$1,Jun_Profiles!$Z$2:$Z$23, 0))</f>
        <v>17138.450000000004</v>
      </c>
      <c r="E3" s="32">
        <f>Jun_Profiles!E3*INDEX(Jun_Profiles!$AA$2:$AA$23, MATCH(Jun_Profiles!E$1,Jun_Profiles!$Z$2:$Z$23, 0))</f>
        <v>0</v>
      </c>
      <c r="F3" s="32">
        <f>Jun_Profiles!F3*INDEX(Jun_Profiles!$AA$2:$AA$23, MATCH(Jun_Profiles!F$1,Jun_Profiles!$Z$2:$Z$23, 0))</f>
        <v>1877.6370889999998</v>
      </c>
      <c r="G3" s="32">
        <f>Jun_Profiles!G3*INDEX(Jun_Profiles!$AA$2:$AA$23, MATCH(Jun_Profiles!G$1,Jun_Profiles!$Z$2:$Z$23, 0))</f>
        <v>8011.9100000000026</v>
      </c>
      <c r="H3" s="32">
        <f>Jun_Profiles!H3*INDEX(Jun_Profiles!$AA$2:$AA$23, MATCH(Jun_Profiles!H$1,Jun_Profiles!$Z$2:$Z$23, 0))</f>
        <v>0</v>
      </c>
      <c r="I3" s="32">
        <f>Jun_Profiles!I3*INDEX(Jun_Profiles!$AA$2:$AA$23, MATCH(Jun_Profiles!I$1,Jun_Profiles!$Z$2:$Z$23, 0))</f>
        <v>254.7</v>
      </c>
      <c r="J3" s="32">
        <f>Jun_Profiles!J3*INDEX(Jun_Profiles!$AA$2:$AA$23, MATCH(Jun_Profiles!J$1,Jun_Profiles!$Z$2:$Z$23, 0))</f>
        <v>1276.4584249999998</v>
      </c>
      <c r="K3" s="32">
        <f>Jun_Profiles!K3*INDEX(Jun_Profiles!$AA$2:$AA$23, MATCH(Jun_Profiles!K$1,Jun_Profiles!$Z$2:$Z$23, 0))</f>
        <v>3081.9221000000002</v>
      </c>
      <c r="L3" s="32">
        <f>Jun_Profiles!L3*INDEX(Jun_Profiles!$AA$2:$AA$23, MATCH(Jun_Profiles!L$1,Jun_Profiles!$Z$2:$Z$23, 0))</f>
        <v>2500</v>
      </c>
      <c r="M3" s="32">
        <f>Jun_Profiles!M3*INDEX(Jun_Profiles!$AA$2:$AA$23, MATCH(Jun_Profiles!M$1,Jun_Profiles!$Z$2:$Z$23, 0))</f>
        <v>2280</v>
      </c>
      <c r="N3" s="32">
        <f>Jun_Profiles!N3*INDEX(Jun_Profiles!$AA$2:$AA$23, MATCH(Jun_Profiles!N$1,Jun_Profiles!$Z$2:$Z$23, 0))</f>
        <v>1458.57</v>
      </c>
      <c r="O3" s="32">
        <f>Jun_Profiles!O3*INDEX(Jun_Profiles!$AA$2:$AA$23, MATCH(Jun_Profiles!O$1,Jun_Profiles!$Z$2:$Z$23, 0))</f>
        <v>13832.929999999997</v>
      </c>
      <c r="P3" s="32">
        <f>Jun_Profiles!P3*INDEX(Jun_Profiles!$AA$2:$AA$23, MATCH(Jun_Profiles!P$1,Jun_Profiles!$Z$2:$Z$23, 0))</f>
        <v>0</v>
      </c>
      <c r="Q3" s="32">
        <f>Jun_Profiles!Q3*INDEX(Jun_Profiles!$AA$2:$AA$23, MATCH(Jun_Profiles!Q$1,Jun_Profiles!$Z$2:$Z$23, 0))</f>
        <v>1.2623018610451789E-3</v>
      </c>
      <c r="R3" s="32">
        <f>Jun_Profiles!R3*INDEX(Jun_Profiles!$AA$2:$AA$23, MATCH(Jun_Profiles!R$1,Jun_Profiles!$Z$2:$Z$23, 0))</f>
        <v>0</v>
      </c>
      <c r="S3" s="32">
        <f>Jun_Profiles!S3*INDEX(Jun_Profiles!$AA$2:$AA$23, MATCH(Jun_Profiles!S$1,Jun_Profiles!$Z$2:$Z$23, 0))</f>
        <v>0</v>
      </c>
      <c r="T3" s="32">
        <f>Jun_Profiles!T3*INDEX(Jun_Profiles!$AA$2:$AA$23, MATCH(Jun_Profiles!T$1,Jun_Profiles!$Z$2:$Z$23, 0))</f>
        <v>0</v>
      </c>
      <c r="U3" s="32">
        <f>Jun_Profiles!U3*INDEX(Jun_Profiles!$AA$2:$AA$23, MATCH(Jun_Profiles!U$1,Jun_Profiles!$Z$2:$Z$23, 0))</f>
        <v>0</v>
      </c>
      <c r="V3" s="32">
        <f>Jun_Profiles!V3*INDEX(Jun_Profiles!$AA$2:$AA$23, MATCH(Jun_Profiles!V$1,Jun_Profiles!$Z$2:$Z$23, 0))</f>
        <v>960.72519674382704</v>
      </c>
      <c r="W3" s="32">
        <f>Jun_Profiles!W3*INDEX(Jun_Profiles!$AA$2:$AA$23, MATCH(Jun_Profiles!W$1,Jun_Profiles!$Z$2:$Z$23, 0))</f>
        <v>2450.2263738313613</v>
      </c>
      <c r="X3" s="33">
        <f t="shared" si="0"/>
        <v>55754.842070877057</v>
      </c>
    </row>
    <row r="4" spans="1:24">
      <c r="A4" s="27">
        <v>3</v>
      </c>
      <c r="B4" s="32">
        <f>Jun_Profiles!B4*INDEX(Jun_Profiles!$AA$2:$AA$23, MATCH(Jun_Profiles!B$1,Jun_Profiles!$Z$2:$Z$23, 0))</f>
        <v>205.76631699999999</v>
      </c>
      <c r="C4" s="32">
        <f>Jun_Profiles!C4*INDEX(Jun_Profiles!$AA$2:$AA$23, MATCH(Jun_Profiles!C$1,Jun_Profiles!$Z$2:$Z$23, 0))</f>
        <v>425.54530700000004</v>
      </c>
      <c r="D4" s="32">
        <f>Jun_Profiles!D4*INDEX(Jun_Profiles!$AA$2:$AA$23, MATCH(Jun_Profiles!D$1,Jun_Profiles!$Z$2:$Z$23, 0))</f>
        <v>17138.450000000004</v>
      </c>
      <c r="E4" s="32">
        <f>Jun_Profiles!E4*INDEX(Jun_Profiles!$AA$2:$AA$23, MATCH(Jun_Profiles!E$1,Jun_Profiles!$Z$2:$Z$23, 0))</f>
        <v>0</v>
      </c>
      <c r="F4" s="32">
        <f>Jun_Profiles!F4*INDEX(Jun_Profiles!$AA$2:$AA$23, MATCH(Jun_Profiles!F$1,Jun_Profiles!$Z$2:$Z$23, 0))</f>
        <v>1877.6370889999998</v>
      </c>
      <c r="G4" s="32">
        <f>Jun_Profiles!G4*INDEX(Jun_Profiles!$AA$2:$AA$23, MATCH(Jun_Profiles!G$1,Jun_Profiles!$Z$2:$Z$23, 0))</f>
        <v>8011.9100000000026</v>
      </c>
      <c r="H4" s="32">
        <f>Jun_Profiles!H4*INDEX(Jun_Profiles!$AA$2:$AA$23, MATCH(Jun_Profiles!H$1,Jun_Profiles!$Z$2:$Z$23, 0))</f>
        <v>0</v>
      </c>
      <c r="I4" s="32">
        <f>Jun_Profiles!I4*INDEX(Jun_Profiles!$AA$2:$AA$23, MATCH(Jun_Profiles!I$1,Jun_Profiles!$Z$2:$Z$23, 0))</f>
        <v>254.7</v>
      </c>
      <c r="J4" s="32">
        <f>Jun_Profiles!J4*INDEX(Jun_Profiles!$AA$2:$AA$23, MATCH(Jun_Profiles!J$1,Jun_Profiles!$Z$2:$Z$23, 0))</f>
        <v>1276.4584249999998</v>
      </c>
      <c r="K4" s="32">
        <f>Jun_Profiles!K4*INDEX(Jun_Profiles!$AA$2:$AA$23, MATCH(Jun_Profiles!K$1,Jun_Profiles!$Z$2:$Z$23, 0))</f>
        <v>3081.9221000000002</v>
      </c>
      <c r="L4" s="32">
        <f>Jun_Profiles!L4*INDEX(Jun_Profiles!$AA$2:$AA$23, MATCH(Jun_Profiles!L$1,Jun_Profiles!$Z$2:$Z$23, 0))</f>
        <v>2500</v>
      </c>
      <c r="M4" s="32">
        <f>Jun_Profiles!M4*INDEX(Jun_Profiles!$AA$2:$AA$23, MATCH(Jun_Profiles!M$1,Jun_Profiles!$Z$2:$Z$23, 0))</f>
        <v>2280</v>
      </c>
      <c r="N4" s="32">
        <f>Jun_Profiles!N4*INDEX(Jun_Profiles!$AA$2:$AA$23, MATCH(Jun_Profiles!N$1,Jun_Profiles!$Z$2:$Z$23, 0))</f>
        <v>1458.57</v>
      </c>
      <c r="O4" s="32">
        <f>Jun_Profiles!O4*INDEX(Jun_Profiles!$AA$2:$AA$23, MATCH(Jun_Profiles!O$1,Jun_Profiles!$Z$2:$Z$23, 0))</f>
        <v>13832.929999999997</v>
      </c>
      <c r="P4" s="32">
        <f>Jun_Profiles!P4*INDEX(Jun_Profiles!$AA$2:$AA$23, MATCH(Jun_Profiles!P$1,Jun_Profiles!$Z$2:$Z$23, 0))</f>
        <v>0</v>
      </c>
      <c r="Q4" s="32">
        <f>Jun_Profiles!Q4*INDEX(Jun_Profiles!$AA$2:$AA$23, MATCH(Jun_Profiles!Q$1,Jun_Profiles!$Z$2:$Z$23, 0))</f>
        <v>-2.0350910970594457E-3</v>
      </c>
      <c r="R4" s="32">
        <f>Jun_Profiles!R4*INDEX(Jun_Profiles!$AA$2:$AA$23, MATCH(Jun_Profiles!R$1,Jun_Profiles!$Z$2:$Z$23, 0))</f>
        <v>0</v>
      </c>
      <c r="S4" s="32">
        <f>Jun_Profiles!S4*INDEX(Jun_Profiles!$AA$2:$AA$23, MATCH(Jun_Profiles!S$1,Jun_Profiles!$Z$2:$Z$23, 0))</f>
        <v>0</v>
      </c>
      <c r="T4" s="32">
        <f>Jun_Profiles!T4*INDEX(Jun_Profiles!$AA$2:$AA$23, MATCH(Jun_Profiles!T$1,Jun_Profiles!$Z$2:$Z$23, 0))</f>
        <v>0</v>
      </c>
      <c r="U4" s="32">
        <f>Jun_Profiles!U4*INDEX(Jun_Profiles!$AA$2:$AA$23, MATCH(Jun_Profiles!U$1,Jun_Profiles!$Z$2:$Z$23, 0))</f>
        <v>0</v>
      </c>
      <c r="V4" s="32">
        <f>Jun_Profiles!V4*INDEX(Jun_Profiles!$AA$2:$AA$23, MATCH(Jun_Profiles!V$1,Jun_Profiles!$Z$2:$Z$23, 0))</f>
        <v>932.43959719029419</v>
      </c>
      <c r="W4" s="32">
        <f>Jun_Profiles!W4*INDEX(Jun_Profiles!$AA$2:$AA$23, MATCH(Jun_Profiles!W$1,Jun_Profiles!$Z$2:$Z$23, 0))</f>
        <v>2223.5251895587144</v>
      </c>
      <c r="X4" s="33">
        <f t="shared" si="0"/>
        <v>55499.851989657909</v>
      </c>
    </row>
    <row r="5" spans="1:24">
      <c r="A5" s="27">
        <v>4</v>
      </c>
      <c r="B5" s="32">
        <f>Jun_Profiles!B5*INDEX(Jun_Profiles!$AA$2:$AA$23, MATCH(Jun_Profiles!B$1,Jun_Profiles!$Z$2:$Z$23, 0))</f>
        <v>205.76631699999999</v>
      </c>
      <c r="C5" s="32">
        <f>Jun_Profiles!C5*INDEX(Jun_Profiles!$AA$2:$AA$23, MATCH(Jun_Profiles!C$1,Jun_Profiles!$Z$2:$Z$23, 0))</f>
        <v>425.54530700000004</v>
      </c>
      <c r="D5" s="32">
        <f>Jun_Profiles!D5*INDEX(Jun_Profiles!$AA$2:$AA$23, MATCH(Jun_Profiles!D$1,Jun_Profiles!$Z$2:$Z$23, 0))</f>
        <v>17138.450000000004</v>
      </c>
      <c r="E5" s="32">
        <f>Jun_Profiles!E5*INDEX(Jun_Profiles!$AA$2:$AA$23, MATCH(Jun_Profiles!E$1,Jun_Profiles!$Z$2:$Z$23, 0))</f>
        <v>0</v>
      </c>
      <c r="F5" s="32">
        <f>Jun_Profiles!F5*INDEX(Jun_Profiles!$AA$2:$AA$23, MATCH(Jun_Profiles!F$1,Jun_Profiles!$Z$2:$Z$23, 0))</f>
        <v>1877.6370889999998</v>
      </c>
      <c r="G5" s="32">
        <f>Jun_Profiles!G5*INDEX(Jun_Profiles!$AA$2:$AA$23, MATCH(Jun_Profiles!G$1,Jun_Profiles!$Z$2:$Z$23, 0))</f>
        <v>8011.9100000000026</v>
      </c>
      <c r="H5" s="32">
        <f>Jun_Profiles!H5*INDEX(Jun_Profiles!$AA$2:$AA$23, MATCH(Jun_Profiles!H$1,Jun_Profiles!$Z$2:$Z$23, 0))</f>
        <v>0</v>
      </c>
      <c r="I5" s="32">
        <f>Jun_Profiles!I5*INDEX(Jun_Profiles!$AA$2:$AA$23, MATCH(Jun_Profiles!I$1,Jun_Profiles!$Z$2:$Z$23, 0))</f>
        <v>254.7</v>
      </c>
      <c r="J5" s="32">
        <f>Jun_Profiles!J5*INDEX(Jun_Profiles!$AA$2:$AA$23, MATCH(Jun_Profiles!J$1,Jun_Profiles!$Z$2:$Z$23, 0))</f>
        <v>1276.4584249999998</v>
      </c>
      <c r="K5" s="32">
        <f>Jun_Profiles!K5*INDEX(Jun_Profiles!$AA$2:$AA$23, MATCH(Jun_Profiles!K$1,Jun_Profiles!$Z$2:$Z$23, 0))</f>
        <v>3081.9221000000002</v>
      </c>
      <c r="L5" s="32">
        <f>Jun_Profiles!L5*INDEX(Jun_Profiles!$AA$2:$AA$23, MATCH(Jun_Profiles!L$1,Jun_Profiles!$Z$2:$Z$23, 0))</f>
        <v>2500</v>
      </c>
      <c r="M5" s="32">
        <f>Jun_Profiles!M5*INDEX(Jun_Profiles!$AA$2:$AA$23, MATCH(Jun_Profiles!M$1,Jun_Profiles!$Z$2:$Z$23, 0))</f>
        <v>2280</v>
      </c>
      <c r="N5" s="32">
        <f>Jun_Profiles!N5*INDEX(Jun_Profiles!$AA$2:$AA$23, MATCH(Jun_Profiles!N$1,Jun_Profiles!$Z$2:$Z$23, 0))</f>
        <v>1458.57</v>
      </c>
      <c r="O5" s="32">
        <f>Jun_Profiles!O5*INDEX(Jun_Profiles!$AA$2:$AA$23, MATCH(Jun_Profiles!O$1,Jun_Profiles!$Z$2:$Z$23, 0))</f>
        <v>13832.929999999997</v>
      </c>
      <c r="P5" s="32">
        <f>Jun_Profiles!P5*INDEX(Jun_Profiles!$AA$2:$AA$23, MATCH(Jun_Profiles!P$1,Jun_Profiles!$Z$2:$Z$23, 0))</f>
        <v>0</v>
      </c>
      <c r="Q5" s="32">
        <f>Jun_Profiles!Q5*INDEX(Jun_Profiles!$AA$2:$AA$23, MATCH(Jun_Profiles!Q$1,Jun_Profiles!$Z$2:$Z$23, 0))</f>
        <v>-3.6098592342489119E-3</v>
      </c>
      <c r="R5" s="32">
        <f>Jun_Profiles!R5*INDEX(Jun_Profiles!$AA$2:$AA$23, MATCH(Jun_Profiles!R$1,Jun_Profiles!$Z$2:$Z$23, 0))</f>
        <v>0</v>
      </c>
      <c r="S5" s="32">
        <f>Jun_Profiles!S5*INDEX(Jun_Profiles!$AA$2:$AA$23, MATCH(Jun_Profiles!S$1,Jun_Profiles!$Z$2:$Z$23, 0))</f>
        <v>0</v>
      </c>
      <c r="T5" s="32">
        <f>Jun_Profiles!T5*INDEX(Jun_Profiles!$AA$2:$AA$23, MATCH(Jun_Profiles!T$1,Jun_Profiles!$Z$2:$Z$23, 0))</f>
        <v>0</v>
      </c>
      <c r="U5" s="32">
        <f>Jun_Profiles!U5*INDEX(Jun_Profiles!$AA$2:$AA$23, MATCH(Jun_Profiles!U$1,Jun_Profiles!$Z$2:$Z$23, 0))</f>
        <v>0</v>
      </c>
      <c r="V5" s="32">
        <f>Jun_Profiles!V5*INDEX(Jun_Profiles!$AA$2:$AA$23, MATCH(Jun_Profiles!V$1,Jun_Profiles!$Z$2:$Z$23, 0))</f>
        <v>854.32961942675854</v>
      </c>
      <c r="W5" s="32">
        <f>Jun_Profiles!W5*INDEX(Jun_Profiles!$AA$2:$AA$23, MATCH(Jun_Profiles!W$1,Jun_Profiles!$Z$2:$Z$23, 0))</f>
        <v>2048.0235855516084</v>
      </c>
      <c r="X5" s="33">
        <f t="shared" si="0"/>
        <v>55246.23883311914</v>
      </c>
    </row>
    <row r="6" spans="1:24">
      <c r="A6" s="27">
        <v>5</v>
      </c>
      <c r="B6" s="32">
        <f>Jun_Profiles!B6*INDEX(Jun_Profiles!$AA$2:$AA$23, MATCH(Jun_Profiles!B$1,Jun_Profiles!$Z$2:$Z$23, 0))</f>
        <v>205.76631699999999</v>
      </c>
      <c r="C6" s="32">
        <f>Jun_Profiles!C6*INDEX(Jun_Profiles!$AA$2:$AA$23, MATCH(Jun_Profiles!C$1,Jun_Profiles!$Z$2:$Z$23, 0))</f>
        <v>425.54530700000004</v>
      </c>
      <c r="D6" s="32">
        <f>Jun_Profiles!D6*INDEX(Jun_Profiles!$AA$2:$AA$23, MATCH(Jun_Profiles!D$1,Jun_Profiles!$Z$2:$Z$23, 0))</f>
        <v>17138.450000000004</v>
      </c>
      <c r="E6" s="32">
        <f>Jun_Profiles!E6*INDEX(Jun_Profiles!$AA$2:$AA$23, MATCH(Jun_Profiles!E$1,Jun_Profiles!$Z$2:$Z$23, 0))</f>
        <v>0</v>
      </c>
      <c r="F6" s="32">
        <f>Jun_Profiles!F6*INDEX(Jun_Profiles!$AA$2:$AA$23, MATCH(Jun_Profiles!F$1,Jun_Profiles!$Z$2:$Z$23, 0))</f>
        <v>1877.6370889999998</v>
      </c>
      <c r="G6" s="32">
        <f>Jun_Profiles!G6*INDEX(Jun_Profiles!$AA$2:$AA$23, MATCH(Jun_Profiles!G$1,Jun_Profiles!$Z$2:$Z$23, 0))</f>
        <v>8011.9100000000026</v>
      </c>
      <c r="H6" s="32">
        <f>Jun_Profiles!H6*INDEX(Jun_Profiles!$AA$2:$AA$23, MATCH(Jun_Profiles!H$1,Jun_Profiles!$Z$2:$Z$23, 0))</f>
        <v>0</v>
      </c>
      <c r="I6" s="32">
        <f>Jun_Profiles!I6*INDEX(Jun_Profiles!$AA$2:$AA$23, MATCH(Jun_Profiles!I$1,Jun_Profiles!$Z$2:$Z$23, 0))</f>
        <v>254.7</v>
      </c>
      <c r="J6" s="32">
        <f>Jun_Profiles!J6*INDEX(Jun_Profiles!$AA$2:$AA$23, MATCH(Jun_Profiles!J$1,Jun_Profiles!$Z$2:$Z$23, 0))</f>
        <v>1276.4584249999998</v>
      </c>
      <c r="K6" s="32">
        <f>Jun_Profiles!K6*INDEX(Jun_Profiles!$AA$2:$AA$23, MATCH(Jun_Profiles!K$1,Jun_Profiles!$Z$2:$Z$23, 0))</f>
        <v>3081.9221000000002</v>
      </c>
      <c r="L6" s="32">
        <f>Jun_Profiles!L6*INDEX(Jun_Profiles!$AA$2:$AA$23, MATCH(Jun_Profiles!L$1,Jun_Profiles!$Z$2:$Z$23, 0))</f>
        <v>2500</v>
      </c>
      <c r="M6" s="32">
        <f>Jun_Profiles!M6*INDEX(Jun_Profiles!$AA$2:$AA$23, MATCH(Jun_Profiles!M$1,Jun_Profiles!$Z$2:$Z$23, 0))</f>
        <v>2280</v>
      </c>
      <c r="N6" s="32">
        <f>Jun_Profiles!N6*INDEX(Jun_Profiles!$AA$2:$AA$23, MATCH(Jun_Profiles!N$1,Jun_Profiles!$Z$2:$Z$23, 0))</f>
        <v>1458.57</v>
      </c>
      <c r="O6" s="32">
        <f>Jun_Profiles!O6*INDEX(Jun_Profiles!$AA$2:$AA$23, MATCH(Jun_Profiles!O$1,Jun_Profiles!$Z$2:$Z$23, 0))</f>
        <v>13832.929999999997</v>
      </c>
      <c r="P6" s="32">
        <f>Jun_Profiles!P6*INDEX(Jun_Profiles!$AA$2:$AA$23, MATCH(Jun_Profiles!P$1,Jun_Profiles!$Z$2:$Z$23, 0))</f>
        <v>0</v>
      </c>
      <c r="Q6" s="32">
        <f>Jun_Profiles!Q6*INDEX(Jun_Profiles!$AA$2:$AA$23, MATCH(Jun_Profiles!Q$1,Jun_Profiles!$Z$2:$Z$23, 0))</f>
        <v>-5.3059372883822323E-3</v>
      </c>
      <c r="R6" s="32">
        <f>Jun_Profiles!R6*INDEX(Jun_Profiles!$AA$2:$AA$23, MATCH(Jun_Profiles!R$1,Jun_Profiles!$Z$2:$Z$23, 0))</f>
        <v>0</v>
      </c>
      <c r="S6" s="32">
        <f>Jun_Profiles!S6*INDEX(Jun_Profiles!$AA$2:$AA$23, MATCH(Jun_Profiles!S$1,Jun_Profiles!$Z$2:$Z$23, 0))</f>
        <v>0</v>
      </c>
      <c r="T6" s="32">
        <f>Jun_Profiles!T6*INDEX(Jun_Profiles!$AA$2:$AA$23, MATCH(Jun_Profiles!T$1,Jun_Profiles!$Z$2:$Z$23, 0))</f>
        <v>0</v>
      </c>
      <c r="U6" s="32">
        <f>Jun_Profiles!U6*INDEX(Jun_Profiles!$AA$2:$AA$23, MATCH(Jun_Profiles!U$1,Jun_Profiles!$Z$2:$Z$23, 0))</f>
        <v>0</v>
      </c>
      <c r="V6" s="32">
        <f>Jun_Profiles!V6*INDEX(Jun_Profiles!$AA$2:$AA$23, MATCH(Jun_Profiles!V$1,Jun_Profiles!$Z$2:$Z$23, 0))</f>
        <v>840.55805802665589</v>
      </c>
      <c r="W6" s="32">
        <f>Jun_Profiles!W6*INDEX(Jun_Profiles!$AA$2:$AA$23, MATCH(Jun_Profiles!W$1,Jun_Profiles!$Z$2:$Z$23, 0))</f>
        <v>1730.2212169630789</v>
      </c>
      <c r="X6" s="33">
        <f t="shared" si="0"/>
        <v>54914.66320705245</v>
      </c>
    </row>
    <row r="7" spans="1:24">
      <c r="A7" s="27">
        <v>6</v>
      </c>
      <c r="B7" s="32">
        <f>Jun_Profiles!B7*INDEX(Jun_Profiles!$AA$2:$AA$23, MATCH(Jun_Profiles!B$1,Jun_Profiles!$Z$2:$Z$23, 0))</f>
        <v>205.76631699999999</v>
      </c>
      <c r="C7" s="32">
        <f>Jun_Profiles!C7*INDEX(Jun_Profiles!$AA$2:$AA$23, MATCH(Jun_Profiles!C$1,Jun_Profiles!$Z$2:$Z$23, 0))</f>
        <v>425.54530700000004</v>
      </c>
      <c r="D7" s="32">
        <f>Jun_Profiles!D7*INDEX(Jun_Profiles!$AA$2:$AA$23, MATCH(Jun_Profiles!D$1,Jun_Profiles!$Z$2:$Z$23, 0))</f>
        <v>17138.450000000004</v>
      </c>
      <c r="E7" s="32">
        <f>Jun_Profiles!E7*INDEX(Jun_Profiles!$AA$2:$AA$23, MATCH(Jun_Profiles!E$1,Jun_Profiles!$Z$2:$Z$23, 0))</f>
        <v>0</v>
      </c>
      <c r="F7" s="32">
        <f>Jun_Profiles!F7*INDEX(Jun_Profiles!$AA$2:$AA$23, MATCH(Jun_Profiles!F$1,Jun_Profiles!$Z$2:$Z$23, 0))</f>
        <v>1877.6370889999998</v>
      </c>
      <c r="G7" s="32">
        <f>Jun_Profiles!G7*INDEX(Jun_Profiles!$AA$2:$AA$23, MATCH(Jun_Profiles!G$1,Jun_Profiles!$Z$2:$Z$23, 0))</f>
        <v>8011.9100000000026</v>
      </c>
      <c r="H7" s="32">
        <f>Jun_Profiles!H7*INDEX(Jun_Profiles!$AA$2:$AA$23, MATCH(Jun_Profiles!H$1,Jun_Profiles!$Z$2:$Z$23, 0))</f>
        <v>0</v>
      </c>
      <c r="I7" s="32">
        <f>Jun_Profiles!I7*INDEX(Jun_Profiles!$AA$2:$AA$23, MATCH(Jun_Profiles!I$1,Jun_Profiles!$Z$2:$Z$23, 0))</f>
        <v>254.7</v>
      </c>
      <c r="J7" s="32">
        <f>Jun_Profiles!J7*INDEX(Jun_Profiles!$AA$2:$AA$23, MATCH(Jun_Profiles!J$1,Jun_Profiles!$Z$2:$Z$23, 0))</f>
        <v>1276.4584249999998</v>
      </c>
      <c r="K7" s="32">
        <f>Jun_Profiles!K7*INDEX(Jun_Profiles!$AA$2:$AA$23, MATCH(Jun_Profiles!K$1,Jun_Profiles!$Z$2:$Z$23, 0))</f>
        <v>3081.9221000000002</v>
      </c>
      <c r="L7" s="32">
        <f>Jun_Profiles!L7*INDEX(Jun_Profiles!$AA$2:$AA$23, MATCH(Jun_Profiles!L$1,Jun_Profiles!$Z$2:$Z$23, 0))</f>
        <v>2500</v>
      </c>
      <c r="M7" s="32">
        <f>Jun_Profiles!M7*INDEX(Jun_Profiles!$AA$2:$AA$23, MATCH(Jun_Profiles!M$1,Jun_Profiles!$Z$2:$Z$23, 0))</f>
        <v>2280</v>
      </c>
      <c r="N7" s="32">
        <f>Jun_Profiles!N7*INDEX(Jun_Profiles!$AA$2:$AA$23, MATCH(Jun_Profiles!N$1,Jun_Profiles!$Z$2:$Z$23, 0))</f>
        <v>1458.57</v>
      </c>
      <c r="O7" s="32">
        <f>Jun_Profiles!O7*INDEX(Jun_Profiles!$AA$2:$AA$23, MATCH(Jun_Profiles!O$1,Jun_Profiles!$Z$2:$Z$23, 0))</f>
        <v>13832.929999999997</v>
      </c>
      <c r="P7" s="32">
        <f>Jun_Profiles!P7*INDEX(Jun_Profiles!$AA$2:$AA$23, MATCH(Jun_Profiles!P$1,Jun_Profiles!$Z$2:$Z$23, 0))</f>
        <v>0.64825947529723515</v>
      </c>
      <c r="Q7" s="32">
        <f>Jun_Profiles!Q7*INDEX(Jun_Profiles!$AA$2:$AA$23, MATCH(Jun_Profiles!Q$1,Jun_Profiles!$Z$2:$Z$23, 0))</f>
        <v>15.824671667400764</v>
      </c>
      <c r="R7" s="32">
        <f>Jun_Profiles!R7*INDEX(Jun_Profiles!$AA$2:$AA$23, MATCH(Jun_Profiles!R$1,Jun_Profiles!$Z$2:$Z$23, 0))</f>
        <v>0</v>
      </c>
      <c r="S7" s="32">
        <f>Jun_Profiles!S7*INDEX(Jun_Profiles!$AA$2:$AA$23, MATCH(Jun_Profiles!S$1,Jun_Profiles!$Z$2:$Z$23, 0))</f>
        <v>0</v>
      </c>
      <c r="T7" s="32">
        <f>Jun_Profiles!T7*INDEX(Jun_Profiles!$AA$2:$AA$23, MATCH(Jun_Profiles!T$1,Jun_Profiles!$Z$2:$Z$23, 0))</f>
        <v>3.2730312194316364</v>
      </c>
      <c r="U7" s="32">
        <f>Jun_Profiles!U7*INDEX(Jun_Profiles!$AA$2:$AA$23, MATCH(Jun_Profiles!U$1,Jun_Profiles!$Z$2:$Z$23, 0))</f>
        <v>29.826015616958056</v>
      </c>
      <c r="V7" s="32">
        <f>Jun_Profiles!V7*INDEX(Jun_Profiles!$AA$2:$AA$23, MATCH(Jun_Profiles!V$1,Jun_Profiles!$Z$2:$Z$23, 0))</f>
        <v>758.45510039388682</v>
      </c>
      <c r="W7" s="32">
        <f>Jun_Profiles!W7*INDEX(Jun_Profiles!$AA$2:$AA$23, MATCH(Jun_Profiles!W$1,Jun_Profiles!$Z$2:$Z$23, 0))</f>
        <v>1503.0433277721447</v>
      </c>
      <c r="X7" s="33">
        <f t="shared" si="0"/>
        <v>54654.959644145129</v>
      </c>
    </row>
    <row r="8" spans="1:24">
      <c r="A8" s="27">
        <v>7</v>
      </c>
      <c r="B8" s="32">
        <f>Jun_Profiles!B8*INDEX(Jun_Profiles!$AA$2:$AA$23, MATCH(Jun_Profiles!B$1,Jun_Profiles!$Z$2:$Z$23, 0))</f>
        <v>205.76631699999999</v>
      </c>
      <c r="C8" s="32">
        <f>Jun_Profiles!C8*INDEX(Jun_Profiles!$AA$2:$AA$23, MATCH(Jun_Profiles!C$1,Jun_Profiles!$Z$2:$Z$23, 0))</f>
        <v>425.54530700000004</v>
      </c>
      <c r="D8" s="32">
        <f>Jun_Profiles!D8*INDEX(Jun_Profiles!$AA$2:$AA$23, MATCH(Jun_Profiles!D$1,Jun_Profiles!$Z$2:$Z$23, 0))</f>
        <v>17138.450000000004</v>
      </c>
      <c r="E8" s="32">
        <f>Jun_Profiles!E8*INDEX(Jun_Profiles!$AA$2:$AA$23, MATCH(Jun_Profiles!E$1,Jun_Profiles!$Z$2:$Z$23, 0))</f>
        <v>0</v>
      </c>
      <c r="F8" s="32">
        <f>Jun_Profiles!F8*INDEX(Jun_Profiles!$AA$2:$AA$23, MATCH(Jun_Profiles!F$1,Jun_Profiles!$Z$2:$Z$23, 0))</f>
        <v>1877.6370889999998</v>
      </c>
      <c r="G8" s="32">
        <f>Jun_Profiles!G8*INDEX(Jun_Profiles!$AA$2:$AA$23, MATCH(Jun_Profiles!G$1,Jun_Profiles!$Z$2:$Z$23, 0))</f>
        <v>8011.9100000000026</v>
      </c>
      <c r="H8" s="32">
        <f>Jun_Profiles!H8*INDEX(Jun_Profiles!$AA$2:$AA$23, MATCH(Jun_Profiles!H$1,Jun_Profiles!$Z$2:$Z$23, 0))</f>
        <v>0</v>
      </c>
      <c r="I8" s="32">
        <f>Jun_Profiles!I8*INDEX(Jun_Profiles!$AA$2:$AA$23, MATCH(Jun_Profiles!I$1,Jun_Profiles!$Z$2:$Z$23, 0))</f>
        <v>254.7</v>
      </c>
      <c r="J8" s="32">
        <f>Jun_Profiles!J8*INDEX(Jun_Profiles!$AA$2:$AA$23, MATCH(Jun_Profiles!J$1,Jun_Profiles!$Z$2:$Z$23, 0))</f>
        <v>1276.4584249999998</v>
      </c>
      <c r="K8" s="32">
        <f>Jun_Profiles!K8*INDEX(Jun_Profiles!$AA$2:$AA$23, MATCH(Jun_Profiles!K$1,Jun_Profiles!$Z$2:$Z$23, 0))</f>
        <v>3081.9221000000002</v>
      </c>
      <c r="L8" s="32">
        <f>Jun_Profiles!L8*INDEX(Jun_Profiles!$AA$2:$AA$23, MATCH(Jun_Profiles!L$1,Jun_Profiles!$Z$2:$Z$23, 0))</f>
        <v>2500</v>
      </c>
      <c r="M8" s="32">
        <f>Jun_Profiles!M8*INDEX(Jun_Profiles!$AA$2:$AA$23, MATCH(Jun_Profiles!M$1,Jun_Profiles!$Z$2:$Z$23, 0))</f>
        <v>2280</v>
      </c>
      <c r="N8" s="32">
        <f>Jun_Profiles!N8*INDEX(Jun_Profiles!$AA$2:$AA$23, MATCH(Jun_Profiles!N$1,Jun_Profiles!$Z$2:$Z$23, 0))</f>
        <v>1458.57</v>
      </c>
      <c r="O8" s="32">
        <f>Jun_Profiles!O8*INDEX(Jun_Profiles!$AA$2:$AA$23, MATCH(Jun_Profiles!O$1,Jun_Profiles!$Z$2:$Z$23, 0))</f>
        <v>13832.929999999997</v>
      </c>
      <c r="P8" s="32">
        <f>Jun_Profiles!P8*INDEX(Jun_Profiles!$AA$2:$AA$23, MATCH(Jun_Profiles!P$1,Jun_Profiles!$Z$2:$Z$23, 0))</f>
        <v>177.4869527848299</v>
      </c>
      <c r="Q8" s="32">
        <f>Jun_Profiles!Q8*INDEX(Jun_Profiles!$AA$2:$AA$23, MATCH(Jun_Profiles!Q$1,Jun_Profiles!$Z$2:$Z$23, 0))</f>
        <v>564.59263014350847</v>
      </c>
      <c r="R8" s="32">
        <f>Jun_Profiles!R8*INDEX(Jun_Profiles!$AA$2:$AA$23, MATCH(Jun_Profiles!R$1,Jun_Profiles!$Z$2:$Z$23, 0))</f>
        <v>0</v>
      </c>
      <c r="S8" s="32">
        <f>Jun_Profiles!S8*INDEX(Jun_Profiles!$AA$2:$AA$23, MATCH(Jun_Profiles!S$1,Jun_Profiles!$Z$2:$Z$23, 0))</f>
        <v>43.601769208599784</v>
      </c>
      <c r="T8" s="32">
        <f>Jun_Profiles!T8*INDEX(Jun_Profiles!$AA$2:$AA$23, MATCH(Jun_Profiles!T$1,Jun_Profiles!$Z$2:$Z$23, 0))</f>
        <v>801.69640593897702</v>
      </c>
      <c r="U8" s="32">
        <f>Jun_Profiles!U8*INDEX(Jun_Profiles!$AA$2:$AA$23, MATCH(Jun_Profiles!U$1,Jun_Profiles!$Z$2:$Z$23, 0))</f>
        <v>2078.574236913616</v>
      </c>
      <c r="V8" s="32">
        <f>Jun_Profiles!V8*INDEX(Jun_Profiles!$AA$2:$AA$23, MATCH(Jun_Profiles!V$1,Jun_Profiles!$Z$2:$Z$23, 0))</f>
        <v>635.95811104410859</v>
      </c>
      <c r="W8" s="32">
        <f>Jun_Profiles!W8*INDEX(Jun_Profiles!$AA$2:$AA$23, MATCH(Jun_Profiles!W$1,Jun_Profiles!$Z$2:$Z$23, 0))</f>
        <v>1165.707739350167</v>
      </c>
      <c r="X8" s="33">
        <f t="shared" si="0"/>
        <v>57811.507083383811</v>
      </c>
    </row>
    <row r="9" spans="1:24">
      <c r="A9" s="27">
        <v>8</v>
      </c>
      <c r="B9" s="32">
        <f>Jun_Profiles!B9*INDEX(Jun_Profiles!$AA$2:$AA$23, MATCH(Jun_Profiles!B$1,Jun_Profiles!$Z$2:$Z$23, 0))</f>
        <v>205.76631699999999</v>
      </c>
      <c r="C9" s="32">
        <f>Jun_Profiles!C9*INDEX(Jun_Profiles!$AA$2:$AA$23, MATCH(Jun_Profiles!C$1,Jun_Profiles!$Z$2:$Z$23, 0))</f>
        <v>425.54530700000004</v>
      </c>
      <c r="D9" s="32">
        <f>Jun_Profiles!D9*INDEX(Jun_Profiles!$AA$2:$AA$23, MATCH(Jun_Profiles!D$1,Jun_Profiles!$Z$2:$Z$23, 0))</f>
        <v>17138.450000000004</v>
      </c>
      <c r="E9" s="32">
        <f>Jun_Profiles!E9*INDEX(Jun_Profiles!$AA$2:$AA$23, MATCH(Jun_Profiles!E$1,Jun_Profiles!$Z$2:$Z$23, 0))</f>
        <v>0</v>
      </c>
      <c r="F9" s="32">
        <f>Jun_Profiles!F9*INDEX(Jun_Profiles!$AA$2:$AA$23, MATCH(Jun_Profiles!F$1,Jun_Profiles!$Z$2:$Z$23, 0))</f>
        <v>1877.6370889999998</v>
      </c>
      <c r="G9" s="32">
        <f>Jun_Profiles!G9*INDEX(Jun_Profiles!$AA$2:$AA$23, MATCH(Jun_Profiles!G$1,Jun_Profiles!$Z$2:$Z$23, 0))</f>
        <v>8011.9100000000026</v>
      </c>
      <c r="H9" s="32">
        <f>Jun_Profiles!H9*INDEX(Jun_Profiles!$AA$2:$AA$23, MATCH(Jun_Profiles!H$1,Jun_Profiles!$Z$2:$Z$23, 0))</f>
        <v>0</v>
      </c>
      <c r="I9" s="32">
        <f>Jun_Profiles!I9*INDEX(Jun_Profiles!$AA$2:$AA$23, MATCH(Jun_Profiles!I$1,Jun_Profiles!$Z$2:$Z$23, 0))</f>
        <v>254.7</v>
      </c>
      <c r="J9" s="32">
        <f>Jun_Profiles!J9*INDEX(Jun_Profiles!$AA$2:$AA$23, MATCH(Jun_Profiles!J$1,Jun_Profiles!$Z$2:$Z$23, 0))</f>
        <v>1276.4584249999998</v>
      </c>
      <c r="K9" s="32">
        <f>Jun_Profiles!K9*INDEX(Jun_Profiles!$AA$2:$AA$23, MATCH(Jun_Profiles!K$1,Jun_Profiles!$Z$2:$Z$23, 0))</f>
        <v>3081.9221000000002</v>
      </c>
      <c r="L9" s="32">
        <f>Jun_Profiles!L9*INDEX(Jun_Profiles!$AA$2:$AA$23, MATCH(Jun_Profiles!L$1,Jun_Profiles!$Z$2:$Z$23, 0))</f>
        <v>2500</v>
      </c>
      <c r="M9" s="32">
        <f>Jun_Profiles!M9*INDEX(Jun_Profiles!$AA$2:$AA$23, MATCH(Jun_Profiles!M$1,Jun_Profiles!$Z$2:$Z$23, 0))</f>
        <v>2280</v>
      </c>
      <c r="N9" s="32">
        <f>Jun_Profiles!N9*INDEX(Jun_Profiles!$AA$2:$AA$23, MATCH(Jun_Profiles!N$1,Jun_Profiles!$Z$2:$Z$23, 0))</f>
        <v>1458.57</v>
      </c>
      <c r="O9" s="32">
        <f>Jun_Profiles!O9*INDEX(Jun_Profiles!$AA$2:$AA$23, MATCH(Jun_Profiles!O$1,Jun_Profiles!$Z$2:$Z$23, 0))</f>
        <v>13832.929999999997</v>
      </c>
      <c r="P9" s="32">
        <f>Jun_Profiles!P9*INDEX(Jun_Profiles!$AA$2:$AA$23, MATCH(Jun_Profiles!P$1,Jun_Profiles!$Z$2:$Z$23, 0))</f>
        <v>747.27697487234468</v>
      </c>
      <c r="Q9" s="32">
        <f>Jun_Profiles!Q9*INDEX(Jun_Profiles!$AA$2:$AA$23, MATCH(Jun_Profiles!Q$1,Jun_Profiles!$Z$2:$Z$23, 0))</f>
        <v>1736.9822265954767</v>
      </c>
      <c r="R9" s="32">
        <f>Jun_Profiles!R9*INDEX(Jun_Profiles!$AA$2:$AA$23, MATCH(Jun_Profiles!R$1,Jun_Profiles!$Z$2:$Z$23, 0))</f>
        <v>0</v>
      </c>
      <c r="S9" s="32">
        <f>Jun_Profiles!S9*INDEX(Jun_Profiles!$AA$2:$AA$23, MATCH(Jun_Profiles!S$1,Jun_Profiles!$Z$2:$Z$23, 0))</f>
        <v>340.27694214300266</v>
      </c>
      <c r="T9" s="32">
        <f>Jun_Profiles!T9*INDEX(Jun_Profiles!$AA$2:$AA$23, MATCH(Jun_Profiles!T$1,Jun_Profiles!$Z$2:$Z$23, 0))</f>
        <v>2931.1482112488789</v>
      </c>
      <c r="U9" s="32">
        <f>Jun_Profiles!U9*INDEX(Jun_Profiles!$AA$2:$AA$23, MATCH(Jun_Profiles!U$1,Jun_Profiles!$Z$2:$Z$23, 0))</f>
        <v>6153.2384782670251</v>
      </c>
      <c r="V9" s="32">
        <f>Jun_Profiles!V9*INDEX(Jun_Profiles!$AA$2:$AA$23, MATCH(Jun_Profiles!V$1,Jun_Profiles!$Z$2:$Z$23, 0))</f>
        <v>542.36967522541272</v>
      </c>
      <c r="W9" s="32">
        <f>Jun_Profiles!W9*INDEX(Jun_Profiles!$AA$2:$AA$23, MATCH(Jun_Profiles!W$1,Jun_Profiles!$Z$2:$Z$23, 0))</f>
        <v>818.30040112480788</v>
      </c>
      <c r="X9" s="33">
        <f t="shared" si="0"/>
        <v>65613.482147476956</v>
      </c>
    </row>
    <row r="10" spans="1:24">
      <c r="A10" s="27">
        <v>9</v>
      </c>
      <c r="B10" s="32">
        <f>Jun_Profiles!B10*INDEX(Jun_Profiles!$AA$2:$AA$23, MATCH(Jun_Profiles!B$1,Jun_Profiles!$Z$2:$Z$23, 0))</f>
        <v>205.76631699999999</v>
      </c>
      <c r="C10" s="32">
        <f>Jun_Profiles!C10*INDEX(Jun_Profiles!$AA$2:$AA$23, MATCH(Jun_Profiles!C$1,Jun_Profiles!$Z$2:$Z$23, 0))</f>
        <v>425.54530700000004</v>
      </c>
      <c r="D10" s="32">
        <f>Jun_Profiles!D10*INDEX(Jun_Profiles!$AA$2:$AA$23, MATCH(Jun_Profiles!D$1,Jun_Profiles!$Z$2:$Z$23, 0))</f>
        <v>17138.450000000004</v>
      </c>
      <c r="E10" s="32">
        <f>Jun_Profiles!E10*INDEX(Jun_Profiles!$AA$2:$AA$23, MATCH(Jun_Profiles!E$1,Jun_Profiles!$Z$2:$Z$23, 0))</f>
        <v>0</v>
      </c>
      <c r="F10" s="32">
        <f>Jun_Profiles!F10*INDEX(Jun_Profiles!$AA$2:$AA$23, MATCH(Jun_Profiles!F$1,Jun_Profiles!$Z$2:$Z$23, 0))</f>
        <v>1877.6370889999998</v>
      </c>
      <c r="G10" s="32">
        <f>Jun_Profiles!G10*INDEX(Jun_Profiles!$AA$2:$AA$23, MATCH(Jun_Profiles!G$1,Jun_Profiles!$Z$2:$Z$23, 0))</f>
        <v>8011.9100000000026</v>
      </c>
      <c r="H10" s="32">
        <f>Jun_Profiles!H10*INDEX(Jun_Profiles!$AA$2:$AA$23, MATCH(Jun_Profiles!H$1,Jun_Profiles!$Z$2:$Z$23, 0))</f>
        <v>0</v>
      </c>
      <c r="I10" s="32">
        <f>Jun_Profiles!I10*INDEX(Jun_Profiles!$AA$2:$AA$23, MATCH(Jun_Profiles!I$1,Jun_Profiles!$Z$2:$Z$23, 0))</f>
        <v>254.7</v>
      </c>
      <c r="J10" s="32">
        <f>Jun_Profiles!J10*INDEX(Jun_Profiles!$AA$2:$AA$23, MATCH(Jun_Profiles!J$1,Jun_Profiles!$Z$2:$Z$23, 0))</f>
        <v>1276.4584249999998</v>
      </c>
      <c r="K10" s="32">
        <f>Jun_Profiles!K10*INDEX(Jun_Profiles!$AA$2:$AA$23, MATCH(Jun_Profiles!K$1,Jun_Profiles!$Z$2:$Z$23, 0))</f>
        <v>3081.9221000000002</v>
      </c>
      <c r="L10" s="32">
        <f>Jun_Profiles!L10*INDEX(Jun_Profiles!$AA$2:$AA$23, MATCH(Jun_Profiles!L$1,Jun_Profiles!$Z$2:$Z$23, 0))</f>
        <v>2500</v>
      </c>
      <c r="M10" s="32">
        <f>Jun_Profiles!M10*INDEX(Jun_Profiles!$AA$2:$AA$23, MATCH(Jun_Profiles!M$1,Jun_Profiles!$Z$2:$Z$23, 0))</f>
        <v>2280</v>
      </c>
      <c r="N10" s="32">
        <f>Jun_Profiles!N10*INDEX(Jun_Profiles!$AA$2:$AA$23, MATCH(Jun_Profiles!N$1,Jun_Profiles!$Z$2:$Z$23, 0))</f>
        <v>1458.57</v>
      </c>
      <c r="O10" s="32">
        <f>Jun_Profiles!O10*INDEX(Jun_Profiles!$AA$2:$AA$23, MATCH(Jun_Profiles!O$1,Jun_Profiles!$Z$2:$Z$23, 0))</f>
        <v>13832.929999999997</v>
      </c>
      <c r="P10" s="32">
        <f>Jun_Profiles!P10*INDEX(Jun_Profiles!$AA$2:$AA$23, MATCH(Jun_Profiles!P$1,Jun_Profiles!$Z$2:$Z$23, 0))</f>
        <v>1217.4624674593035</v>
      </c>
      <c r="Q10" s="32">
        <f>Jun_Profiles!Q10*INDEX(Jun_Profiles!$AA$2:$AA$23, MATCH(Jun_Profiles!Q$1,Jun_Profiles!$Z$2:$Z$23, 0))</f>
        <v>2599.9597983064978</v>
      </c>
      <c r="R10" s="32">
        <f>Jun_Profiles!R10*INDEX(Jun_Profiles!$AA$2:$AA$23, MATCH(Jun_Profiles!R$1,Jun_Profiles!$Z$2:$Z$23, 0))</f>
        <v>0</v>
      </c>
      <c r="S10" s="32">
        <f>Jun_Profiles!S10*INDEX(Jun_Profiles!$AA$2:$AA$23, MATCH(Jun_Profiles!S$1,Jun_Profiles!$Z$2:$Z$23, 0))</f>
        <v>713.51970083911988</v>
      </c>
      <c r="T10" s="32">
        <f>Jun_Profiles!T10*INDEX(Jun_Profiles!$AA$2:$AA$23, MATCH(Jun_Profiles!T$1,Jun_Profiles!$Z$2:$Z$23, 0))</f>
        <v>3971.8999635479909</v>
      </c>
      <c r="U10" s="32">
        <f>Jun_Profiles!U10*INDEX(Jun_Profiles!$AA$2:$AA$23, MATCH(Jun_Profiles!U$1,Jun_Profiles!$Z$2:$Z$23, 0))</f>
        <v>8132.2548263076969</v>
      </c>
      <c r="V10" s="32">
        <f>Jun_Profiles!V10*INDEX(Jun_Profiles!$AA$2:$AA$23, MATCH(Jun_Profiles!V$1,Jun_Profiles!$Z$2:$Z$23, 0))</f>
        <v>465.84598332313419</v>
      </c>
      <c r="W10" s="32">
        <f>Jun_Profiles!W10*INDEX(Jun_Profiles!$AA$2:$AA$23, MATCH(Jun_Profiles!W$1,Jun_Profiles!$Z$2:$Z$23, 0))</f>
        <v>521.11154727086875</v>
      </c>
      <c r="X10" s="33">
        <f t="shared" si="0"/>
        <v>69965.943525054608</v>
      </c>
    </row>
    <row r="11" spans="1:24">
      <c r="A11" s="27">
        <v>10</v>
      </c>
      <c r="B11" s="32">
        <f>Jun_Profiles!B11*INDEX(Jun_Profiles!$AA$2:$AA$23, MATCH(Jun_Profiles!B$1,Jun_Profiles!$Z$2:$Z$23, 0))</f>
        <v>205.76631699999999</v>
      </c>
      <c r="C11" s="32">
        <f>Jun_Profiles!C11*INDEX(Jun_Profiles!$AA$2:$AA$23, MATCH(Jun_Profiles!C$1,Jun_Profiles!$Z$2:$Z$23, 0))</f>
        <v>425.54530700000004</v>
      </c>
      <c r="D11" s="32">
        <f>Jun_Profiles!D11*INDEX(Jun_Profiles!$AA$2:$AA$23, MATCH(Jun_Profiles!D$1,Jun_Profiles!$Z$2:$Z$23, 0))</f>
        <v>17138.450000000004</v>
      </c>
      <c r="E11" s="32">
        <f>Jun_Profiles!E11*INDEX(Jun_Profiles!$AA$2:$AA$23, MATCH(Jun_Profiles!E$1,Jun_Profiles!$Z$2:$Z$23, 0))</f>
        <v>0</v>
      </c>
      <c r="F11" s="32">
        <f>Jun_Profiles!F11*INDEX(Jun_Profiles!$AA$2:$AA$23, MATCH(Jun_Profiles!F$1,Jun_Profiles!$Z$2:$Z$23, 0))</f>
        <v>1877.6370889999998</v>
      </c>
      <c r="G11" s="32">
        <f>Jun_Profiles!G11*INDEX(Jun_Profiles!$AA$2:$AA$23, MATCH(Jun_Profiles!G$1,Jun_Profiles!$Z$2:$Z$23, 0))</f>
        <v>8011.9100000000026</v>
      </c>
      <c r="H11" s="32">
        <f>Jun_Profiles!H11*INDEX(Jun_Profiles!$AA$2:$AA$23, MATCH(Jun_Profiles!H$1,Jun_Profiles!$Z$2:$Z$23, 0))</f>
        <v>0</v>
      </c>
      <c r="I11" s="32">
        <f>Jun_Profiles!I11*INDEX(Jun_Profiles!$AA$2:$AA$23, MATCH(Jun_Profiles!I$1,Jun_Profiles!$Z$2:$Z$23, 0))</f>
        <v>254.7</v>
      </c>
      <c r="J11" s="32">
        <f>Jun_Profiles!J11*INDEX(Jun_Profiles!$AA$2:$AA$23, MATCH(Jun_Profiles!J$1,Jun_Profiles!$Z$2:$Z$23, 0))</f>
        <v>1276.4584249999998</v>
      </c>
      <c r="K11" s="32">
        <f>Jun_Profiles!K11*INDEX(Jun_Profiles!$AA$2:$AA$23, MATCH(Jun_Profiles!K$1,Jun_Profiles!$Z$2:$Z$23, 0))</f>
        <v>3081.9221000000002</v>
      </c>
      <c r="L11" s="32">
        <f>Jun_Profiles!L11*INDEX(Jun_Profiles!$AA$2:$AA$23, MATCH(Jun_Profiles!L$1,Jun_Profiles!$Z$2:$Z$23, 0))</f>
        <v>2500</v>
      </c>
      <c r="M11" s="32">
        <f>Jun_Profiles!M11*INDEX(Jun_Profiles!$AA$2:$AA$23, MATCH(Jun_Profiles!M$1,Jun_Profiles!$Z$2:$Z$23, 0))</f>
        <v>2280</v>
      </c>
      <c r="N11" s="32">
        <f>Jun_Profiles!N11*INDEX(Jun_Profiles!$AA$2:$AA$23, MATCH(Jun_Profiles!N$1,Jun_Profiles!$Z$2:$Z$23, 0))</f>
        <v>1458.57</v>
      </c>
      <c r="O11" s="32">
        <f>Jun_Profiles!O11*INDEX(Jun_Profiles!$AA$2:$AA$23, MATCH(Jun_Profiles!O$1,Jun_Profiles!$Z$2:$Z$23, 0))</f>
        <v>13832.929999999997</v>
      </c>
      <c r="P11" s="32">
        <f>Jun_Profiles!P11*INDEX(Jun_Profiles!$AA$2:$AA$23, MATCH(Jun_Profiles!P$1,Jun_Profiles!$Z$2:$Z$23, 0))</f>
        <v>1468.4501204835765</v>
      </c>
      <c r="Q11" s="32">
        <f>Jun_Profiles!Q11*INDEX(Jun_Profiles!$AA$2:$AA$23, MATCH(Jun_Profiles!Q$1,Jun_Profiles!$Z$2:$Z$23, 0))</f>
        <v>3237.533193694811</v>
      </c>
      <c r="R11" s="32">
        <f>Jun_Profiles!R11*INDEX(Jun_Profiles!$AA$2:$AA$23, MATCH(Jun_Profiles!R$1,Jun_Profiles!$Z$2:$Z$23, 0))</f>
        <v>0</v>
      </c>
      <c r="S11" s="32">
        <f>Jun_Profiles!S11*INDEX(Jun_Profiles!$AA$2:$AA$23, MATCH(Jun_Profiles!S$1,Jun_Profiles!$Z$2:$Z$23, 0))</f>
        <v>817.61929411243432</v>
      </c>
      <c r="T11" s="32">
        <f>Jun_Profiles!T11*INDEX(Jun_Profiles!$AA$2:$AA$23, MATCH(Jun_Profiles!T$1,Jun_Profiles!$Z$2:$Z$23, 0))</f>
        <v>4253.8065383692901</v>
      </c>
      <c r="U11" s="32">
        <f>Jun_Profiles!U11*INDEX(Jun_Profiles!$AA$2:$AA$23, MATCH(Jun_Profiles!U$1,Jun_Profiles!$Z$2:$Z$23, 0))</f>
        <v>8824.3763746831464</v>
      </c>
      <c r="V11" s="32">
        <f>Jun_Profiles!V11*INDEX(Jun_Profiles!$AA$2:$AA$23, MATCH(Jun_Profiles!V$1,Jun_Profiles!$Z$2:$Z$23, 0))</f>
        <v>401.61232223064331</v>
      </c>
      <c r="W11" s="32">
        <f>Jun_Profiles!W11*INDEX(Jun_Profiles!$AA$2:$AA$23, MATCH(Jun_Profiles!W$1,Jun_Profiles!$Z$2:$Z$23, 0))</f>
        <v>336.9287551690457</v>
      </c>
      <c r="X11" s="33">
        <f t="shared" si="0"/>
        <v>71684.215836742966</v>
      </c>
    </row>
    <row r="12" spans="1:24">
      <c r="A12" s="27">
        <v>11</v>
      </c>
      <c r="B12" s="32">
        <f>Jun_Profiles!B12*INDEX(Jun_Profiles!$AA$2:$AA$23, MATCH(Jun_Profiles!B$1,Jun_Profiles!$Z$2:$Z$23, 0))</f>
        <v>205.76631699999999</v>
      </c>
      <c r="C12" s="32">
        <f>Jun_Profiles!C12*INDEX(Jun_Profiles!$AA$2:$AA$23, MATCH(Jun_Profiles!C$1,Jun_Profiles!$Z$2:$Z$23, 0))</f>
        <v>425.54530700000004</v>
      </c>
      <c r="D12" s="32">
        <f>Jun_Profiles!D12*INDEX(Jun_Profiles!$AA$2:$AA$23, MATCH(Jun_Profiles!D$1,Jun_Profiles!$Z$2:$Z$23, 0))</f>
        <v>17138.450000000004</v>
      </c>
      <c r="E12" s="32">
        <f>Jun_Profiles!E12*INDEX(Jun_Profiles!$AA$2:$AA$23, MATCH(Jun_Profiles!E$1,Jun_Profiles!$Z$2:$Z$23, 0))</f>
        <v>0</v>
      </c>
      <c r="F12" s="32">
        <f>Jun_Profiles!F12*INDEX(Jun_Profiles!$AA$2:$AA$23, MATCH(Jun_Profiles!F$1,Jun_Profiles!$Z$2:$Z$23, 0))</f>
        <v>1877.6370889999998</v>
      </c>
      <c r="G12" s="32">
        <f>Jun_Profiles!G12*INDEX(Jun_Profiles!$AA$2:$AA$23, MATCH(Jun_Profiles!G$1,Jun_Profiles!$Z$2:$Z$23, 0))</f>
        <v>8011.9100000000026</v>
      </c>
      <c r="H12" s="32">
        <f>Jun_Profiles!H12*INDEX(Jun_Profiles!$AA$2:$AA$23, MATCH(Jun_Profiles!H$1,Jun_Profiles!$Z$2:$Z$23, 0))</f>
        <v>0</v>
      </c>
      <c r="I12" s="32">
        <f>Jun_Profiles!I12*INDEX(Jun_Profiles!$AA$2:$AA$23, MATCH(Jun_Profiles!I$1,Jun_Profiles!$Z$2:$Z$23, 0))</f>
        <v>254.7</v>
      </c>
      <c r="J12" s="32">
        <f>Jun_Profiles!J12*INDEX(Jun_Profiles!$AA$2:$AA$23, MATCH(Jun_Profiles!J$1,Jun_Profiles!$Z$2:$Z$23, 0))</f>
        <v>1276.4584249999998</v>
      </c>
      <c r="K12" s="32">
        <f>Jun_Profiles!K12*INDEX(Jun_Profiles!$AA$2:$AA$23, MATCH(Jun_Profiles!K$1,Jun_Profiles!$Z$2:$Z$23, 0))</f>
        <v>3081.9221000000002</v>
      </c>
      <c r="L12" s="32">
        <f>Jun_Profiles!L12*INDEX(Jun_Profiles!$AA$2:$AA$23, MATCH(Jun_Profiles!L$1,Jun_Profiles!$Z$2:$Z$23, 0))</f>
        <v>2500</v>
      </c>
      <c r="M12" s="32">
        <f>Jun_Profiles!M12*INDEX(Jun_Profiles!$AA$2:$AA$23, MATCH(Jun_Profiles!M$1,Jun_Profiles!$Z$2:$Z$23, 0))</f>
        <v>2280</v>
      </c>
      <c r="N12" s="32">
        <f>Jun_Profiles!N12*INDEX(Jun_Profiles!$AA$2:$AA$23, MATCH(Jun_Profiles!N$1,Jun_Profiles!$Z$2:$Z$23, 0))</f>
        <v>1458.57</v>
      </c>
      <c r="O12" s="32">
        <f>Jun_Profiles!O12*INDEX(Jun_Profiles!$AA$2:$AA$23, MATCH(Jun_Profiles!O$1,Jun_Profiles!$Z$2:$Z$23, 0))</f>
        <v>13832.929999999997</v>
      </c>
      <c r="P12" s="32">
        <f>Jun_Profiles!P12*INDEX(Jun_Profiles!$AA$2:$AA$23, MATCH(Jun_Profiles!P$1,Jun_Profiles!$Z$2:$Z$23, 0))</f>
        <v>1602.7688948995624</v>
      </c>
      <c r="Q12" s="32">
        <f>Jun_Profiles!Q12*INDEX(Jun_Profiles!$AA$2:$AA$23, MATCH(Jun_Profiles!Q$1,Jun_Profiles!$Z$2:$Z$23, 0))</f>
        <v>3557.7654008828372</v>
      </c>
      <c r="R12" s="32">
        <f>Jun_Profiles!R12*INDEX(Jun_Profiles!$AA$2:$AA$23, MATCH(Jun_Profiles!R$1,Jun_Profiles!$Z$2:$Z$23, 0))</f>
        <v>0</v>
      </c>
      <c r="S12" s="32">
        <f>Jun_Profiles!S12*INDEX(Jun_Profiles!$AA$2:$AA$23, MATCH(Jun_Profiles!S$1,Jun_Profiles!$Z$2:$Z$23, 0))</f>
        <v>836.50398217480813</v>
      </c>
      <c r="T12" s="32">
        <f>Jun_Profiles!T12*INDEX(Jun_Profiles!$AA$2:$AA$23, MATCH(Jun_Profiles!T$1,Jun_Profiles!$Z$2:$Z$23, 0))</f>
        <v>4309.7004110343833</v>
      </c>
      <c r="U12" s="32">
        <f>Jun_Profiles!U12*INDEX(Jun_Profiles!$AA$2:$AA$23, MATCH(Jun_Profiles!U$1,Jun_Profiles!$Z$2:$Z$23, 0))</f>
        <v>9161.8639111427656</v>
      </c>
      <c r="V12" s="32">
        <f>Jun_Profiles!V12*INDEX(Jun_Profiles!$AA$2:$AA$23, MATCH(Jun_Profiles!V$1,Jun_Profiles!$Z$2:$Z$23, 0))</f>
        <v>300.0572969341938</v>
      </c>
      <c r="W12" s="32">
        <f>Jun_Profiles!W12*INDEX(Jun_Profiles!$AA$2:$AA$23, MATCH(Jun_Profiles!W$1,Jun_Profiles!$Z$2:$Z$23, 0))</f>
        <v>265.51696825524726</v>
      </c>
      <c r="X12" s="33">
        <f t="shared" si="0"/>
        <v>72378.066103323799</v>
      </c>
    </row>
    <row r="13" spans="1:24">
      <c r="A13" s="27">
        <v>12</v>
      </c>
      <c r="B13" s="32">
        <f>Jun_Profiles!B13*INDEX(Jun_Profiles!$AA$2:$AA$23, MATCH(Jun_Profiles!B$1,Jun_Profiles!$Z$2:$Z$23, 0))</f>
        <v>205.76631699999999</v>
      </c>
      <c r="C13" s="32">
        <f>Jun_Profiles!C13*INDEX(Jun_Profiles!$AA$2:$AA$23, MATCH(Jun_Profiles!C$1,Jun_Profiles!$Z$2:$Z$23, 0))</f>
        <v>425.54530700000004</v>
      </c>
      <c r="D13" s="32">
        <f>Jun_Profiles!D13*INDEX(Jun_Profiles!$AA$2:$AA$23, MATCH(Jun_Profiles!D$1,Jun_Profiles!$Z$2:$Z$23, 0))</f>
        <v>17138.450000000004</v>
      </c>
      <c r="E13" s="32">
        <f>Jun_Profiles!E13*INDEX(Jun_Profiles!$AA$2:$AA$23, MATCH(Jun_Profiles!E$1,Jun_Profiles!$Z$2:$Z$23, 0))</f>
        <v>0</v>
      </c>
      <c r="F13" s="32">
        <f>Jun_Profiles!F13*INDEX(Jun_Profiles!$AA$2:$AA$23, MATCH(Jun_Profiles!F$1,Jun_Profiles!$Z$2:$Z$23, 0))</f>
        <v>1877.6370889999998</v>
      </c>
      <c r="G13" s="32">
        <f>Jun_Profiles!G13*INDEX(Jun_Profiles!$AA$2:$AA$23, MATCH(Jun_Profiles!G$1,Jun_Profiles!$Z$2:$Z$23, 0))</f>
        <v>8011.9100000000026</v>
      </c>
      <c r="H13" s="32">
        <f>Jun_Profiles!H13*INDEX(Jun_Profiles!$AA$2:$AA$23, MATCH(Jun_Profiles!H$1,Jun_Profiles!$Z$2:$Z$23, 0))</f>
        <v>0</v>
      </c>
      <c r="I13" s="32">
        <f>Jun_Profiles!I13*INDEX(Jun_Profiles!$AA$2:$AA$23, MATCH(Jun_Profiles!I$1,Jun_Profiles!$Z$2:$Z$23, 0))</f>
        <v>254.7</v>
      </c>
      <c r="J13" s="32">
        <f>Jun_Profiles!J13*INDEX(Jun_Profiles!$AA$2:$AA$23, MATCH(Jun_Profiles!J$1,Jun_Profiles!$Z$2:$Z$23, 0))</f>
        <v>1276.4584249999998</v>
      </c>
      <c r="K13" s="32">
        <f>Jun_Profiles!K13*INDEX(Jun_Profiles!$AA$2:$AA$23, MATCH(Jun_Profiles!K$1,Jun_Profiles!$Z$2:$Z$23, 0))</f>
        <v>3081.9221000000002</v>
      </c>
      <c r="L13" s="32">
        <f>Jun_Profiles!L13*INDEX(Jun_Profiles!$AA$2:$AA$23, MATCH(Jun_Profiles!L$1,Jun_Profiles!$Z$2:$Z$23, 0))</f>
        <v>2500</v>
      </c>
      <c r="M13" s="32">
        <f>Jun_Profiles!M13*INDEX(Jun_Profiles!$AA$2:$AA$23, MATCH(Jun_Profiles!M$1,Jun_Profiles!$Z$2:$Z$23, 0))</f>
        <v>2280</v>
      </c>
      <c r="N13" s="32">
        <f>Jun_Profiles!N13*INDEX(Jun_Profiles!$AA$2:$AA$23, MATCH(Jun_Profiles!N$1,Jun_Profiles!$Z$2:$Z$23, 0))</f>
        <v>1458.57</v>
      </c>
      <c r="O13" s="32">
        <f>Jun_Profiles!O13*INDEX(Jun_Profiles!$AA$2:$AA$23, MATCH(Jun_Profiles!O$1,Jun_Profiles!$Z$2:$Z$23, 0))</f>
        <v>13832.929999999997</v>
      </c>
      <c r="P13" s="32">
        <f>Jun_Profiles!P13*INDEX(Jun_Profiles!$AA$2:$AA$23, MATCH(Jun_Profiles!P$1,Jun_Profiles!$Z$2:$Z$23, 0))</f>
        <v>1688.0982504390618</v>
      </c>
      <c r="Q13" s="32">
        <f>Jun_Profiles!Q13*INDEX(Jun_Profiles!$AA$2:$AA$23, MATCH(Jun_Profiles!Q$1,Jun_Profiles!$Z$2:$Z$23, 0))</f>
        <v>3731.1936721846364</v>
      </c>
      <c r="R13" s="32">
        <f>Jun_Profiles!R13*INDEX(Jun_Profiles!$AA$2:$AA$23, MATCH(Jun_Profiles!R$1,Jun_Profiles!$Z$2:$Z$23, 0))</f>
        <v>0</v>
      </c>
      <c r="S13" s="32">
        <f>Jun_Profiles!S13*INDEX(Jun_Profiles!$AA$2:$AA$23, MATCH(Jun_Profiles!S$1,Jun_Profiles!$Z$2:$Z$23, 0))</f>
        <v>835.82695515361172</v>
      </c>
      <c r="T13" s="32">
        <f>Jun_Profiles!T13*INDEX(Jun_Profiles!$AA$2:$AA$23, MATCH(Jun_Profiles!T$1,Jun_Profiles!$Z$2:$Z$23, 0))</f>
        <v>4355.57544592258</v>
      </c>
      <c r="U13" s="32">
        <f>Jun_Profiles!U13*INDEX(Jun_Profiles!$AA$2:$AA$23, MATCH(Jun_Profiles!U$1,Jun_Profiles!$Z$2:$Z$23, 0))</f>
        <v>9259.6927246386858</v>
      </c>
      <c r="V13" s="32">
        <f>Jun_Profiles!V13*INDEX(Jun_Profiles!$AA$2:$AA$23, MATCH(Jun_Profiles!V$1,Jun_Profiles!$Z$2:$Z$23, 0))</f>
        <v>206.71865176178875</v>
      </c>
      <c r="W13" s="32">
        <f>Jun_Profiles!W13*INDEX(Jun_Profiles!$AA$2:$AA$23, MATCH(Jun_Profiles!W$1,Jun_Profiles!$Z$2:$Z$23, 0))</f>
        <v>304.1370111547626</v>
      </c>
      <c r="X13" s="33">
        <f t="shared" si="0"/>
        <v>72725.131949255141</v>
      </c>
    </row>
    <row r="14" spans="1:24">
      <c r="A14" s="27">
        <v>13</v>
      </c>
      <c r="B14" s="32">
        <f>Jun_Profiles!B14*INDEX(Jun_Profiles!$AA$2:$AA$23, MATCH(Jun_Profiles!B$1,Jun_Profiles!$Z$2:$Z$23, 0))</f>
        <v>205.76631699999999</v>
      </c>
      <c r="C14" s="32">
        <f>Jun_Profiles!C14*INDEX(Jun_Profiles!$AA$2:$AA$23, MATCH(Jun_Profiles!C$1,Jun_Profiles!$Z$2:$Z$23, 0))</f>
        <v>425.54530700000004</v>
      </c>
      <c r="D14" s="32">
        <f>Jun_Profiles!D14*INDEX(Jun_Profiles!$AA$2:$AA$23, MATCH(Jun_Profiles!D$1,Jun_Profiles!$Z$2:$Z$23, 0))</f>
        <v>17138.450000000004</v>
      </c>
      <c r="E14" s="32">
        <f>Jun_Profiles!E14*INDEX(Jun_Profiles!$AA$2:$AA$23, MATCH(Jun_Profiles!E$1,Jun_Profiles!$Z$2:$Z$23, 0))</f>
        <v>0</v>
      </c>
      <c r="F14" s="32">
        <f>Jun_Profiles!F14*INDEX(Jun_Profiles!$AA$2:$AA$23, MATCH(Jun_Profiles!F$1,Jun_Profiles!$Z$2:$Z$23, 0))</f>
        <v>1877.6370889999998</v>
      </c>
      <c r="G14" s="32">
        <f>Jun_Profiles!G14*INDEX(Jun_Profiles!$AA$2:$AA$23, MATCH(Jun_Profiles!G$1,Jun_Profiles!$Z$2:$Z$23, 0))</f>
        <v>8011.9100000000026</v>
      </c>
      <c r="H14" s="32">
        <f>Jun_Profiles!H14*INDEX(Jun_Profiles!$AA$2:$AA$23, MATCH(Jun_Profiles!H$1,Jun_Profiles!$Z$2:$Z$23, 0))</f>
        <v>0</v>
      </c>
      <c r="I14" s="32">
        <f>Jun_Profiles!I14*INDEX(Jun_Profiles!$AA$2:$AA$23, MATCH(Jun_Profiles!I$1,Jun_Profiles!$Z$2:$Z$23, 0))</f>
        <v>254.7</v>
      </c>
      <c r="J14" s="32">
        <f>Jun_Profiles!J14*INDEX(Jun_Profiles!$AA$2:$AA$23, MATCH(Jun_Profiles!J$1,Jun_Profiles!$Z$2:$Z$23, 0))</f>
        <v>1276.4584249999998</v>
      </c>
      <c r="K14" s="32">
        <f>Jun_Profiles!K14*INDEX(Jun_Profiles!$AA$2:$AA$23, MATCH(Jun_Profiles!K$1,Jun_Profiles!$Z$2:$Z$23, 0))</f>
        <v>3081.9221000000002</v>
      </c>
      <c r="L14" s="32">
        <f>Jun_Profiles!L14*INDEX(Jun_Profiles!$AA$2:$AA$23, MATCH(Jun_Profiles!L$1,Jun_Profiles!$Z$2:$Z$23, 0))</f>
        <v>2500</v>
      </c>
      <c r="M14" s="32">
        <f>Jun_Profiles!M14*INDEX(Jun_Profiles!$AA$2:$AA$23, MATCH(Jun_Profiles!M$1,Jun_Profiles!$Z$2:$Z$23, 0))</f>
        <v>2280</v>
      </c>
      <c r="N14" s="32">
        <f>Jun_Profiles!N14*INDEX(Jun_Profiles!$AA$2:$AA$23, MATCH(Jun_Profiles!N$1,Jun_Profiles!$Z$2:$Z$23, 0))</f>
        <v>1458.57</v>
      </c>
      <c r="O14" s="32">
        <f>Jun_Profiles!O14*INDEX(Jun_Profiles!$AA$2:$AA$23, MATCH(Jun_Profiles!O$1,Jun_Profiles!$Z$2:$Z$23, 0))</f>
        <v>13832.929999999997</v>
      </c>
      <c r="P14" s="32">
        <f>Jun_Profiles!P14*INDEX(Jun_Profiles!$AA$2:$AA$23, MATCH(Jun_Profiles!P$1,Jun_Profiles!$Z$2:$Z$23, 0))</f>
        <v>1713.5253022413492</v>
      </c>
      <c r="Q14" s="32">
        <f>Jun_Profiles!Q14*INDEX(Jun_Profiles!$AA$2:$AA$23, MATCH(Jun_Profiles!Q$1,Jun_Profiles!$Z$2:$Z$23, 0))</f>
        <v>3732.199603350181</v>
      </c>
      <c r="R14" s="32">
        <f>Jun_Profiles!R14*INDEX(Jun_Profiles!$AA$2:$AA$23, MATCH(Jun_Profiles!R$1,Jun_Profiles!$Z$2:$Z$23, 0))</f>
        <v>0</v>
      </c>
      <c r="S14" s="32">
        <f>Jun_Profiles!S14*INDEX(Jun_Profiles!$AA$2:$AA$23, MATCH(Jun_Profiles!S$1,Jun_Profiles!$Z$2:$Z$23, 0))</f>
        <v>826.85012200487995</v>
      </c>
      <c r="T14" s="32">
        <f>Jun_Profiles!T14*INDEX(Jun_Profiles!$AA$2:$AA$23, MATCH(Jun_Profiles!T$1,Jun_Profiles!$Z$2:$Z$23, 0))</f>
        <v>4367.4202470969331</v>
      </c>
      <c r="U14" s="32">
        <f>Jun_Profiles!U14*INDEX(Jun_Profiles!$AA$2:$AA$23, MATCH(Jun_Profiles!U$1,Jun_Profiles!$Z$2:$Z$23, 0))</f>
        <v>9271.3654916538308</v>
      </c>
      <c r="V14" s="32">
        <f>Jun_Profiles!V14*INDEX(Jun_Profiles!$AA$2:$AA$23, MATCH(Jun_Profiles!V$1,Jun_Profiles!$Z$2:$Z$23, 0))</f>
        <v>207.31180323990492</v>
      </c>
      <c r="W14" s="32">
        <f>Jun_Profiles!W14*INDEX(Jun_Profiles!$AA$2:$AA$23, MATCH(Jun_Profiles!W$1,Jun_Profiles!$Z$2:$Z$23, 0))</f>
        <v>332.32851452308552</v>
      </c>
      <c r="X14" s="33">
        <f t="shared" si="0"/>
        <v>72794.890322110179</v>
      </c>
    </row>
    <row r="15" spans="1:24">
      <c r="A15" s="27">
        <v>14</v>
      </c>
      <c r="B15" s="32">
        <f>Jun_Profiles!B15*INDEX(Jun_Profiles!$AA$2:$AA$23, MATCH(Jun_Profiles!B$1,Jun_Profiles!$Z$2:$Z$23, 0))</f>
        <v>205.76631699999999</v>
      </c>
      <c r="C15" s="32">
        <f>Jun_Profiles!C15*INDEX(Jun_Profiles!$AA$2:$AA$23, MATCH(Jun_Profiles!C$1,Jun_Profiles!$Z$2:$Z$23, 0))</f>
        <v>425.54530700000004</v>
      </c>
      <c r="D15" s="32">
        <f>Jun_Profiles!D15*INDEX(Jun_Profiles!$AA$2:$AA$23, MATCH(Jun_Profiles!D$1,Jun_Profiles!$Z$2:$Z$23, 0))</f>
        <v>17138.450000000004</v>
      </c>
      <c r="E15" s="32">
        <f>Jun_Profiles!E15*INDEX(Jun_Profiles!$AA$2:$AA$23, MATCH(Jun_Profiles!E$1,Jun_Profiles!$Z$2:$Z$23, 0))</f>
        <v>0</v>
      </c>
      <c r="F15" s="32">
        <f>Jun_Profiles!F15*INDEX(Jun_Profiles!$AA$2:$AA$23, MATCH(Jun_Profiles!F$1,Jun_Profiles!$Z$2:$Z$23, 0))</f>
        <v>1877.6370889999998</v>
      </c>
      <c r="G15" s="32">
        <f>Jun_Profiles!G15*INDEX(Jun_Profiles!$AA$2:$AA$23, MATCH(Jun_Profiles!G$1,Jun_Profiles!$Z$2:$Z$23, 0))</f>
        <v>8011.9100000000026</v>
      </c>
      <c r="H15" s="32">
        <f>Jun_Profiles!H15*INDEX(Jun_Profiles!$AA$2:$AA$23, MATCH(Jun_Profiles!H$1,Jun_Profiles!$Z$2:$Z$23, 0))</f>
        <v>0</v>
      </c>
      <c r="I15" s="32">
        <f>Jun_Profiles!I15*INDEX(Jun_Profiles!$AA$2:$AA$23, MATCH(Jun_Profiles!I$1,Jun_Profiles!$Z$2:$Z$23, 0))</f>
        <v>254.7</v>
      </c>
      <c r="J15" s="32">
        <f>Jun_Profiles!J15*INDEX(Jun_Profiles!$AA$2:$AA$23, MATCH(Jun_Profiles!J$1,Jun_Profiles!$Z$2:$Z$23, 0))</f>
        <v>1276.4584249999998</v>
      </c>
      <c r="K15" s="32">
        <f>Jun_Profiles!K15*INDEX(Jun_Profiles!$AA$2:$AA$23, MATCH(Jun_Profiles!K$1,Jun_Profiles!$Z$2:$Z$23, 0))</f>
        <v>3081.9221000000002</v>
      </c>
      <c r="L15" s="32">
        <f>Jun_Profiles!L15*INDEX(Jun_Profiles!$AA$2:$AA$23, MATCH(Jun_Profiles!L$1,Jun_Profiles!$Z$2:$Z$23, 0))</f>
        <v>2500</v>
      </c>
      <c r="M15" s="32">
        <f>Jun_Profiles!M15*INDEX(Jun_Profiles!$AA$2:$AA$23, MATCH(Jun_Profiles!M$1,Jun_Profiles!$Z$2:$Z$23, 0))</f>
        <v>2280</v>
      </c>
      <c r="N15" s="32">
        <f>Jun_Profiles!N15*INDEX(Jun_Profiles!$AA$2:$AA$23, MATCH(Jun_Profiles!N$1,Jun_Profiles!$Z$2:$Z$23, 0))</f>
        <v>1458.57</v>
      </c>
      <c r="O15" s="32">
        <f>Jun_Profiles!O15*INDEX(Jun_Profiles!$AA$2:$AA$23, MATCH(Jun_Profiles!O$1,Jun_Profiles!$Z$2:$Z$23, 0))</f>
        <v>13832.929999999997</v>
      </c>
      <c r="P15" s="32">
        <f>Jun_Profiles!P15*INDEX(Jun_Profiles!$AA$2:$AA$23, MATCH(Jun_Profiles!P$1,Jun_Profiles!$Z$2:$Z$23, 0))</f>
        <v>1744.0117119405841</v>
      </c>
      <c r="Q15" s="32">
        <f>Jun_Profiles!Q15*INDEX(Jun_Profiles!$AA$2:$AA$23, MATCH(Jun_Profiles!Q$1,Jun_Profiles!$Z$2:$Z$23, 0))</f>
        <v>3716.6691701637133</v>
      </c>
      <c r="R15" s="32">
        <f>Jun_Profiles!R15*INDEX(Jun_Profiles!$AA$2:$AA$23, MATCH(Jun_Profiles!R$1,Jun_Profiles!$Z$2:$Z$23, 0))</f>
        <v>0</v>
      </c>
      <c r="S15" s="32">
        <f>Jun_Profiles!S15*INDEX(Jun_Profiles!$AA$2:$AA$23, MATCH(Jun_Profiles!S$1,Jun_Profiles!$Z$2:$Z$23, 0))</f>
        <v>795.35377107153522</v>
      </c>
      <c r="T15" s="32">
        <f>Jun_Profiles!T15*INDEX(Jun_Profiles!$AA$2:$AA$23, MATCH(Jun_Profiles!T$1,Jun_Profiles!$Z$2:$Z$23, 0))</f>
        <v>4355.8290234641572</v>
      </c>
      <c r="U15" s="32">
        <f>Jun_Profiles!U15*INDEX(Jun_Profiles!$AA$2:$AA$23, MATCH(Jun_Profiles!U$1,Jun_Profiles!$Z$2:$Z$23, 0))</f>
        <v>9260.062351120243</v>
      </c>
      <c r="V15" s="32">
        <f>Jun_Profiles!V15*INDEX(Jun_Profiles!$AA$2:$AA$23, MATCH(Jun_Profiles!V$1,Jun_Profiles!$Z$2:$Z$23, 0))</f>
        <v>225.45513529965518</v>
      </c>
      <c r="W15" s="32">
        <f>Jun_Profiles!W15*INDEX(Jun_Profiles!$AA$2:$AA$23, MATCH(Jun_Profiles!W$1,Jun_Profiles!$Z$2:$Z$23, 0))</f>
        <v>402.16937592719557</v>
      </c>
      <c r="X15" s="33">
        <f t="shared" si="0"/>
        <v>72843.439776987085</v>
      </c>
    </row>
    <row r="16" spans="1:24">
      <c r="A16" s="27">
        <v>15</v>
      </c>
      <c r="B16" s="32">
        <f>Jun_Profiles!B16*INDEX(Jun_Profiles!$AA$2:$AA$23, MATCH(Jun_Profiles!B$1,Jun_Profiles!$Z$2:$Z$23, 0))</f>
        <v>205.76631699999999</v>
      </c>
      <c r="C16" s="32">
        <f>Jun_Profiles!C16*INDEX(Jun_Profiles!$AA$2:$AA$23, MATCH(Jun_Profiles!C$1,Jun_Profiles!$Z$2:$Z$23, 0))</f>
        <v>425.54530700000004</v>
      </c>
      <c r="D16" s="32">
        <f>Jun_Profiles!D16*INDEX(Jun_Profiles!$AA$2:$AA$23, MATCH(Jun_Profiles!D$1,Jun_Profiles!$Z$2:$Z$23, 0))</f>
        <v>17138.450000000004</v>
      </c>
      <c r="E16" s="32">
        <f>Jun_Profiles!E16*INDEX(Jun_Profiles!$AA$2:$AA$23, MATCH(Jun_Profiles!E$1,Jun_Profiles!$Z$2:$Z$23, 0))</f>
        <v>0</v>
      </c>
      <c r="F16" s="32">
        <f>Jun_Profiles!F16*INDEX(Jun_Profiles!$AA$2:$AA$23, MATCH(Jun_Profiles!F$1,Jun_Profiles!$Z$2:$Z$23, 0))</f>
        <v>1877.6370889999998</v>
      </c>
      <c r="G16" s="32">
        <f>Jun_Profiles!G16*INDEX(Jun_Profiles!$AA$2:$AA$23, MATCH(Jun_Profiles!G$1,Jun_Profiles!$Z$2:$Z$23, 0))</f>
        <v>8011.9100000000026</v>
      </c>
      <c r="H16" s="32">
        <f>Jun_Profiles!H16*INDEX(Jun_Profiles!$AA$2:$AA$23, MATCH(Jun_Profiles!H$1,Jun_Profiles!$Z$2:$Z$23, 0))</f>
        <v>0</v>
      </c>
      <c r="I16" s="32">
        <f>Jun_Profiles!I16*INDEX(Jun_Profiles!$AA$2:$AA$23, MATCH(Jun_Profiles!I$1,Jun_Profiles!$Z$2:$Z$23, 0))</f>
        <v>254.7</v>
      </c>
      <c r="J16" s="32">
        <f>Jun_Profiles!J16*INDEX(Jun_Profiles!$AA$2:$AA$23, MATCH(Jun_Profiles!J$1,Jun_Profiles!$Z$2:$Z$23, 0))</f>
        <v>1276.4584249999998</v>
      </c>
      <c r="K16" s="32">
        <f>Jun_Profiles!K16*INDEX(Jun_Profiles!$AA$2:$AA$23, MATCH(Jun_Profiles!K$1,Jun_Profiles!$Z$2:$Z$23, 0))</f>
        <v>3081.9221000000002</v>
      </c>
      <c r="L16" s="32">
        <f>Jun_Profiles!L16*INDEX(Jun_Profiles!$AA$2:$AA$23, MATCH(Jun_Profiles!L$1,Jun_Profiles!$Z$2:$Z$23, 0))</f>
        <v>2500</v>
      </c>
      <c r="M16" s="32">
        <f>Jun_Profiles!M16*INDEX(Jun_Profiles!$AA$2:$AA$23, MATCH(Jun_Profiles!M$1,Jun_Profiles!$Z$2:$Z$23, 0))</f>
        <v>2280</v>
      </c>
      <c r="N16" s="32">
        <f>Jun_Profiles!N16*INDEX(Jun_Profiles!$AA$2:$AA$23, MATCH(Jun_Profiles!N$1,Jun_Profiles!$Z$2:$Z$23, 0))</f>
        <v>1458.57</v>
      </c>
      <c r="O16" s="32">
        <f>Jun_Profiles!O16*INDEX(Jun_Profiles!$AA$2:$AA$23, MATCH(Jun_Profiles!O$1,Jun_Profiles!$Z$2:$Z$23, 0))</f>
        <v>13832.929999999997</v>
      </c>
      <c r="P16" s="32">
        <f>Jun_Profiles!P16*INDEX(Jun_Profiles!$AA$2:$AA$23, MATCH(Jun_Profiles!P$1,Jun_Profiles!$Z$2:$Z$23, 0))</f>
        <v>1716.7654493059299</v>
      </c>
      <c r="Q16" s="32">
        <f>Jun_Profiles!Q16*INDEX(Jun_Profiles!$AA$2:$AA$23, MATCH(Jun_Profiles!Q$1,Jun_Profiles!$Z$2:$Z$23, 0))</f>
        <v>3597.6399457964972</v>
      </c>
      <c r="R16" s="32">
        <f>Jun_Profiles!R16*INDEX(Jun_Profiles!$AA$2:$AA$23, MATCH(Jun_Profiles!R$1,Jun_Profiles!$Z$2:$Z$23, 0))</f>
        <v>0</v>
      </c>
      <c r="S16" s="32">
        <f>Jun_Profiles!S16*INDEX(Jun_Profiles!$AA$2:$AA$23, MATCH(Jun_Profiles!S$1,Jun_Profiles!$Z$2:$Z$23, 0))</f>
        <v>753.78822091511142</v>
      </c>
      <c r="T16" s="32">
        <f>Jun_Profiles!T16*INDEX(Jun_Profiles!$AA$2:$AA$23, MATCH(Jun_Profiles!T$1,Jun_Profiles!$Z$2:$Z$23, 0))</f>
        <v>4318.6955787338566</v>
      </c>
      <c r="U16" s="32">
        <f>Jun_Profiles!U16*INDEX(Jun_Profiles!$AA$2:$AA$23, MATCH(Jun_Profiles!U$1,Jun_Profiles!$Z$2:$Z$23, 0))</f>
        <v>9142.1688643450398</v>
      </c>
      <c r="V16" s="32">
        <f>Jun_Profiles!V16*INDEX(Jun_Profiles!$AA$2:$AA$23, MATCH(Jun_Profiles!V$1,Jun_Profiles!$Z$2:$Z$23, 0))</f>
        <v>286.3614187649535</v>
      </c>
      <c r="W16" s="32">
        <f>Jun_Profiles!W16*INDEX(Jun_Profiles!$AA$2:$AA$23, MATCH(Jun_Profiles!W$1,Jun_Profiles!$Z$2:$Z$23, 0))</f>
        <v>640.23587992694888</v>
      </c>
      <c r="X16" s="33">
        <f t="shared" si="0"/>
        <v>72799.544595788335</v>
      </c>
    </row>
    <row r="17" spans="1:24">
      <c r="A17" s="27">
        <v>16</v>
      </c>
      <c r="B17" s="32">
        <f>Jun_Profiles!B17*INDEX(Jun_Profiles!$AA$2:$AA$23, MATCH(Jun_Profiles!B$1,Jun_Profiles!$Z$2:$Z$23, 0))</f>
        <v>205.76631699999999</v>
      </c>
      <c r="C17" s="32">
        <f>Jun_Profiles!C17*INDEX(Jun_Profiles!$AA$2:$AA$23, MATCH(Jun_Profiles!C$1,Jun_Profiles!$Z$2:$Z$23, 0))</f>
        <v>425.54530700000004</v>
      </c>
      <c r="D17" s="32">
        <f>Jun_Profiles!D17*INDEX(Jun_Profiles!$AA$2:$AA$23, MATCH(Jun_Profiles!D$1,Jun_Profiles!$Z$2:$Z$23, 0))</f>
        <v>17138.450000000004</v>
      </c>
      <c r="E17" s="32">
        <f>Jun_Profiles!E17*INDEX(Jun_Profiles!$AA$2:$AA$23, MATCH(Jun_Profiles!E$1,Jun_Profiles!$Z$2:$Z$23, 0))</f>
        <v>0</v>
      </c>
      <c r="F17" s="32">
        <f>Jun_Profiles!F17*INDEX(Jun_Profiles!$AA$2:$AA$23, MATCH(Jun_Profiles!F$1,Jun_Profiles!$Z$2:$Z$23, 0))</f>
        <v>1877.6370889999998</v>
      </c>
      <c r="G17" s="32">
        <f>Jun_Profiles!G17*INDEX(Jun_Profiles!$AA$2:$AA$23, MATCH(Jun_Profiles!G$1,Jun_Profiles!$Z$2:$Z$23, 0))</f>
        <v>8011.9100000000026</v>
      </c>
      <c r="H17" s="32">
        <f>Jun_Profiles!H17*INDEX(Jun_Profiles!$AA$2:$AA$23, MATCH(Jun_Profiles!H$1,Jun_Profiles!$Z$2:$Z$23, 0))</f>
        <v>0</v>
      </c>
      <c r="I17" s="32">
        <f>Jun_Profiles!I17*INDEX(Jun_Profiles!$AA$2:$AA$23, MATCH(Jun_Profiles!I$1,Jun_Profiles!$Z$2:$Z$23, 0))</f>
        <v>254.7</v>
      </c>
      <c r="J17" s="32">
        <f>Jun_Profiles!J17*INDEX(Jun_Profiles!$AA$2:$AA$23, MATCH(Jun_Profiles!J$1,Jun_Profiles!$Z$2:$Z$23, 0))</f>
        <v>1276.4584249999998</v>
      </c>
      <c r="K17" s="32">
        <f>Jun_Profiles!K17*INDEX(Jun_Profiles!$AA$2:$AA$23, MATCH(Jun_Profiles!K$1,Jun_Profiles!$Z$2:$Z$23, 0))</f>
        <v>3081.9221000000002</v>
      </c>
      <c r="L17" s="32">
        <f>Jun_Profiles!L17*INDEX(Jun_Profiles!$AA$2:$AA$23, MATCH(Jun_Profiles!L$1,Jun_Profiles!$Z$2:$Z$23, 0))</f>
        <v>2500</v>
      </c>
      <c r="M17" s="32">
        <f>Jun_Profiles!M17*INDEX(Jun_Profiles!$AA$2:$AA$23, MATCH(Jun_Profiles!M$1,Jun_Profiles!$Z$2:$Z$23, 0))</f>
        <v>2280</v>
      </c>
      <c r="N17" s="32">
        <f>Jun_Profiles!N17*INDEX(Jun_Profiles!$AA$2:$AA$23, MATCH(Jun_Profiles!N$1,Jun_Profiles!$Z$2:$Z$23, 0))</f>
        <v>1458.57</v>
      </c>
      <c r="O17" s="32">
        <f>Jun_Profiles!O17*INDEX(Jun_Profiles!$AA$2:$AA$23, MATCH(Jun_Profiles!O$1,Jun_Profiles!$Z$2:$Z$23, 0))</f>
        <v>13832.929999999997</v>
      </c>
      <c r="P17" s="32">
        <f>Jun_Profiles!P17*INDEX(Jun_Profiles!$AA$2:$AA$23, MATCH(Jun_Profiles!P$1,Jun_Profiles!$Z$2:$Z$23, 0))</f>
        <v>1646.1363705659969</v>
      </c>
      <c r="Q17" s="32">
        <f>Jun_Profiles!Q17*INDEX(Jun_Profiles!$AA$2:$AA$23, MATCH(Jun_Profiles!Q$1,Jun_Profiles!$Z$2:$Z$23, 0))</f>
        <v>3326.8396009589651</v>
      </c>
      <c r="R17" s="32">
        <f>Jun_Profiles!R17*INDEX(Jun_Profiles!$AA$2:$AA$23, MATCH(Jun_Profiles!R$1,Jun_Profiles!$Z$2:$Z$23, 0))</f>
        <v>0</v>
      </c>
      <c r="S17" s="32">
        <f>Jun_Profiles!S17*INDEX(Jun_Profiles!$AA$2:$AA$23, MATCH(Jun_Profiles!S$1,Jun_Profiles!$Z$2:$Z$23, 0))</f>
        <v>741.70736083100019</v>
      </c>
      <c r="T17" s="32">
        <f>Jun_Profiles!T17*INDEX(Jun_Profiles!$AA$2:$AA$23, MATCH(Jun_Profiles!T$1,Jun_Profiles!$Z$2:$Z$23, 0))</f>
        <v>4314.2604538425785</v>
      </c>
      <c r="U17" s="32">
        <f>Jun_Profiles!U17*INDEX(Jun_Profiles!$AA$2:$AA$23, MATCH(Jun_Profiles!U$1,Jun_Profiles!$Z$2:$Z$23, 0))</f>
        <v>8925.6878445183484</v>
      </c>
      <c r="V17" s="32">
        <f>Jun_Profiles!V17*INDEX(Jun_Profiles!$AA$2:$AA$23, MATCH(Jun_Profiles!V$1,Jun_Profiles!$Z$2:$Z$23, 0))</f>
        <v>467.61342213265561</v>
      </c>
      <c r="W17" s="32">
        <f>Jun_Profiles!W17*INDEX(Jun_Profiles!$AA$2:$AA$23, MATCH(Jun_Profiles!W$1,Jun_Profiles!$Z$2:$Z$23, 0))</f>
        <v>1011.9417737217157</v>
      </c>
      <c r="X17" s="33">
        <f t="shared" si="0"/>
        <v>72778.076064571258</v>
      </c>
    </row>
    <row r="18" spans="1:24">
      <c r="A18" s="27">
        <v>17</v>
      </c>
      <c r="B18" s="32">
        <f>Jun_Profiles!B18*INDEX(Jun_Profiles!$AA$2:$AA$23, MATCH(Jun_Profiles!B$1,Jun_Profiles!$Z$2:$Z$23, 0))</f>
        <v>205.76631699999999</v>
      </c>
      <c r="C18" s="32">
        <f>Jun_Profiles!C18*INDEX(Jun_Profiles!$AA$2:$AA$23, MATCH(Jun_Profiles!C$1,Jun_Profiles!$Z$2:$Z$23, 0))</f>
        <v>425.54530700000004</v>
      </c>
      <c r="D18" s="32">
        <f>Jun_Profiles!D18*INDEX(Jun_Profiles!$AA$2:$AA$23, MATCH(Jun_Profiles!D$1,Jun_Profiles!$Z$2:$Z$23, 0))</f>
        <v>17138.450000000004</v>
      </c>
      <c r="E18" s="32">
        <f>Jun_Profiles!E18*INDEX(Jun_Profiles!$AA$2:$AA$23, MATCH(Jun_Profiles!E$1,Jun_Profiles!$Z$2:$Z$23, 0))</f>
        <v>0</v>
      </c>
      <c r="F18" s="32">
        <f>Jun_Profiles!F18*INDEX(Jun_Profiles!$AA$2:$AA$23, MATCH(Jun_Profiles!F$1,Jun_Profiles!$Z$2:$Z$23, 0))</f>
        <v>1877.6370889999998</v>
      </c>
      <c r="G18" s="32">
        <f>Jun_Profiles!G18*INDEX(Jun_Profiles!$AA$2:$AA$23, MATCH(Jun_Profiles!G$1,Jun_Profiles!$Z$2:$Z$23, 0))</f>
        <v>8011.9100000000026</v>
      </c>
      <c r="H18" s="32">
        <f>Jun_Profiles!H18*INDEX(Jun_Profiles!$AA$2:$AA$23, MATCH(Jun_Profiles!H$1,Jun_Profiles!$Z$2:$Z$23, 0))</f>
        <v>2510.5063512858533</v>
      </c>
      <c r="I18" s="32">
        <f>Jun_Profiles!I18*INDEX(Jun_Profiles!$AA$2:$AA$23, MATCH(Jun_Profiles!I$1,Jun_Profiles!$Z$2:$Z$23, 0))</f>
        <v>254.7</v>
      </c>
      <c r="J18" s="32">
        <f>Jun_Profiles!J18*INDEX(Jun_Profiles!$AA$2:$AA$23, MATCH(Jun_Profiles!J$1,Jun_Profiles!$Z$2:$Z$23, 0))</f>
        <v>1276.4584249999998</v>
      </c>
      <c r="K18" s="32">
        <f>Jun_Profiles!K18*INDEX(Jun_Profiles!$AA$2:$AA$23, MATCH(Jun_Profiles!K$1,Jun_Profiles!$Z$2:$Z$23, 0))</f>
        <v>3081.9221000000002</v>
      </c>
      <c r="L18" s="32">
        <f>Jun_Profiles!L18*INDEX(Jun_Profiles!$AA$2:$AA$23, MATCH(Jun_Profiles!L$1,Jun_Profiles!$Z$2:$Z$23, 0))</f>
        <v>2500</v>
      </c>
      <c r="M18" s="32">
        <f>Jun_Profiles!M18*INDEX(Jun_Profiles!$AA$2:$AA$23, MATCH(Jun_Profiles!M$1,Jun_Profiles!$Z$2:$Z$23, 0))</f>
        <v>2280</v>
      </c>
      <c r="N18" s="32">
        <f>Jun_Profiles!N18*INDEX(Jun_Profiles!$AA$2:$AA$23, MATCH(Jun_Profiles!N$1,Jun_Profiles!$Z$2:$Z$23, 0))</f>
        <v>1458.57</v>
      </c>
      <c r="O18" s="32">
        <f>Jun_Profiles!O18*INDEX(Jun_Profiles!$AA$2:$AA$23, MATCH(Jun_Profiles!O$1,Jun_Profiles!$Z$2:$Z$23, 0))</f>
        <v>13832.929999999997</v>
      </c>
      <c r="P18" s="32">
        <f>Jun_Profiles!P18*INDEX(Jun_Profiles!$AA$2:$AA$23, MATCH(Jun_Profiles!P$1,Jun_Profiles!$Z$2:$Z$23, 0))</f>
        <v>1495.0222602879985</v>
      </c>
      <c r="Q18" s="32">
        <f>Jun_Profiles!Q18*INDEX(Jun_Profiles!$AA$2:$AA$23, MATCH(Jun_Profiles!Q$1,Jun_Profiles!$Z$2:$Z$23, 0))</f>
        <v>2912.8261265991573</v>
      </c>
      <c r="R18" s="32">
        <f>Jun_Profiles!R18*INDEX(Jun_Profiles!$AA$2:$AA$23, MATCH(Jun_Profiles!R$1,Jun_Profiles!$Z$2:$Z$23, 0))</f>
        <v>0</v>
      </c>
      <c r="S18" s="32">
        <f>Jun_Profiles!S18*INDEX(Jun_Profiles!$AA$2:$AA$23, MATCH(Jun_Profiles!S$1,Jun_Profiles!$Z$2:$Z$23, 0))</f>
        <v>712.65423305641218</v>
      </c>
      <c r="T18" s="32">
        <f>Jun_Profiles!T18*INDEX(Jun_Profiles!$AA$2:$AA$23, MATCH(Jun_Profiles!T$1,Jun_Profiles!$Z$2:$Z$23, 0))</f>
        <v>4220.5348775515076</v>
      </c>
      <c r="U18" s="32">
        <f>Jun_Profiles!U18*INDEX(Jun_Profiles!$AA$2:$AA$23, MATCH(Jun_Profiles!U$1,Jun_Profiles!$Z$2:$Z$23, 0))</f>
        <v>8579.4388730510182</v>
      </c>
      <c r="V18" s="32">
        <f>Jun_Profiles!V18*INDEX(Jun_Profiles!$AA$2:$AA$23, MATCH(Jun_Profiles!V$1,Jun_Profiles!$Z$2:$Z$23, 0))</f>
        <v>667.89568054283222</v>
      </c>
      <c r="W18" s="32">
        <f>Jun_Profiles!W18*INDEX(Jun_Profiles!$AA$2:$AA$23, MATCH(Jun_Profiles!W$1,Jun_Profiles!$Z$2:$Z$23, 0))</f>
        <v>1399.7665449473577</v>
      </c>
      <c r="X18" s="33">
        <f t="shared" si="0"/>
        <v>74842.534185322147</v>
      </c>
    </row>
    <row r="19" spans="1:24">
      <c r="A19" s="27">
        <v>18</v>
      </c>
      <c r="B19" s="32">
        <f>Jun_Profiles!B19*INDEX(Jun_Profiles!$AA$2:$AA$23, MATCH(Jun_Profiles!B$1,Jun_Profiles!$Z$2:$Z$23, 0))</f>
        <v>205.76631699999999</v>
      </c>
      <c r="C19" s="32">
        <f>Jun_Profiles!C19*INDEX(Jun_Profiles!$AA$2:$AA$23, MATCH(Jun_Profiles!C$1,Jun_Profiles!$Z$2:$Z$23, 0))</f>
        <v>425.54530700000004</v>
      </c>
      <c r="D19" s="32">
        <f>Jun_Profiles!D19*INDEX(Jun_Profiles!$AA$2:$AA$23, MATCH(Jun_Profiles!D$1,Jun_Profiles!$Z$2:$Z$23, 0))</f>
        <v>17138.450000000004</v>
      </c>
      <c r="E19" s="32">
        <f>Jun_Profiles!E19*INDEX(Jun_Profiles!$AA$2:$AA$23, MATCH(Jun_Profiles!E$1,Jun_Profiles!$Z$2:$Z$23, 0))</f>
        <v>0</v>
      </c>
      <c r="F19" s="32">
        <f>Jun_Profiles!F19*INDEX(Jun_Profiles!$AA$2:$AA$23, MATCH(Jun_Profiles!F$1,Jun_Profiles!$Z$2:$Z$23, 0))</f>
        <v>1877.6370889999998</v>
      </c>
      <c r="G19" s="32">
        <f>Jun_Profiles!G19*INDEX(Jun_Profiles!$AA$2:$AA$23, MATCH(Jun_Profiles!G$1,Jun_Profiles!$Z$2:$Z$23, 0))</f>
        <v>8011.9100000000026</v>
      </c>
      <c r="H19" s="32">
        <f>Jun_Profiles!H19*INDEX(Jun_Profiles!$AA$2:$AA$23, MATCH(Jun_Profiles!H$1,Jun_Profiles!$Z$2:$Z$23, 0))</f>
        <v>2498.4747631143491</v>
      </c>
      <c r="I19" s="32">
        <f>Jun_Profiles!I19*INDEX(Jun_Profiles!$AA$2:$AA$23, MATCH(Jun_Profiles!I$1,Jun_Profiles!$Z$2:$Z$23, 0))</f>
        <v>254.7</v>
      </c>
      <c r="J19" s="32">
        <f>Jun_Profiles!J19*INDEX(Jun_Profiles!$AA$2:$AA$23, MATCH(Jun_Profiles!J$1,Jun_Profiles!$Z$2:$Z$23, 0))</f>
        <v>1276.4584249999998</v>
      </c>
      <c r="K19" s="32">
        <f>Jun_Profiles!K19*INDEX(Jun_Profiles!$AA$2:$AA$23, MATCH(Jun_Profiles!K$1,Jun_Profiles!$Z$2:$Z$23, 0))</f>
        <v>3081.9221000000002</v>
      </c>
      <c r="L19" s="32">
        <f>Jun_Profiles!L19*INDEX(Jun_Profiles!$AA$2:$AA$23, MATCH(Jun_Profiles!L$1,Jun_Profiles!$Z$2:$Z$23, 0))</f>
        <v>2500</v>
      </c>
      <c r="M19" s="32">
        <f>Jun_Profiles!M19*INDEX(Jun_Profiles!$AA$2:$AA$23, MATCH(Jun_Profiles!M$1,Jun_Profiles!$Z$2:$Z$23, 0))</f>
        <v>2280</v>
      </c>
      <c r="N19" s="32">
        <f>Jun_Profiles!N19*INDEX(Jun_Profiles!$AA$2:$AA$23, MATCH(Jun_Profiles!N$1,Jun_Profiles!$Z$2:$Z$23, 0))</f>
        <v>1458.57</v>
      </c>
      <c r="O19" s="32">
        <f>Jun_Profiles!O19*INDEX(Jun_Profiles!$AA$2:$AA$23, MATCH(Jun_Profiles!O$1,Jun_Profiles!$Z$2:$Z$23, 0))</f>
        <v>13832.929999999997</v>
      </c>
      <c r="P19" s="32">
        <f>Jun_Profiles!P19*INDEX(Jun_Profiles!$AA$2:$AA$23, MATCH(Jun_Profiles!P$1,Jun_Profiles!$Z$2:$Z$23, 0))</f>
        <v>1231.0973981427869</v>
      </c>
      <c r="Q19" s="32">
        <f>Jun_Profiles!Q19*INDEX(Jun_Profiles!$AA$2:$AA$23, MATCH(Jun_Profiles!Q$1,Jun_Profiles!$Z$2:$Z$23, 0))</f>
        <v>2261.8855940690205</v>
      </c>
      <c r="R19" s="32">
        <f>Jun_Profiles!R19*INDEX(Jun_Profiles!$AA$2:$AA$23, MATCH(Jun_Profiles!R$1,Jun_Profiles!$Z$2:$Z$23, 0))</f>
        <v>0</v>
      </c>
      <c r="S19" s="32">
        <f>Jun_Profiles!S19*INDEX(Jun_Profiles!$AA$2:$AA$23, MATCH(Jun_Profiles!S$1,Jun_Profiles!$Z$2:$Z$23, 0))</f>
        <v>640.47812423428002</v>
      </c>
      <c r="T19" s="32">
        <f>Jun_Profiles!T19*INDEX(Jun_Profiles!$AA$2:$AA$23, MATCH(Jun_Profiles!T$1,Jun_Profiles!$Z$2:$Z$23, 0))</f>
        <v>3940.4071243577714</v>
      </c>
      <c r="U19" s="32">
        <f>Jun_Profiles!U19*INDEX(Jun_Profiles!$AA$2:$AA$23, MATCH(Jun_Profiles!U$1,Jun_Profiles!$Z$2:$Z$23, 0))</f>
        <v>7665.7871469391721</v>
      </c>
      <c r="V19" s="32">
        <f>Jun_Profiles!V19*INDEX(Jun_Profiles!$AA$2:$AA$23, MATCH(Jun_Profiles!V$1,Jun_Profiles!$Z$2:$Z$23, 0))</f>
        <v>775.30068848497251</v>
      </c>
      <c r="W19" s="32">
        <f>Jun_Profiles!W19*INDEX(Jun_Profiles!$AA$2:$AA$23, MATCH(Jun_Profiles!W$1,Jun_Profiles!$Z$2:$Z$23, 0))</f>
        <v>1786.4733363428738</v>
      </c>
      <c r="X19" s="33">
        <f t="shared" si="0"/>
        <v>73143.793413685227</v>
      </c>
    </row>
    <row r="20" spans="1:24">
      <c r="A20" s="27">
        <v>19</v>
      </c>
      <c r="B20" s="32">
        <f>Jun_Profiles!B20*INDEX(Jun_Profiles!$AA$2:$AA$23, MATCH(Jun_Profiles!B$1,Jun_Profiles!$Z$2:$Z$23, 0))</f>
        <v>205.76631699999999</v>
      </c>
      <c r="C20" s="32">
        <f>Jun_Profiles!C20*INDEX(Jun_Profiles!$AA$2:$AA$23, MATCH(Jun_Profiles!C$1,Jun_Profiles!$Z$2:$Z$23, 0))</f>
        <v>425.54530700000004</v>
      </c>
      <c r="D20" s="32">
        <f>Jun_Profiles!D20*INDEX(Jun_Profiles!$AA$2:$AA$23, MATCH(Jun_Profiles!D$1,Jun_Profiles!$Z$2:$Z$23, 0))</f>
        <v>17138.450000000004</v>
      </c>
      <c r="E20" s="32">
        <f>Jun_Profiles!E20*INDEX(Jun_Profiles!$AA$2:$AA$23, MATCH(Jun_Profiles!E$1,Jun_Profiles!$Z$2:$Z$23, 0))</f>
        <v>0</v>
      </c>
      <c r="F20" s="32">
        <f>Jun_Profiles!F20*INDEX(Jun_Profiles!$AA$2:$AA$23, MATCH(Jun_Profiles!F$1,Jun_Profiles!$Z$2:$Z$23, 0))</f>
        <v>1877.6370889999998</v>
      </c>
      <c r="G20" s="32">
        <f>Jun_Profiles!G20*INDEX(Jun_Profiles!$AA$2:$AA$23, MATCH(Jun_Profiles!G$1,Jun_Profiles!$Z$2:$Z$23, 0))</f>
        <v>8011.9100000000026</v>
      </c>
      <c r="H20" s="32">
        <f>Jun_Profiles!H20*INDEX(Jun_Profiles!$AA$2:$AA$23, MATCH(Jun_Profiles!H$1,Jun_Profiles!$Z$2:$Z$23, 0))</f>
        <v>2376.71</v>
      </c>
      <c r="I20" s="32">
        <f>Jun_Profiles!I20*INDEX(Jun_Profiles!$AA$2:$AA$23, MATCH(Jun_Profiles!I$1,Jun_Profiles!$Z$2:$Z$23, 0))</f>
        <v>254.7</v>
      </c>
      <c r="J20" s="32">
        <f>Jun_Profiles!J20*INDEX(Jun_Profiles!$AA$2:$AA$23, MATCH(Jun_Profiles!J$1,Jun_Profiles!$Z$2:$Z$23, 0))</f>
        <v>1276.4584249999998</v>
      </c>
      <c r="K20" s="32">
        <f>Jun_Profiles!K20*INDEX(Jun_Profiles!$AA$2:$AA$23, MATCH(Jun_Profiles!K$1,Jun_Profiles!$Z$2:$Z$23, 0))</f>
        <v>3081.9221000000002</v>
      </c>
      <c r="L20" s="32">
        <f>Jun_Profiles!L20*INDEX(Jun_Profiles!$AA$2:$AA$23, MATCH(Jun_Profiles!L$1,Jun_Profiles!$Z$2:$Z$23, 0))</f>
        <v>2500</v>
      </c>
      <c r="M20" s="32">
        <f>Jun_Profiles!M20*INDEX(Jun_Profiles!$AA$2:$AA$23, MATCH(Jun_Profiles!M$1,Jun_Profiles!$Z$2:$Z$23, 0))</f>
        <v>2280</v>
      </c>
      <c r="N20" s="32">
        <f>Jun_Profiles!N20*INDEX(Jun_Profiles!$AA$2:$AA$23, MATCH(Jun_Profiles!N$1,Jun_Profiles!$Z$2:$Z$23, 0))</f>
        <v>1458.57</v>
      </c>
      <c r="O20" s="32">
        <f>Jun_Profiles!O20*INDEX(Jun_Profiles!$AA$2:$AA$23, MATCH(Jun_Profiles!O$1,Jun_Profiles!$Z$2:$Z$23, 0))</f>
        <v>13832.929999999997</v>
      </c>
      <c r="P20" s="32">
        <f>Jun_Profiles!P20*INDEX(Jun_Profiles!$AA$2:$AA$23, MATCH(Jun_Profiles!P$1,Jun_Profiles!$Z$2:$Z$23, 0))</f>
        <v>762.55556920509969</v>
      </c>
      <c r="Q20" s="32">
        <f>Jun_Profiles!Q20*INDEX(Jun_Profiles!$AA$2:$AA$23, MATCH(Jun_Profiles!Q$1,Jun_Profiles!$Z$2:$Z$23, 0))</f>
        <v>1075.8546934141746</v>
      </c>
      <c r="R20" s="32">
        <f>Jun_Profiles!R20*INDEX(Jun_Profiles!$AA$2:$AA$23, MATCH(Jun_Profiles!R$1,Jun_Profiles!$Z$2:$Z$23, 0))</f>
        <v>0</v>
      </c>
      <c r="S20" s="32">
        <f>Jun_Profiles!S20*INDEX(Jun_Profiles!$AA$2:$AA$23, MATCH(Jun_Profiles!S$1,Jun_Profiles!$Z$2:$Z$23, 0))</f>
        <v>445.36137947767719</v>
      </c>
      <c r="T20" s="32">
        <f>Jun_Profiles!T20*INDEX(Jun_Profiles!$AA$2:$AA$23, MATCH(Jun_Profiles!T$1,Jun_Profiles!$Z$2:$Z$23, 0))</f>
        <v>2885.7196103496485</v>
      </c>
      <c r="U20" s="32">
        <f>Jun_Profiles!U20*INDEX(Jun_Profiles!$AA$2:$AA$23, MATCH(Jun_Profiles!U$1,Jun_Profiles!$Z$2:$Z$23, 0))</f>
        <v>4609.4941411104428</v>
      </c>
      <c r="V20" s="32">
        <f>Jun_Profiles!V20*INDEX(Jun_Profiles!$AA$2:$AA$23, MATCH(Jun_Profiles!V$1,Jun_Profiles!$Z$2:$Z$23, 0))</f>
        <v>829.25909411274972</v>
      </c>
      <c r="W20" s="32">
        <f>Jun_Profiles!W20*INDEX(Jun_Profiles!$AA$2:$AA$23, MATCH(Jun_Profiles!W$1,Jun_Profiles!$Z$2:$Z$23, 0))</f>
        <v>2110.9764958186256</v>
      </c>
      <c r="X20" s="33">
        <f t="shared" si="0"/>
        <v>67439.820221488422</v>
      </c>
    </row>
    <row r="21" spans="1:24">
      <c r="A21" s="27">
        <v>20</v>
      </c>
      <c r="B21" s="32">
        <f>Jun_Profiles!B21*INDEX(Jun_Profiles!$AA$2:$AA$23, MATCH(Jun_Profiles!B$1,Jun_Profiles!$Z$2:$Z$23, 0))</f>
        <v>205.76631699999999</v>
      </c>
      <c r="C21" s="32">
        <f>Jun_Profiles!C21*INDEX(Jun_Profiles!$AA$2:$AA$23, MATCH(Jun_Profiles!C$1,Jun_Profiles!$Z$2:$Z$23, 0))</f>
        <v>425.54530700000004</v>
      </c>
      <c r="D21" s="32">
        <f>Jun_Profiles!D21*INDEX(Jun_Profiles!$AA$2:$AA$23, MATCH(Jun_Profiles!D$1,Jun_Profiles!$Z$2:$Z$23, 0))</f>
        <v>17138.450000000004</v>
      </c>
      <c r="E21" s="32">
        <f>Jun_Profiles!E21*INDEX(Jun_Profiles!$AA$2:$AA$23, MATCH(Jun_Profiles!E$1,Jun_Profiles!$Z$2:$Z$23, 0))</f>
        <v>0</v>
      </c>
      <c r="F21" s="32">
        <f>Jun_Profiles!F21*INDEX(Jun_Profiles!$AA$2:$AA$23, MATCH(Jun_Profiles!F$1,Jun_Profiles!$Z$2:$Z$23, 0))</f>
        <v>1877.6370889999998</v>
      </c>
      <c r="G21" s="32">
        <f>Jun_Profiles!G21*INDEX(Jun_Profiles!$AA$2:$AA$23, MATCH(Jun_Profiles!G$1,Jun_Profiles!$Z$2:$Z$23, 0))</f>
        <v>8011.9100000000026</v>
      </c>
      <c r="H21" s="32">
        <f>Jun_Profiles!H21*INDEX(Jun_Profiles!$AA$2:$AA$23, MATCH(Jun_Profiles!H$1,Jun_Profiles!$Z$2:$Z$23, 0))</f>
        <v>2299.3230293725228</v>
      </c>
      <c r="I21" s="32">
        <f>Jun_Profiles!I21*INDEX(Jun_Profiles!$AA$2:$AA$23, MATCH(Jun_Profiles!I$1,Jun_Profiles!$Z$2:$Z$23, 0))</f>
        <v>254.7</v>
      </c>
      <c r="J21" s="32">
        <f>Jun_Profiles!J21*INDEX(Jun_Profiles!$AA$2:$AA$23, MATCH(Jun_Profiles!J$1,Jun_Profiles!$Z$2:$Z$23, 0))</f>
        <v>1276.4584249999998</v>
      </c>
      <c r="K21" s="32">
        <f>Jun_Profiles!K21*INDEX(Jun_Profiles!$AA$2:$AA$23, MATCH(Jun_Profiles!K$1,Jun_Profiles!$Z$2:$Z$23, 0))</f>
        <v>3081.9221000000002</v>
      </c>
      <c r="L21" s="32">
        <f>Jun_Profiles!L21*INDEX(Jun_Profiles!$AA$2:$AA$23, MATCH(Jun_Profiles!L$1,Jun_Profiles!$Z$2:$Z$23, 0))</f>
        <v>2500</v>
      </c>
      <c r="M21" s="32">
        <f>Jun_Profiles!M21*INDEX(Jun_Profiles!$AA$2:$AA$23, MATCH(Jun_Profiles!M$1,Jun_Profiles!$Z$2:$Z$23, 0))</f>
        <v>2280</v>
      </c>
      <c r="N21" s="32">
        <f>Jun_Profiles!N21*INDEX(Jun_Profiles!$AA$2:$AA$23, MATCH(Jun_Profiles!N$1,Jun_Profiles!$Z$2:$Z$23, 0))</f>
        <v>1458.57</v>
      </c>
      <c r="O21" s="32">
        <f>Jun_Profiles!O21*INDEX(Jun_Profiles!$AA$2:$AA$23, MATCH(Jun_Profiles!O$1,Jun_Profiles!$Z$2:$Z$23, 0))</f>
        <v>13832.929999999997</v>
      </c>
      <c r="P21" s="32">
        <f>Jun_Profiles!P21*INDEX(Jun_Profiles!$AA$2:$AA$23, MATCH(Jun_Profiles!P$1,Jun_Profiles!$Z$2:$Z$23, 0))</f>
        <v>196.75107480792249</v>
      </c>
      <c r="Q21" s="32">
        <f>Jun_Profiles!Q21*INDEX(Jun_Profiles!$AA$2:$AA$23, MATCH(Jun_Profiles!Q$1,Jun_Profiles!$Z$2:$Z$23, 0))</f>
        <v>143.61948939724175</v>
      </c>
      <c r="R21" s="32">
        <f>Jun_Profiles!R21*INDEX(Jun_Profiles!$AA$2:$AA$23, MATCH(Jun_Profiles!R$1,Jun_Profiles!$Z$2:$Z$23, 0))</f>
        <v>0</v>
      </c>
      <c r="S21" s="32">
        <f>Jun_Profiles!S21*INDEX(Jun_Profiles!$AA$2:$AA$23, MATCH(Jun_Profiles!S$1,Jun_Profiles!$Z$2:$Z$23, 0))</f>
        <v>149.43165090505377</v>
      </c>
      <c r="T21" s="32">
        <f>Jun_Profiles!T21*INDEX(Jun_Profiles!$AA$2:$AA$23, MATCH(Jun_Profiles!T$1,Jun_Profiles!$Z$2:$Z$23, 0))</f>
        <v>804.83143806435987</v>
      </c>
      <c r="U21" s="32">
        <f>Jun_Profiles!U21*INDEX(Jun_Profiles!$AA$2:$AA$23, MATCH(Jun_Profiles!U$1,Jun_Profiles!$Z$2:$Z$23, 0))</f>
        <v>778.88902052416859</v>
      </c>
      <c r="V21" s="32">
        <f>Jun_Profiles!V21*INDEX(Jun_Profiles!$AA$2:$AA$23, MATCH(Jun_Profiles!V$1,Jun_Profiles!$Z$2:$Z$23, 0))</f>
        <v>899.70581517164374</v>
      </c>
      <c r="W21" s="32">
        <f>Jun_Profiles!W21*INDEX(Jun_Profiles!$AA$2:$AA$23, MATCH(Jun_Profiles!W$1,Jun_Profiles!$Z$2:$Z$23, 0))</f>
        <v>2380.008705235618</v>
      </c>
      <c r="X21" s="33">
        <f t="shared" si="0"/>
        <v>59996.449461478544</v>
      </c>
    </row>
    <row r="22" spans="1:24">
      <c r="A22" s="27">
        <v>21</v>
      </c>
      <c r="B22" s="32">
        <f>Jun_Profiles!B22*INDEX(Jun_Profiles!$AA$2:$AA$23, MATCH(Jun_Profiles!B$1,Jun_Profiles!$Z$2:$Z$23, 0))</f>
        <v>205.76631699999999</v>
      </c>
      <c r="C22" s="32">
        <f>Jun_Profiles!C22*INDEX(Jun_Profiles!$AA$2:$AA$23, MATCH(Jun_Profiles!C$1,Jun_Profiles!$Z$2:$Z$23, 0))</f>
        <v>425.54530700000004</v>
      </c>
      <c r="D22" s="32">
        <f>Jun_Profiles!D22*INDEX(Jun_Profiles!$AA$2:$AA$23, MATCH(Jun_Profiles!D$1,Jun_Profiles!$Z$2:$Z$23, 0))</f>
        <v>17138.450000000004</v>
      </c>
      <c r="E22" s="32">
        <f>Jun_Profiles!E22*INDEX(Jun_Profiles!$AA$2:$AA$23, MATCH(Jun_Profiles!E$1,Jun_Profiles!$Z$2:$Z$23, 0))</f>
        <v>0</v>
      </c>
      <c r="F22" s="32">
        <f>Jun_Profiles!F22*INDEX(Jun_Profiles!$AA$2:$AA$23, MATCH(Jun_Profiles!F$1,Jun_Profiles!$Z$2:$Z$23, 0))</f>
        <v>1877.6370889999998</v>
      </c>
      <c r="G22" s="32">
        <f>Jun_Profiles!G22*INDEX(Jun_Profiles!$AA$2:$AA$23, MATCH(Jun_Profiles!G$1,Jun_Profiles!$Z$2:$Z$23, 0))</f>
        <v>8011.9100000000026</v>
      </c>
      <c r="H22" s="32">
        <f>Jun_Profiles!H22*INDEX(Jun_Profiles!$AA$2:$AA$23, MATCH(Jun_Profiles!H$1,Jun_Profiles!$Z$2:$Z$23, 0))</f>
        <v>2146.3882057779792</v>
      </c>
      <c r="I22" s="32">
        <f>Jun_Profiles!I22*INDEX(Jun_Profiles!$AA$2:$AA$23, MATCH(Jun_Profiles!I$1,Jun_Profiles!$Z$2:$Z$23, 0))</f>
        <v>254.7</v>
      </c>
      <c r="J22" s="32">
        <f>Jun_Profiles!J22*INDEX(Jun_Profiles!$AA$2:$AA$23, MATCH(Jun_Profiles!J$1,Jun_Profiles!$Z$2:$Z$23, 0))</f>
        <v>1276.4584249999998</v>
      </c>
      <c r="K22" s="32">
        <f>Jun_Profiles!K22*INDEX(Jun_Profiles!$AA$2:$AA$23, MATCH(Jun_Profiles!K$1,Jun_Profiles!$Z$2:$Z$23, 0))</f>
        <v>3081.9221000000002</v>
      </c>
      <c r="L22" s="32">
        <f>Jun_Profiles!L22*INDEX(Jun_Profiles!$AA$2:$AA$23, MATCH(Jun_Profiles!L$1,Jun_Profiles!$Z$2:$Z$23, 0))</f>
        <v>2500</v>
      </c>
      <c r="M22" s="32">
        <f>Jun_Profiles!M22*INDEX(Jun_Profiles!$AA$2:$AA$23, MATCH(Jun_Profiles!M$1,Jun_Profiles!$Z$2:$Z$23, 0))</f>
        <v>2280</v>
      </c>
      <c r="N22" s="32">
        <f>Jun_Profiles!N22*INDEX(Jun_Profiles!$AA$2:$AA$23, MATCH(Jun_Profiles!N$1,Jun_Profiles!$Z$2:$Z$23, 0))</f>
        <v>1458.57</v>
      </c>
      <c r="O22" s="32">
        <f>Jun_Profiles!O22*INDEX(Jun_Profiles!$AA$2:$AA$23, MATCH(Jun_Profiles!O$1,Jun_Profiles!$Z$2:$Z$23, 0))</f>
        <v>13832.929999999997</v>
      </c>
      <c r="P22" s="32">
        <f>Jun_Profiles!P22*INDEX(Jun_Profiles!$AA$2:$AA$23, MATCH(Jun_Profiles!P$1,Jun_Profiles!$Z$2:$Z$23, 0))</f>
        <v>2.2663224002241202</v>
      </c>
      <c r="Q22" s="32">
        <f>Jun_Profiles!Q22*INDEX(Jun_Profiles!$AA$2:$AA$23, MATCH(Jun_Profiles!Q$1,Jun_Profiles!$Z$2:$Z$23, 0))</f>
        <v>0.23467429755325081</v>
      </c>
      <c r="R22" s="32">
        <f>Jun_Profiles!R22*INDEX(Jun_Profiles!$AA$2:$AA$23, MATCH(Jun_Profiles!R$1,Jun_Profiles!$Z$2:$Z$23, 0))</f>
        <v>0</v>
      </c>
      <c r="S22" s="32">
        <f>Jun_Profiles!S22*INDEX(Jun_Profiles!$AA$2:$AA$23, MATCH(Jun_Profiles!S$1,Jun_Profiles!$Z$2:$Z$23, 0))</f>
        <v>4.6619208502800005</v>
      </c>
      <c r="T22" s="32">
        <f>Jun_Profiles!T22*INDEX(Jun_Profiles!$AA$2:$AA$23, MATCH(Jun_Profiles!T$1,Jun_Profiles!$Z$2:$Z$23, 0))</f>
        <v>8.9498752591892252</v>
      </c>
      <c r="U22" s="32">
        <f>Jun_Profiles!U22*INDEX(Jun_Profiles!$AA$2:$AA$23, MATCH(Jun_Profiles!U$1,Jun_Profiles!$Z$2:$Z$23, 0))</f>
        <v>0.45718218898741597</v>
      </c>
      <c r="V22" s="32">
        <f>Jun_Profiles!V22*INDEX(Jun_Profiles!$AA$2:$AA$23, MATCH(Jun_Profiles!V$1,Jun_Profiles!$Z$2:$Z$23, 0))</f>
        <v>915.2207314162514</v>
      </c>
      <c r="W22" s="32">
        <f>Jun_Profiles!W22*INDEX(Jun_Profiles!$AA$2:$AA$23, MATCH(Jun_Profiles!W$1,Jun_Profiles!$Z$2:$Z$23, 0))</f>
        <v>2625.5429651622885</v>
      </c>
      <c r="X22" s="33">
        <f t="shared" si="0"/>
        <v>58047.61111535276</v>
      </c>
    </row>
    <row r="23" spans="1:24">
      <c r="A23" s="27">
        <v>22</v>
      </c>
      <c r="B23" s="32">
        <f>Jun_Profiles!B23*INDEX(Jun_Profiles!$AA$2:$AA$23, MATCH(Jun_Profiles!B$1,Jun_Profiles!$Z$2:$Z$23, 0))</f>
        <v>205.76631699999999</v>
      </c>
      <c r="C23" s="32">
        <f>Jun_Profiles!C23*INDEX(Jun_Profiles!$AA$2:$AA$23, MATCH(Jun_Profiles!C$1,Jun_Profiles!$Z$2:$Z$23, 0))</f>
        <v>425.54530700000004</v>
      </c>
      <c r="D23" s="32">
        <f>Jun_Profiles!D23*INDEX(Jun_Profiles!$AA$2:$AA$23, MATCH(Jun_Profiles!D$1,Jun_Profiles!$Z$2:$Z$23, 0))</f>
        <v>17138.450000000004</v>
      </c>
      <c r="E23" s="32">
        <f>Jun_Profiles!E23*INDEX(Jun_Profiles!$AA$2:$AA$23, MATCH(Jun_Profiles!E$1,Jun_Profiles!$Z$2:$Z$23, 0))</f>
        <v>0</v>
      </c>
      <c r="F23" s="32">
        <f>Jun_Profiles!F23*INDEX(Jun_Profiles!$AA$2:$AA$23, MATCH(Jun_Profiles!F$1,Jun_Profiles!$Z$2:$Z$23, 0))</f>
        <v>1877.6370889999998</v>
      </c>
      <c r="G23" s="32">
        <f>Jun_Profiles!G23*INDEX(Jun_Profiles!$AA$2:$AA$23, MATCH(Jun_Profiles!G$1,Jun_Profiles!$Z$2:$Z$23, 0))</f>
        <v>8011.9100000000026</v>
      </c>
      <c r="H23" s="32">
        <f>Jun_Profiles!H23*INDEX(Jun_Profiles!$AA$2:$AA$23, MATCH(Jun_Profiles!H$1,Jun_Profiles!$Z$2:$Z$23, 0))</f>
        <v>193.70826127727949</v>
      </c>
      <c r="I23" s="32">
        <f>Jun_Profiles!I23*INDEX(Jun_Profiles!$AA$2:$AA$23, MATCH(Jun_Profiles!I$1,Jun_Profiles!$Z$2:$Z$23, 0))</f>
        <v>254.7</v>
      </c>
      <c r="J23" s="32">
        <f>Jun_Profiles!J23*INDEX(Jun_Profiles!$AA$2:$AA$23, MATCH(Jun_Profiles!J$1,Jun_Profiles!$Z$2:$Z$23, 0))</f>
        <v>1276.4584249999998</v>
      </c>
      <c r="K23" s="32">
        <f>Jun_Profiles!K23*INDEX(Jun_Profiles!$AA$2:$AA$23, MATCH(Jun_Profiles!K$1,Jun_Profiles!$Z$2:$Z$23, 0))</f>
        <v>3081.9221000000002</v>
      </c>
      <c r="L23" s="32">
        <f>Jun_Profiles!L23*INDEX(Jun_Profiles!$AA$2:$AA$23, MATCH(Jun_Profiles!L$1,Jun_Profiles!$Z$2:$Z$23, 0))</f>
        <v>2500</v>
      </c>
      <c r="M23" s="32">
        <f>Jun_Profiles!M23*INDEX(Jun_Profiles!$AA$2:$AA$23, MATCH(Jun_Profiles!M$1,Jun_Profiles!$Z$2:$Z$23, 0))</f>
        <v>2280</v>
      </c>
      <c r="N23" s="32">
        <f>Jun_Profiles!N23*INDEX(Jun_Profiles!$AA$2:$AA$23, MATCH(Jun_Profiles!N$1,Jun_Profiles!$Z$2:$Z$23, 0))</f>
        <v>1458.57</v>
      </c>
      <c r="O23" s="32">
        <f>Jun_Profiles!O23*INDEX(Jun_Profiles!$AA$2:$AA$23, MATCH(Jun_Profiles!O$1,Jun_Profiles!$Z$2:$Z$23, 0))</f>
        <v>13832.929999999997</v>
      </c>
      <c r="P23" s="32">
        <f>Jun_Profiles!P23*INDEX(Jun_Profiles!$AA$2:$AA$23, MATCH(Jun_Profiles!P$1,Jun_Profiles!$Z$2:$Z$23, 0))</f>
        <v>0</v>
      </c>
      <c r="Q23" s="32">
        <f>Jun_Profiles!Q23*INDEX(Jun_Profiles!$AA$2:$AA$23, MATCH(Jun_Profiles!Q$1,Jun_Profiles!$Z$2:$Z$23, 0))</f>
        <v>3.9089553891944323E-2</v>
      </c>
      <c r="R23" s="32">
        <f>Jun_Profiles!R23*INDEX(Jun_Profiles!$AA$2:$AA$23, MATCH(Jun_Profiles!R$1,Jun_Profiles!$Z$2:$Z$23, 0))</f>
        <v>0</v>
      </c>
      <c r="S23" s="32">
        <f>Jun_Profiles!S23*INDEX(Jun_Profiles!$AA$2:$AA$23, MATCH(Jun_Profiles!S$1,Jun_Profiles!$Z$2:$Z$23, 0))</f>
        <v>0</v>
      </c>
      <c r="T23" s="32">
        <f>Jun_Profiles!T23*INDEX(Jun_Profiles!$AA$2:$AA$23, MATCH(Jun_Profiles!T$1,Jun_Profiles!$Z$2:$Z$23, 0))</f>
        <v>0</v>
      </c>
      <c r="U23" s="32">
        <f>Jun_Profiles!U23*INDEX(Jun_Profiles!$AA$2:$AA$23, MATCH(Jun_Profiles!U$1,Jun_Profiles!$Z$2:$Z$23, 0))</f>
        <v>0</v>
      </c>
      <c r="V23" s="32">
        <f>Jun_Profiles!V23*INDEX(Jun_Profiles!$AA$2:$AA$23, MATCH(Jun_Profiles!V$1,Jun_Profiles!$Z$2:$Z$23, 0))</f>
        <v>983.62589025152499</v>
      </c>
      <c r="W23" s="32">
        <f>Jun_Profiles!W23*INDEX(Jun_Profiles!$AA$2:$AA$23, MATCH(Jun_Profiles!W$1,Jun_Profiles!$Z$2:$Z$23, 0))</f>
        <v>2573.9826673079319</v>
      </c>
      <c r="X23" s="33">
        <f t="shared" si="0"/>
        <v>56095.245146390633</v>
      </c>
    </row>
    <row r="24" spans="1:24">
      <c r="A24" s="27">
        <v>23</v>
      </c>
      <c r="B24" s="32">
        <f>Jun_Profiles!B24*INDEX(Jun_Profiles!$AA$2:$AA$23, MATCH(Jun_Profiles!B$1,Jun_Profiles!$Z$2:$Z$23, 0))</f>
        <v>205.76631699999999</v>
      </c>
      <c r="C24" s="32">
        <f>Jun_Profiles!C24*INDEX(Jun_Profiles!$AA$2:$AA$23, MATCH(Jun_Profiles!C$1,Jun_Profiles!$Z$2:$Z$23, 0))</f>
        <v>425.54530700000004</v>
      </c>
      <c r="D24" s="32">
        <f>Jun_Profiles!D24*INDEX(Jun_Profiles!$AA$2:$AA$23, MATCH(Jun_Profiles!D$1,Jun_Profiles!$Z$2:$Z$23, 0))</f>
        <v>17138.450000000004</v>
      </c>
      <c r="E24" s="32">
        <f>Jun_Profiles!E24*INDEX(Jun_Profiles!$AA$2:$AA$23, MATCH(Jun_Profiles!E$1,Jun_Profiles!$Z$2:$Z$23, 0))</f>
        <v>0</v>
      </c>
      <c r="F24" s="32">
        <f>Jun_Profiles!F24*INDEX(Jun_Profiles!$AA$2:$AA$23, MATCH(Jun_Profiles!F$1,Jun_Profiles!$Z$2:$Z$23, 0))</f>
        <v>1877.6370889999998</v>
      </c>
      <c r="G24" s="32">
        <f>Jun_Profiles!G24*INDEX(Jun_Profiles!$AA$2:$AA$23, MATCH(Jun_Profiles!G$1,Jun_Profiles!$Z$2:$Z$23, 0))</f>
        <v>8011.9100000000026</v>
      </c>
      <c r="H24" s="32">
        <f>Jun_Profiles!H24*INDEX(Jun_Profiles!$AA$2:$AA$23, MATCH(Jun_Profiles!H$1,Jun_Profiles!$Z$2:$Z$23, 0))</f>
        <v>0</v>
      </c>
      <c r="I24" s="32">
        <f>Jun_Profiles!I24*INDEX(Jun_Profiles!$AA$2:$AA$23, MATCH(Jun_Profiles!I$1,Jun_Profiles!$Z$2:$Z$23, 0))</f>
        <v>254.7</v>
      </c>
      <c r="J24" s="32">
        <f>Jun_Profiles!J24*INDEX(Jun_Profiles!$AA$2:$AA$23, MATCH(Jun_Profiles!J$1,Jun_Profiles!$Z$2:$Z$23, 0))</f>
        <v>1276.4584249999998</v>
      </c>
      <c r="K24" s="32">
        <f>Jun_Profiles!K24*INDEX(Jun_Profiles!$AA$2:$AA$23, MATCH(Jun_Profiles!K$1,Jun_Profiles!$Z$2:$Z$23, 0))</f>
        <v>3081.9221000000002</v>
      </c>
      <c r="L24" s="32">
        <f>Jun_Profiles!L24*INDEX(Jun_Profiles!$AA$2:$AA$23, MATCH(Jun_Profiles!L$1,Jun_Profiles!$Z$2:$Z$23, 0))</f>
        <v>2500</v>
      </c>
      <c r="M24" s="32">
        <f>Jun_Profiles!M24*INDEX(Jun_Profiles!$AA$2:$AA$23, MATCH(Jun_Profiles!M$1,Jun_Profiles!$Z$2:$Z$23, 0))</f>
        <v>2280</v>
      </c>
      <c r="N24" s="32">
        <f>Jun_Profiles!N24*INDEX(Jun_Profiles!$AA$2:$AA$23, MATCH(Jun_Profiles!N$1,Jun_Profiles!$Z$2:$Z$23, 0))</f>
        <v>1458.57</v>
      </c>
      <c r="O24" s="32">
        <f>Jun_Profiles!O24*INDEX(Jun_Profiles!$AA$2:$AA$23, MATCH(Jun_Profiles!O$1,Jun_Profiles!$Z$2:$Z$23, 0))</f>
        <v>13832.929999999997</v>
      </c>
      <c r="P24" s="32">
        <f>Jun_Profiles!P24*INDEX(Jun_Profiles!$AA$2:$AA$23, MATCH(Jun_Profiles!P$1,Jun_Profiles!$Z$2:$Z$23, 0))</f>
        <v>0</v>
      </c>
      <c r="Q24" s="32">
        <f>Jun_Profiles!Q24*INDEX(Jun_Profiles!$AA$2:$AA$23, MATCH(Jun_Profiles!Q$1,Jun_Profiles!$Z$2:$Z$23, 0))</f>
        <v>2.8235129503566273E-2</v>
      </c>
      <c r="R24" s="32">
        <f>Jun_Profiles!R24*INDEX(Jun_Profiles!$AA$2:$AA$23, MATCH(Jun_Profiles!R$1,Jun_Profiles!$Z$2:$Z$23, 0))</f>
        <v>0</v>
      </c>
      <c r="S24" s="32">
        <f>Jun_Profiles!S24*INDEX(Jun_Profiles!$AA$2:$AA$23, MATCH(Jun_Profiles!S$1,Jun_Profiles!$Z$2:$Z$23, 0))</f>
        <v>0</v>
      </c>
      <c r="T24" s="32">
        <f>Jun_Profiles!T24*INDEX(Jun_Profiles!$AA$2:$AA$23, MATCH(Jun_Profiles!T$1,Jun_Profiles!$Z$2:$Z$23, 0))</f>
        <v>0</v>
      </c>
      <c r="U24" s="32">
        <f>Jun_Profiles!U24*INDEX(Jun_Profiles!$AA$2:$AA$23, MATCH(Jun_Profiles!U$1,Jun_Profiles!$Z$2:$Z$23, 0))</f>
        <v>0</v>
      </c>
      <c r="V24" s="32">
        <f>Jun_Profiles!V24*INDEX(Jun_Profiles!$AA$2:$AA$23, MATCH(Jun_Profiles!V$1,Jun_Profiles!$Z$2:$Z$23, 0))</f>
        <v>987.01654037096262</v>
      </c>
      <c r="W24" s="32">
        <f>Jun_Profiles!W24*INDEX(Jun_Profiles!$AA$2:$AA$23, MATCH(Jun_Profiles!W$1,Jun_Profiles!$Z$2:$Z$23, 0))</f>
        <v>2569.4180698987848</v>
      </c>
      <c r="X24" s="33">
        <f t="shared" si="0"/>
        <v>55900.352083399252</v>
      </c>
    </row>
    <row r="25" spans="1:24">
      <c r="A25" s="27">
        <v>24</v>
      </c>
      <c r="B25" s="32">
        <f>Jun_Profiles!B25*INDEX(Jun_Profiles!$AA$2:$AA$23, MATCH(Jun_Profiles!B$1,Jun_Profiles!$Z$2:$Z$23, 0))</f>
        <v>205.76631699999999</v>
      </c>
      <c r="C25" s="32">
        <f>Jun_Profiles!C25*INDEX(Jun_Profiles!$AA$2:$AA$23, MATCH(Jun_Profiles!C$1,Jun_Profiles!$Z$2:$Z$23, 0))</f>
        <v>425.54530700000004</v>
      </c>
      <c r="D25" s="32">
        <f>Jun_Profiles!D25*INDEX(Jun_Profiles!$AA$2:$AA$23, MATCH(Jun_Profiles!D$1,Jun_Profiles!$Z$2:$Z$23, 0))</f>
        <v>17138.450000000004</v>
      </c>
      <c r="E25" s="32">
        <f>Jun_Profiles!E25*INDEX(Jun_Profiles!$AA$2:$AA$23, MATCH(Jun_Profiles!E$1,Jun_Profiles!$Z$2:$Z$23, 0))</f>
        <v>0</v>
      </c>
      <c r="F25" s="32">
        <f>Jun_Profiles!F25*INDEX(Jun_Profiles!$AA$2:$AA$23, MATCH(Jun_Profiles!F$1,Jun_Profiles!$Z$2:$Z$23, 0))</f>
        <v>1877.6370889999998</v>
      </c>
      <c r="G25" s="32">
        <f>Jun_Profiles!G25*INDEX(Jun_Profiles!$AA$2:$AA$23, MATCH(Jun_Profiles!G$1,Jun_Profiles!$Z$2:$Z$23, 0))</f>
        <v>8011.9100000000026</v>
      </c>
      <c r="H25" s="32">
        <f>Jun_Profiles!H25*INDEX(Jun_Profiles!$AA$2:$AA$23, MATCH(Jun_Profiles!H$1,Jun_Profiles!$Z$2:$Z$23, 0))</f>
        <v>0</v>
      </c>
      <c r="I25" s="32">
        <f>Jun_Profiles!I25*INDEX(Jun_Profiles!$AA$2:$AA$23, MATCH(Jun_Profiles!I$1,Jun_Profiles!$Z$2:$Z$23, 0))</f>
        <v>254.7</v>
      </c>
      <c r="J25" s="32">
        <f>Jun_Profiles!J25*INDEX(Jun_Profiles!$AA$2:$AA$23, MATCH(Jun_Profiles!J$1,Jun_Profiles!$Z$2:$Z$23, 0))</f>
        <v>1276.4584249999998</v>
      </c>
      <c r="K25" s="32">
        <f>Jun_Profiles!K25*INDEX(Jun_Profiles!$AA$2:$AA$23, MATCH(Jun_Profiles!K$1,Jun_Profiles!$Z$2:$Z$23, 0))</f>
        <v>3081.9221000000002</v>
      </c>
      <c r="L25" s="32">
        <f>Jun_Profiles!L25*INDEX(Jun_Profiles!$AA$2:$AA$23, MATCH(Jun_Profiles!L$1,Jun_Profiles!$Z$2:$Z$23, 0))</f>
        <v>2500</v>
      </c>
      <c r="M25" s="32">
        <f>Jun_Profiles!M25*INDEX(Jun_Profiles!$AA$2:$AA$23, MATCH(Jun_Profiles!M$1,Jun_Profiles!$Z$2:$Z$23, 0))</f>
        <v>2280</v>
      </c>
      <c r="N25" s="32">
        <f>Jun_Profiles!N25*INDEX(Jun_Profiles!$AA$2:$AA$23, MATCH(Jun_Profiles!N$1,Jun_Profiles!$Z$2:$Z$23, 0))</f>
        <v>1458.57</v>
      </c>
      <c r="O25" s="32">
        <f>Jun_Profiles!O25*INDEX(Jun_Profiles!$AA$2:$AA$23, MATCH(Jun_Profiles!O$1,Jun_Profiles!$Z$2:$Z$23, 0))</f>
        <v>13832.929999999997</v>
      </c>
      <c r="P25" s="32">
        <f>Jun_Profiles!P25*INDEX(Jun_Profiles!$AA$2:$AA$23, MATCH(Jun_Profiles!P$1,Jun_Profiles!$Z$2:$Z$23, 0))</f>
        <v>0</v>
      </c>
      <c r="Q25" s="32">
        <f>Jun_Profiles!Q25*INDEX(Jun_Profiles!$AA$2:$AA$23, MATCH(Jun_Profiles!Q$1,Jun_Profiles!$Z$2:$Z$23, 0))</f>
        <v>1.7620023859553965E-2</v>
      </c>
      <c r="R25" s="32">
        <f>Jun_Profiles!R25*INDEX(Jun_Profiles!$AA$2:$AA$23, MATCH(Jun_Profiles!R$1,Jun_Profiles!$Z$2:$Z$23, 0))</f>
        <v>0</v>
      </c>
      <c r="S25" s="32">
        <f>Jun_Profiles!S25*INDEX(Jun_Profiles!$AA$2:$AA$23, MATCH(Jun_Profiles!S$1,Jun_Profiles!$Z$2:$Z$23, 0))</f>
        <v>0</v>
      </c>
      <c r="T25" s="32">
        <f>Jun_Profiles!T25*INDEX(Jun_Profiles!$AA$2:$AA$23, MATCH(Jun_Profiles!T$1,Jun_Profiles!$Z$2:$Z$23, 0))</f>
        <v>0</v>
      </c>
      <c r="U25" s="32">
        <f>Jun_Profiles!U25*INDEX(Jun_Profiles!$AA$2:$AA$23, MATCH(Jun_Profiles!U$1,Jun_Profiles!$Z$2:$Z$23, 0))</f>
        <v>0</v>
      </c>
      <c r="V25" s="32">
        <f>Jun_Profiles!V25*INDEX(Jun_Profiles!$AA$2:$AA$23, MATCH(Jun_Profiles!V$1,Jun_Profiles!$Z$2:$Z$23, 0))</f>
        <v>1013.2969147590353</v>
      </c>
      <c r="W25" s="32">
        <f>Jun_Profiles!W25*INDEX(Jun_Profiles!$AA$2:$AA$23, MATCH(Jun_Profiles!W$1,Jun_Profiles!$Z$2:$Z$23, 0))</f>
        <v>2569.1291076781463</v>
      </c>
      <c r="X25" s="33">
        <f t="shared" si="0"/>
        <v>55926.332880461043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6"/>
  <sheetViews>
    <sheetView topLeftCell="K1" zoomScale="80" zoomScaleNormal="80" workbookViewId="0">
      <selection activeCell="N12" sqref="N12"/>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9" max="29" width="21.140625" customWidth="1"/>
    <col min="30" max="30" width="20.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1.544615276477277E-6</v>
      </c>
      <c r="R2" s="35">
        <v>0</v>
      </c>
      <c r="S2" s="35">
        <v>0</v>
      </c>
      <c r="T2" s="35">
        <v>0</v>
      </c>
      <c r="U2" s="35">
        <v>0</v>
      </c>
      <c r="V2" s="35">
        <v>0.48394966929036776</v>
      </c>
      <c r="W2" s="35">
        <v>0.42445428566363125</v>
      </c>
      <c r="X2" s="23"/>
      <c r="Y2" s="23"/>
      <c r="Z2" s="9" t="s">
        <v>18</v>
      </c>
      <c r="AA2" s="33">
        <v>205.76631699999999</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2.9748327611610356E-7</v>
      </c>
      <c r="R3" s="35">
        <v>0</v>
      </c>
      <c r="S3" s="35">
        <v>0</v>
      </c>
      <c r="T3" s="35">
        <v>0</v>
      </c>
      <c r="U3" s="35">
        <v>0</v>
      </c>
      <c r="V3" s="35">
        <v>0.50084463992150341</v>
      </c>
      <c r="W3" s="35">
        <v>0.42160452569250512</v>
      </c>
      <c r="X3" s="23"/>
      <c r="Y3" s="23"/>
      <c r="Z3" s="9" t="s">
        <v>8</v>
      </c>
      <c r="AA3" s="33">
        <v>425.54530700000004</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-4.7960443173765644E-7</v>
      </c>
      <c r="R4" s="35">
        <v>0</v>
      </c>
      <c r="S4" s="35">
        <v>0</v>
      </c>
      <c r="T4" s="35">
        <v>0</v>
      </c>
      <c r="U4" s="35">
        <v>0</v>
      </c>
      <c r="V4" s="35">
        <v>0.48609880940579714</v>
      </c>
      <c r="W4" s="35">
        <v>0.38259660124520395</v>
      </c>
      <c r="X4" s="23"/>
      <c r="Y4" s="23"/>
      <c r="Z4" s="9" t="s">
        <v>9</v>
      </c>
      <c r="AA4" s="33">
        <v>17138.450000000004</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-8.5072579266671967E-7</v>
      </c>
      <c r="R5" s="35">
        <v>0</v>
      </c>
      <c r="S5" s="35">
        <v>0</v>
      </c>
      <c r="T5" s="35">
        <v>0</v>
      </c>
      <c r="U5" s="35">
        <v>0</v>
      </c>
      <c r="V5" s="35">
        <v>0.44537856617719568</v>
      </c>
      <c r="W5" s="35">
        <v>0.35239846473588632</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-1.250435934640556E-6</v>
      </c>
      <c r="R6" s="35">
        <v>0</v>
      </c>
      <c r="S6" s="35">
        <v>0</v>
      </c>
      <c r="T6" s="35">
        <v>0</v>
      </c>
      <c r="U6" s="35">
        <v>0</v>
      </c>
      <c r="V6" s="35">
        <v>0.43819918467042496</v>
      </c>
      <c r="W6" s="35">
        <v>0.29771497985313666</v>
      </c>
      <c r="X6" s="23"/>
      <c r="Y6" s="23"/>
      <c r="Z6" s="9" t="s">
        <v>10</v>
      </c>
      <c r="AA6" s="33">
        <v>1877.6370889999998</v>
      </c>
    </row>
    <row r="7" spans="1:27">
      <c r="A7" s="27">
        <v>6</v>
      </c>
      <c r="B7" s="34">
        <v>1</v>
      </c>
      <c r="C7" s="34">
        <v>1</v>
      </c>
      <c r="D7" s="34">
        <v>1</v>
      </c>
      <c r="E7" s="34">
        <v>1</v>
      </c>
      <c r="F7" s="34">
        <v>1</v>
      </c>
      <c r="G7" s="34">
        <v>1</v>
      </c>
      <c r="H7" s="34">
        <v>0</v>
      </c>
      <c r="I7" s="34">
        <v>1</v>
      </c>
      <c r="J7" s="34">
        <v>1</v>
      </c>
      <c r="K7" s="34">
        <v>1</v>
      </c>
      <c r="L7" s="34">
        <v>1</v>
      </c>
      <c r="M7" s="34">
        <v>1</v>
      </c>
      <c r="N7" s="34">
        <v>1</v>
      </c>
      <c r="O7" s="34">
        <v>1</v>
      </c>
      <c r="P7" s="35">
        <v>3.1853311089027544E-4</v>
      </c>
      <c r="Q7" s="35">
        <v>3.7293577046477746E-3</v>
      </c>
      <c r="R7" s="35">
        <v>0</v>
      </c>
      <c r="S7" s="35">
        <v>0</v>
      </c>
      <c r="T7" s="35">
        <v>6.4014285619349155E-4</v>
      </c>
      <c r="U7" s="35">
        <v>2.7487912119060261E-3</v>
      </c>
      <c r="V7" s="35">
        <v>0.39539732375177211</v>
      </c>
      <c r="W7" s="35">
        <v>0.25862502994356951</v>
      </c>
      <c r="X7" s="23"/>
      <c r="Y7" s="23"/>
      <c r="Z7" s="9" t="s">
        <v>11</v>
      </c>
      <c r="AA7" s="9">
        <v>8011.9100000000026</v>
      </c>
    </row>
    <row r="8" spans="1:27">
      <c r="A8" s="27">
        <v>7</v>
      </c>
      <c r="B8" s="34">
        <v>1</v>
      </c>
      <c r="C8" s="34">
        <v>1</v>
      </c>
      <c r="D8" s="34">
        <v>1</v>
      </c>
      <c r="E8" s="34">
        <v>1</v>
      </c>
      <c r="F8" s="34">
        <v>1</v>
      </c>
      <c r="G8" s="34">
        <v>1</v>
      </c>
      <c r="H8" s="34">
        <v>0</v>
      </c>
      <c r="I8" s="34">
        <v>1</v>
      </c>
      <c r="J8" s="34">
        <v>1</v>
      </c>
      <c r="K8" s="34">
        <v>1</v>
      </c>
      <c r="L8" s="34">
        <v>1</v>
      </c>
      <c r="M8" s="34">
        <v>1</v>
      </c>
      <c r="N8" s="34">
        <v>1</v>
      </c>
      <c r="O8" s="34">
        <v>1</v>
      </c>
      <c r="P8" s="35">
        <v>8.7211176029575302E-2</v>
      </c>
      <c r="Q8" s="35">
        <v>0.13305602286526863</v>
      </c>
      <c r="R8" s="35">
        <v>0</v>
      </c>
      <c r="S8" s="35">
        <v>4.37329681129386E-2</v>
      </c>
      <c r="T8" s="35">
        <v>0.15679661839184994</v>
      </c>
      <c r="U8" s="35">
        <v>0.19156318661866062</v>
      </c>
      <c r="V8" s="35">
        <v>0.3315372722716014</v>
      </c>
      <c r="W8" s="35">
        <v>0.20058051116979578</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0.36718701164162892</v>
      </c>
      <c r="Q9" s="35">
        <v>0.40934991801027898</v>
      </c>
      <c r="R9" s="35">
        <v>0</v>
      </c>
      <c r="S9" s="35">
        <v>0.34130084467703375</v>
      </c>
      <c r="T9" s="35">
        <v>0.57327702123205859</v>
      </c>
      <c r="U9" s="35">
        <v>0.56708774215908686</v>
      </c>
      <c r="V9" s="35">
        <v>0.28274780927292253</v>
      </c>
      <c r="W9" s="35">
        <v>0.14080297076826589</v>
      </c>
      <c r="X9" s="23"/>
      <c r="Y9" s="23"/>
      <c r="Z9" s="9" t="s">
        <v>13</v>
      </c>
      <c r="AA9" s="33">
        <v>1276.4584249999998</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0.59822049955251411</v>
      </c>
      <c r="Q10" s="35">
        <v>0.61272551553554155</v>
      </c>
      <c r="R10" s="35">
        <v>0</v>
      </c>
      <c r="S10" s="35">
        <v>0.71566670094194573</v>
      </c>
      <c r="T10" s="35">
        <v>0.77682833334597912</v>
      </c>
      <c r="U10" s="35">
        <v>0.74947558824536109</v>
      </c>
      <c r="V10" s="35">
        <v>0.24285452756639481</v>
      </c>
      <c r="W10" s="35">
        <v>8.966640350723093E-2</v>
      </c>
      <c r="X10" s="23"/>
      <c r="Y10" s="23"/>
      <c r="Z10" s="9" t="s">
        <v>14</v>
      </c>
      <c r="AA10" s="33">
        <v>3081.9221000000002</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0.72154747117327378</v>
      </c>
      <c r="Q11" s="35">
        <v>0.76298071857195293</v>
      </c>
      <c r="R11" s="35">
        <v>0</v>
      </c>
      <c r="S11" s="35">
        <v>0.82007953271056599</v>
      </c>
      <c r="T11" s="35">
        <v>0.83196391497882638</v>
      </c>
      <c r="U11" s="35">
        <v>0.81326210449272507</v>
      </c>
      <c r="V11" s="35">
        <v>0.20936827679484693</v>
      </c>
      <c r="W11" s="35">
        <v>5.7974515959964293E-2</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0.7875472424007991</v>
      </c>
      <c r="Q12" s="35">
        <v>0.83844897941512952</v>
      </c>
      <c r="R12" s="35">
        <v>0</v>
      </c>
      <c r="S12" s="35">
        <v>0.8390210453107404</v>
      </c>
      <c r="T12" s="35">
        <v>0.84289569683263987</v>
      </c>
      <c r="U12" s="35">
        <v>0.84436524566524451</v>
      </c>
      <c r="V12" s="35">
        <v>0.15642567650788694</v>
      </c>
      <c r="W12" s="35">
        <v>4.5686862512022752E-2</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0.82947524516203386</v>
      </c>
      <c r="Q13" s="35">
        <v>0.87932035250753215</v>
      </c>
      <c r="R13" s="35">
        <v>0</v>
      </c>
      <c r="S13" s="35">
        <v>0.83834198109690239</v>
      </c>
      <c r="T13" s="35">
        <v>0.85186798395503593</v>
      </c>
      <c r="U13" s="35">
        <v>0.85338123312606662</v>
      </c>
      <c r="V13" s="35">
        <v>0.10776643420782331</v>
      </c>
      <c r="W13" s="35">
        <v>5.2332119882024027E-2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0.84196925137403278</v>
      </c>
      <c r="Q14" s="35">
        <v>0.87955741759307815</v>
      </c>
      <c r="R14" s="35">
        <v>0</v>
      </c>
      <c r="S14" s="35">
        <v>0.82933813641412235</v>
      </c>
      <c r="T14" s="35">
        <v>0.85418460251026962</v>
      </c>
      <c r="U14" s="35">
        <v>0.85445700535799751</v>
      </c>
      <c r="V14" s="35">
        <v>0.10807565555382617</v>
      </c>
      <c r="W14" s="35">
        <v>5.7182963678785184E-2</v>
      </c>
      <c r="X14" s="23"/>
      <c r="Y14" s="23"/>
      <c r="Z14" s="9" t="s">
        <v>22</v>
      </c>
      <c r="AA14" s="9">
        <v>1458.57</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0.85694925751574047</v>
      </c>
      <c r="Q15" s="35">
        <v>0.87589740227789248</v>
      </c>
      <c r="R15" s="35">
        <v>0</v>
      </c>
      <c r="S15" s="35">
        <v>0.79774701210785881</v>
      </c>
      <c r="T15" s="35">
        <v>0.85191757891482967</v>
      </c>
      <c r="U15" s="35">
        <v>0.85341529822001816</v>
      </c>
      <c r="V15" s="35">
        <v>0.1175341257211959</v>
      </c>
      <c r="W15" s="35">
        <v>6.9200311773929962E-2</v>
      </c>
      <c r="X15" s="23"/>
      <c r="Y15" s="23"/>
      <c r="Z15" s="9" t="s">
        <v>7</v>
      </c>
      <c r="AA15" s="33">
        <v>13832.929999999997</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0.84356135170353386</v>
      </c>
      <c r="Q16" s="35">
        <v>0.84784610590334741</v>
      </c>
      <c r="R16" s="35">
        <v>0</v>
      </c>
      <c r="S16" s="35">
        <v>0.75605639008536751</v>
      </c>
      <c r="T16" s="35">
        <v>0.84465498110371395</v>
      </c>
      <c r="U16" s="35">
        <v>0.84255013323953765</v>
      </c>
      <c r="V16" s="35">
        <v>0.14928575013421549</v>
      </c>
      <c r="W16" s="35">
        <v>0.11016383929695749</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0.80885657525575483</v>
      </c>
      <c r="Q17" s="35">
        <v>0.78402731877984777</v>
      </c>
      <c r="R17" s="35">
        <v>0</v>
      </c>
      <c r="S17" s="35">
        <v>0.74393917836609846</v>
      </c>
      <c r="T17" s="35">
        <v>0.8437875547563507</v>
      </c>
      <c r="U17" s="35">
        <v>0.82259905655245469</v>
      </c>
      <c r="V17" s="35">
        <v>0.24377592762661837</v>
      </c>
      <c r="W17" s="35">
        <v>0.1741223733835052</v>
      </c>
      <c r="X17" s="23"/>
      <c r="Z17" s="9" t="s">
        <v>27</v>
      </c>
      <c r="AA17" s="33">
        <v>4243.2700000000004</v>
      </c>
    </row>
    <row r="18" spans="1:27">
      <c r="A18" s="27">
        <v>17</v>
      </c>
      <c r="B18" s="34">
        <v>1</v>
      </c>
      <c r="C18" s="34">
        <v>1</v>
      </c>
      <c r="D18" s="34">
        <v>1</v>
      </c>
      <c r="E18" s="34">
        <v>1</v>
      </c>
      <c r="F18" s="34">
        <v>1</v>
      </c>
      <c r="G18" s="34">
        <v>1</v>
      </c>
      <c r="H18" s="34">
        <v>1.0562947735676012</v>
      </c>
      <c r="I18" s="34">
        <v>1</v>
      </c>
      <c r="J18" s="34">
        <v>1</v>
      </c>
      <c r="K18" s="34">
        <v>1</v>
      </c>
      <c r="L18" s="34">
        <v>1</v>
      </c>
      <c r="M18" s="34">
        <v>1</v>
      </c>
      <c r="N18" s="34">
        <v>1</v>
      </c>
      <c r="O18" s="34">
        <v>1</v>
      </c>
      <c r="P18" s="35">
        <v>0.73460413548355319</v>
      </c>
      <c r="Q18" s="35">
        <v>0.68645787955966908</v>
      </c>
      <c r="R18" s="35">
        <v>0</v>
      </c>
      <c r="S18" s="35">
        <v>0.71479862894324186</v>
      </c>
      <c r="T18" s="35">
        <v>0.82545660888906203</v>
      </c>
      <c r="U18" s="35">
        <v>0.79068845400587262</v>
      </c>
      <c r="V18" s="35">
        <v>0.34818694540370043</v>
      </c>
      <c r="W18" s="35">
        <v>0.24085444372226189</v>
      </c>
      <c r="X18" s="23"/>
      <c r="Z18" s="9" t="s">
        <v>38</v>
      </c>
      <c r="AA18" s="33">
        <v>0</v>
      </c>
    </row>
    <row r="19" spans="1:27">
      <c r="A19" s="27">
        <v>18</v>
      </c>
      <c r="B19" s="34">
        <v>1</v>
      </c>
      <c r="C19" s="34">
        <v>1</v>
      </c>
      <c r="D19" s="34">
        <v>1</v>
      </c>
      <c r="E19" s="34">
        <v>1</v>
      </c>
      <c r="F19" s="34">
        <v>1</v>
      </c>
      <c r="G19" s="34">
        <v>1</v>
      </c>
      <c r="H19" s="34">
        <v>1.051232486552566</v>
      </c>
      <c r="I19" s="34">
        <v>1</v>
      </c>
      <c r="J19" s="34">
        <v>1</v>
      </c>
      <c r="K19" s="34">
        <v>1</v>
      </c>
      <c r="L19" s="34">
        <v>1</v>
      </c>
      <c r="M19" s="34">
        <v>1</v>
      </c>
      <c r="N19" s="34">
        <v>1</v>
      </c>
      <c r="O19" s="34">
        <v>1</v>
      </c>
      <c r="P19" s="35">
        <v>0.60492025027407792</v>
      </c>
      <c r="Q19" s="35">
        <v>0.53305247935413491</v>
      </c>
      <c r="R19" s="35">
        <v>0</v>
      </c>
      <c r="S19" s="35">
        <v>0.64240534025504514</v>
      </c>
      <c r="T19" s="35">
        <v>0.77066893104355616</v>
      </c>
      <c r="U19" s="35">
        <v>0.70648552634257811</v>
      </c>
      <c r="V19" s="35">
        <v>0.40417925487041173</v>
      </c>
      <c r="W19" s="35">
        <v>0.30739414597574771</v>
      </c>
      <c r="X19" s="23"/>
      <c r="Z19" s="9" t="s">
        <v>28</v>
      </c>
      <c r="AA19" s="33">
        <v>997</v>
      </c>
    </row>
    <row r="20" spans="1:27">
      <c r="A20" s="27">
        <v>19</v>
      </c>
      <c r="B20" s="34">
        <v>1</v>
      </c>
      <c r="C20" s="34">
        <v>1</v>
      </c>
      <c r="D20" s="34">
        <v>1</v>
      </c>
      <c r="E20" s="34">
        <v>1</v>
      </c>
      <c r="F20" s="34">
        <v>1</v>
      </c>
      <c r="G20" s="34">
        <v>1</v>
      </c>
      <c r="H20" s="34">
        <v>1</v>
      </c>
      <c r="I20" s="34">
        <v>1</v>
      </c>
      <c r="J20" s="34">
        <v>1</v>
      </c>
      <c r="K20" s="34">
        <v>1</v>
      </c>
      <c r="L20" s="34">
        <v>1</v>
      </c>
      <c r="M20" s="34">
        <v>1</v>
      </c>
      <c r="N20" s="34">
        <v>1</v>
      </c>
      <c r="O20" s="34">
        <v>1</v>
      </c>
      <c r="P20" s="35">
        <v>0.3746944039255774</v>
      </c>
      <c r="Q20" s="35">
        <v>0.25354377482794505</v>
      </c>
      <c r="R20" s="35">
        <v>0</v>
      </c>
      <c r="S20" s="35">
        <v>0.44670148392946557</v>
      </c>
      <c r="T20" s="35">
        <v>0.56439204813438149</v>
      </c>
      <c r="U20" s="35">
        <v>0.42481493837925394</v>
      </c>
      <c r="V20" s="35">
        <v>0.4323088160903914</v>
      </c>
      <c r="W20" s="35">
        <v>0.36323061973901227</v>
      </c>
      <c r="X20" s="23"/>
      <c r="Z20" s="9" t="s">
        <v>29</v>
      </c>
      <c r="AA20" s="33">
        <v>5112.97</v>
      </c>
    </row>
    <row r="21" spans="1:27">
      <c r="A21" s="27">
        <v>20</v>
      </c>
      <c r="B21" s="34">
        <v>1</v>
      </c>
      <c r="C21" s="34">
        <v>1</v>
      </c>
      <c r="D21" s="34">
        <v>1</v>
      </c>
      <c r="E21" s="34">
        <v>1</v>
      </c>
      <c r="F21" s="34">
        <v>1</v>
      </c>
      <c r="G21" s="34">
        <v>1</v>
      </c>
      <c r="H21" s="34">
        <v>0.96743945595908754</v>
      </c>
      <c r="I21" s="34">
        <v>1</v>
      </c>
      <c r="J21" s="34">
        <v>1</v>
      </c>
      <c r="K21" s="34">
        <v>1</v>
      </c>
      <c r="L21" s="34">
        <v>1</v>
      </c>
      <c r="M21" s="34">
        <v>1</v>
      </c>
      <c r="N21" s="34">
        <v>1</v>
      </c>
      <c r="O21" s="34">
        <v>1</v>
      </c>
      <c r="P21" s="35">
        <v>9.6676923851883645E-2</v>
      </c>
      <c r="Q21" s="35">
        <v>3.3846417832766179E-2</v>
      </c>
      <c r="R21" s="35">
        <v>0</v>
      </c>
      <c r="S21" s="35">
        <v>0.14988129478942203</v>
      </c>
      <c r="T21" s="35">
        <v>0.15740977124144281</v>
      </c>
      <c r="U21" s="35">
        <v>7.1783080990865764E-2</v>
      </c>
      <c r="V21" s="35">
        <v>0.46903405527634812</v>
      </c>
      <c r="W21" s="35">
        <v>0.40952234129529341</v>
      </c>
      <c r="X21" s="23"/>
      <c r="Z21" s="9" t="s">
        <v>30</v>
      </c>
      <c r="AA21" s="33">
        <v>10850.593339999999</v>
      </c>
    </row>
    <row r="22" spans="1:27">
      <c r="A22" s="27">
        <v>21</v>
      </c>
      <c r="B22" s="34">
        <v>1</v>
      </c>
      <c r="C22" s="34">
        <v>1</v>
      </c>
      <c r="D22" s="34">
        <v>1</v>
      </c>
      <c r="E22" s="34">
        <v>1</v>
      </c>
      <c r="F22" s="34">
        <v>1</v>
      </c>
      <c r="G22" s="34">
        <v>1</v>
      </c>
      <c r="H22" s="34">
        <v>0.90309217606606584</v>
      </c>
      <c r="I22" s="34">
        <v>1</v>
      </c>
      <c r="J22" s="34">
        <v>1</v>
      </c>
      <c r="K22" s="34">
        <v>1</v>
      </c>
      <c r="L22" s="34">
        <v>1</v>
      </c>
      <c r="M22" s="34">
        <v>1</v>
      </c>
      <c r="N22" s="34">
        <v>1</v>
      </c>
      <c r="O22" s="34">
        <v>1</v>
      </c>
      <c r="P22" s="35">
        <v>1.1135953301611291E-3</v>
      </c>
      <c r="Q22" s="35">
        <v>5.5305058964725504E-5</v>
      </c>
      <c r="R22" s="35">
        <v>0</v>
      </c>
      <c r="S22" s="35">
        <v>4.6759486963691074E-3</v>
      </c>
      <c r="T22" s="35">
        <v>1.7504259284113197E-3</v>
      </c>
      <c r="U22" s="35">
        <v>4.2134303135483281E-5</v>
      </c>
      <c r="V22" s="35">
        <v>0.47712228140623358</v>
      </c>
      <c r="W22" s="35">
        <v>0.45177082751812964</v>
      </c>
      <c r="X22" s="23"/>
      <c r="Y22" s="23"/>
      <c r="Z22" s="9" t="s">
        <v>31</v>
      </c>
      <c r="AA22" s="33">
        <v>1918.21</v>
      </c>
    </row>
    <row r="23" spans="1:27">
      <c r="A23" s="27">
        <v>22</v>
      </c>
      <c r="B23" s="34">
        <v>1</v>
      </c>
      <c r="C23" s="34">
        <v>1</v>
      </c>
      <c r="D23" s="34">
        <v>1</v>
      </c>
      <c r="E23" s="34">
        <v>1</v>
      </c>
      <c r="F23" s="34">
        <v>1</v>
      </c>
      <c r="G23" s="34">
        <v>1</v>
      </c>
      <c r="H23" s="34">
        <v>8.1502691231694013E-2</v>
      </c>
      <c r="I23" s="34">
        <v>1</v>
      </c>
      <c r="J23" s="34">
        <v>1</v>
      </c>
      <c r="K23" s="34">
        <v>1</v>
      </c>
      <c r="L23" s="34">
        <v>1</v>
      </c>
      <c r="M23" s="34">
        <v>1</v>
      </c>
      <c r="N23" s="34">
        <v>1</v>
      </c>
      <c r="O23" s="34">
        <v>1</v>
      </c>
      <c r="P23" s="35">
        <v>0</v>
      </c>
      <c r="Q23" s="35">
        <v>9.2121297706590243E-6</v>
      </c>
      <c r="R23" s="35">
        <v>0</v>
      </c>
      <c r="S23" s="35">
        <v>0</v>
      </c>
      <c r="T23" s="35">
        <v>0</v>
      </c>
      <c r="U23" s="35">
        <v>0</v>
      </c>
      <c r="V23" s="35">
        <v>0.51278321469053179</v>
      </c>
      <c r="W23" s="35">
        <v>0.44289897177711945</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6.6540968412489119E-6</v>
      </c>
      <c r="R24" s="35">
        <v>0</v>
      </c>
      <c r="S24" s="35">
        <v>0</v>
      </c>
      <c r="T24" s="35">
        <v>0</v>
      </c>
      <c r="U24" s="35">
        <v>0</v>
      </c>
      <c r="V24" s="35">
        <v>0.51455082622390802</v>
      </c>
      <c r="W24" s="35">
        <v>0.44211355254148721</v>
      </c>
      <c r="X24" s="23"/>
      <c r="Y24" s="23"/>
      <c r="Z24" s="9" t="s">
        <v>36</v>
      </c>
      <c r="AA24" s="33">
        <f>SUM(AA2:AA23)</f>
        <v>85689.452578000026</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4.1524635150612527E-6</v>
      </c>
      <c r="R25" s="35">
        <v>0</v>
      </c>
      <c r="S25" s="35">
        <v>0</v>
      </c>
      <c r="T25" s="35">
        <v>0</v>
      </c>
      <c r="U25" s="35">
        <v>0</v>
      </c>
      <c r="V25" s="35">
        <v>0.5282512940496793</v>
      </c>
      <c r="W25" s="35">
        <v>0.44206383151110545</v>
      </c>
      <c r="X25" s="23"/>
    </row>
    <row r="26" spans="1:27">
      <c r="X26" s="23"/>
    </row>
    <row r="29" spans="1:27" ht="15.75">
      <c r="X29" s="25"/>
      <c r="Y29" s="25"/>
    </row>
    <row r="30" spans="1:27" ht="15.75">
      <c r="X30" s="25"/>
      <c r="Y30" s="25"/>
    </row>
    <row r="31" spans="1:27" ht="15.75">
      <c r="X31" s="25"/>
      <c r="Y31" s="25"/>
    </row>
    <row r="32" spans="1:27" ht="15.75">
      <c r="X32" s="25"/>
      <c r="Y32" s="25"/>
    </row>
    <row r="33" spans="18:25" ht="15.75">
      <c r="X33" s="25"/>
      <c r="Y33" s="25"/>
    </row>
    <row r="34" spans="18:25" ht="15.75">
      <c r="S34" s="33"/>
      <c r="X34" s="25"/>
      <c r="Y34" s="25"/>
    </row>
    <row r="35" spans="18:25" ht="15.75">
      <c r="S35" s="33"/>
      <c r="X35" s="25"/>
      <c r="Y35" s="25"/>
    </row>
    <row r="36" spans="18:25" ht="15.75">
      <c r="S36" s="33"/>
      <c r="X36" s="25"/>
      <c r="Y36" s="25"/>
    </row>
    <row r="37" spans="18:25" ht="15.75">
      <c r="S37" s="33"/>
      <c r="X37" s="25"/>
      <c r="Y37" s="25"/>
    </row>
    <row r="38" spans="18:25" ht="15.75">
      <c r="R38" s="9"/>
      <c r="S38" s="33"/>
      <c r="X38" s="25"/>
      <c r="Y38" s="25"/>
    </row>
    <row r="39" spans="18:25" ht="15.75">
      <c r="R39" s="9"/>
      <c r="S39" s="9"/>
      <c r="X39" s="25"/>
      <c r="Y39" s="25"/>
    </row>
    <row r="40" spans="18:25" ht="15.75">
      <c r="R40" s="9"/>
      <c r="S40" s="33"/>
      <c r="X40" s="25"/>
      <c r="Y40" s="25"/>
    </row>
    <row r="41" spans="18:25" ht="15.75">
      <c r="R41" s="9"/>
      <c r="S41" s="33"/>
      <c r="X41" s="25"/>
      <c r="Y41" s="25"/>
    </row>
    <row r="42" spans="18:25" ht="15.75">
      <c r="R42" s="9"/>
      <c r="S42" s="33"/>
      <c r="X42" s="25"/>
      <c r="Y42" s="25"/>
    </row>
    <row r="43" spans="18:25" ht="15.75">
      <c r="R43" s="9"/>
      <c r="S43" s="33"/>
      <c r="X43" s="25"/>
      <c r="Y43" s="25"/>
    </row>
    <row r="44" spans="18:25" ht="15.75">
      <c r="R44" s="9"/>
      <c r="S44" s="33"/>
      <c r="X44" s="25"/>
      <c r="Y44" s="25"/>
    </row>
    <row r="45" spans="18:25" ht="15.75">
      <c r="R45" s="9"/>
      <c r="S45" s="33"/>
      <c r="X45" s="25"/>
      <c r="Y45" s="25"/>
    </row>
    <row r="46" spans="18:25" ht="15.75">
      <c r="R46" s="9"/>
      <c r="S46" s="9"/>
      <c r="X46" s="25"/>
      <c r="Y46" s="25"/>
    </row>
    <row r="47" spans="18:25" ht="15.75">
      <c r="R47" s="9"/>
      <c r="S47" s="33"/>
      <c r="X47" s="25"/>
      <c r="Y47" s="25"/>
    </row>
    <row r="48" spans="18:25" ht="15.75">
      <c r="R48" s="9"/>
      <c r="S48" s="33"/>
      <c r="X48" s="25"/>
      <c r="Y48" s="25"/>
    </row>
    <row r="49" spans="18:25" ht="15.75">
      <c r="R49" s="9"/>
      <c r="S49" s="33"/>
      <c r="X49" s="25"/>
      <c r="Y49" s="25"/>
    </row>
    <row r="50" spans="18:25" ht="15.75">
      <c r="R50" s="9"/>
      <c r="S50" s="33"/>
      <c r="X50" s="25"/>
      <c r="Y50" s="25"/>
    </row>
    <row r="51" spans="18:25" ht="15.75">
      <c r="R51" s="9"/>
      <c r="S51" s="33"/>
      <c r="X51" s="25"/>
      <c r="Y51" s="25"/>
    </row>
    <row r="52" spans="18:25" ht="15.75">
      <c r="R52" s="9"/>
      <c r="S52" s="33"/>
      <c r="X52" s="25"/>
      <c r="Y52" s="25"/>
    </row>
    <row r="53" spans="18:25">
      <c r="R53" s="9"/>
      <c r="S53" s="33"/>
    </row>
    <row r="54" spans="18:25">
      <c r="R54" s="9"/>
      <c r="S54" s="33"/>
    </row>
    <row r="55" spans="18:25">
      <c r="R55" s="9"/>
      <c r="S55" s="33"/>
    </row>
    <row r="56" spans="18:25">
      <c r="R56" s="9"/>
      <c r="S56" s="33"/>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N17" sqref="N17"/>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55331.719999999987</v>
      </c>
      <c r="L2" s="33">
        <f>K2*1</f>
        <v>55331.719999999987</v>
      </c>
    </row>
    <row r="4" spans="10:12">
      <c r="J4" s="26"/>
    </row>
    <row r="5" spans="10:12">
      <c r="J5" s="26"/>
    </row>
    <row r="6" spans="10:12">
      <c r="J6" s="26"/>
    </row>
    <row r="7" spans="10:12">
      <c r="J7" s="26"/>
      <c r="K7" s="33"/>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AB1" workbookViewId="0">
      <selection activeCell="AV4" sqref="AV4"/>
    </sheetView>
  </sheetViews>
  <sheetFormatPr defaultRowHeight="15"/>
  <cols>
    <col min="1" max="23" width="0" hidden="1" customWidth="1"/>
    <col min="25" max="25" width="9.140625" bestFit="1" customWidth="1"/>
    <col min="26"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v>28433</v>
      </c>
      <c r="Z2">
        <v>26547</v>
      </c>
      <c r="AA2">
        <v>25346</v>
      </c>
      <c r="AB2">
        <v>24994</v>
      </c>
      <c r="AC2">
        <v>25700</v>
      </c>
      <c r="AD2">
        <v>26606</v>
      </c>
      <c r="AE2">
        <v>28028</v>
      </c>
      <c r="AF2">
        <v>28532</v>
      </c>
      <c r="AG2">
        <v>28447</v>
      </c>
      <c r="AH2">
        <v>28559</v>
      </c>
      <c r="AI2">
        <v>29016</v>
      </c>
      <c r="AJ2">
        <v>30155</v>
      </c>
      <c r="AK2">
        <v>32287</v>
      </c>
      <c r="AL2">
        <v>34875</v>
      </c>
      <c r="AM2">
        <v>37701</v>
      </c>
      <c r="AN2">
        <v>39781</v>
      </c>
      <c r="AO2">
        <v>41789</v>
      </c>
      <c r="AP2">
        <v>42484</v>
      </c>
      <c r="AQ2">
        <v>41906</v>
      </c>
      <c r="AR2">
        <v>40117</v>
      </c>
      <c r="AS2">
        <v>38534</v>
      </c>
      <c r="AT2">
        <v>35606</v>
      </c>
      <c r="AU2">
        <v>32715</v>
      </c>
      <c r="AV2">
        <v>30811</v>
      </c>
    </row>
    <row r="3" spans="1:48">
      <c r="X3" t="s">
        <v>59</v>
      </c>
      <c r="Y3">
        <f t="shared" ref="Y3:AT3" si="0">Z3</f>
        <v>5842</v>
      </c>
      <c r="Z3">
        <f t="shared" si="0"/>
        <v>5842</v>
      </c>
      <c r="AA3">
        <f t="shared" si="0"/>
        <v>5842</v>
      </c>
      <c r="AB3">
        <f t="shared" si="0"/>
        <v>5842</v>
      </c>
      <c r="AC3">
        <f t="shared" si="0"/>
        <v>5842</v>
      </c>
      <c r="AD3">
        <f t="shared" si="0"/>
        <v>5842</v>
      </c>
      <c r="AE3">
        <f t="shared" si="0"/>
        <v>5842</v>
      </c>
      <c r="AF3">
        <f t="shared" si="0"/>
        <v>5842</v>
      </c>
      <c r="AG3">
        <f t="shared" si="0"/>
        <v>5842</v>
      </c>
      <c r="AH3">
        <f t="shared" si="0"/>
        <v>5842</v>
      </c>
      <c r="AI3">
        <f t="shared" si="0"/>
        <v>5842</v>
      </c>
      <c r="AJ3">
        <f t="shared" si="0"/>
        <v>5842</v>
      </c>
      <c r="AK3">
        <f t="shared" si="0"/>
        <v>5842</v>
      </c>
      <c r="AL3">
        <f t="shared" si="0"/>
        <v>5842</v>
      </c>
      <c r="AM3">
        <f t="shared" si="0"/>
        <v>5842</v>
      </c>
      <c r="AN3">
        <f t="shared" si="0"/>
        <v>5842</v>
      </c>
      <c r="AO3">
        <f t="shared" si="0"/>
        <v>5842</v>
      </c>
      <c r="AP3">
        <f t="shared" si="0"/>
        <v>5842</v>
      </c>
      <c r="AQ3">
        <f t="shared" si="0"/>
        <v>5842</v>
      </c>
      <c r="AR3">
        <f t="shared" si="0"/>
        <v>5842</v>
      </c>
      <c r="AS3">
        <f t="shared" si="0"/>
        <v>5842</v>
      </c>
      <c r="AT3">
        <f t="shared" si="0"/>
        <v>5842</v>
      </c>
      <c r="AU3">
        <f>AV3</f>
        <v>5842</v>
      </c>
      <c r="AV3" s="47">
        <v>5842</v>
      </c>
    </row>
    <row r="4" spans="1:48">
      <c r="X4" t="s">
        <v>36</v>
      </c>
      <c r="Y4" s="46">
        <f>SUM(Y2:Y3)</f>
        <v>34275</v>
      </c>
      <c r="Z4" s="46">
        <f t="shared" ref="Z4:AV4" si="1">SUM(Z2:Z3)</f>
        <v>32389</v>
      </c>
      <c r="AA4" s="46">
        <f t="shared" si="1"/>
        <v>31188</v>
      </c>
      <c r="AB4" s="46">
        <f t="shared" si="1"/>
        <v>30836</v>
      </c>
      <c r="AC4" s="46">
        <f t="shared" si="1"/>
        <v>31542</v>
      </c>
      <c r="AD4" s="46">
        <f t="shared" si="1"/>
        <v>32448</v>
      </c>
      <c r="AE4" s="46">
        <f t="shared" si="1"/>
        <v>33870</v>
      </c>
      <c r="AF4" s="46">
        <f t="shared" si="1"/>
        <v>34374</v>
      </c>
      <c r="AG4" s="46">
        <f t="shared" si="1"/>
        <v>34289</v>
      </c>
      <c r="AH4" s="46">
        <f t="shared" si="1"/>
        <v>34401</v>
      </c>
      <c r="AI4" s="46">
        <f t="shared" si="1"/>
        <v>34858</v>
      </c>
      <c r="AJ4" s="46">
        <f t="shared" si="1"/>
        <v>35997</v>
      </c>
      <c r="AK4" s="46">
        <f t="shared" si="1"/>
        <v>38129</v>
      </c>
      <c r="AL4" s="46">
        <f t="shared" si="1"/>
        <v>40717</v>
      </c>
      <c r="AM4" s="46">
        <f t="shared" si="1"/>
        <v>43543</v>
      </c>
      <c r="AN4" s="46">
        <f t="shared" si="1"/>
        <v>45623</v>
      </c>
      <c r="AO4" s="46">
        <f t="shared" si="1"/>
        <v>47631</v>
      </c>
      <c r="AP4" s="46">
        <f t="shared" si="1"/>
        <v>48326</v>
      </c>
      <c r="AQ4" s="46">
        <f t="shared" si="1"/>
        <v>47748</v>
      </c>
      <c r="AR4" s="46">
        <f t="shared" si="1"/>
        <v>45959</v>
      </c>
      <c r="AS4" s="46">
        <f t="shared" si="1"/>
        <v>44376</v>
      </c>
      <c r="AT4" s="46">
        <f t="shared" si="1"/>
        <v>41448</v>
      </c>
      <c r="AU4" s="46">
        <f t="shared" si="1"/>
        <v>38557</v>
      </c>
      <c r="AV4" s="46">
        <f t="shared" si="1"/>
        <v>36653</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3.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Jun_Profiles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