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728F659E-779C-4787-B6F0-FDB399F55030}" xr6:coauthVersionLast="47" xr6:coauthVersionMax="47" xr10:uidLastSave="{00000000-0000-0000-0000-000000000000}"/>
  <bookViews>
    <workbookView xWindow="21480" yWindow="-2220" windowWidth="24405" windowHeight="15990" activeTab="1" xr2:uid="{00000000-000D-0000-FFFF-FFFF00000000}"/>
  </bookViews>
  <sheets>
    <sheet name="Readme" sheetId="49" r:id="rId1"/>
    <sheet name="PRM_Setting" sheetId="41" r:id="rId2"/>
    <sheet name="Dashboard" sheetId="45" r:id="rId3"/>
    <sheet name="Final_Output" sheetId="39" r:id="rId4"/>
    <sheet name="Output" sheetId="35" r:id="rId5"/>
    <sheet name="Sep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1" hidden="1">0.000001</definedName>
    <definedName name="solver_cvg" localSheetId="5" hidden="1">0.0001</definedName>
    <definedName name="solver_drv" localSheetId="1" hidden="1">1</definedName>
    <definedName name="solver_drv" localSheetId="5" hidden="1">1</definedName>
    <definedName name="solver_eng" localSheetId="1" hidden="1">1</definedName>
    <definedName name="solver_eng" localSheetId="5" hidden="1">2</definedName>
    <definedName name="solver_est" localSheetId="1" hidden="1">1</definedName>
    <definedName name="solver_est" localSheetId="5" hidden="1">1</definedName>
    <definedName name="solver_itr" localSheetId="1" hidden="1">2147483647</definedName>
    <definedName name="solver_itr" localSheetId="5" hidden="1">2147483647</definedName>
    <definedName name="solver_lhs1" localSheetId="1" hidden="1">PRM_Setting!$G$26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PRM_Setting!$F$29</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1" hidden="1">2147483647</definedName>
    <definedName name="solver_mip" localSheetId="5" hidden="1">2147483647</definedName>
    <definedName name="solver_mni" localSheetId="1" hidden="1">30</definedName>
    <definedName name="solver_mni" localSheetId="5" hidden="1">30</definedName>
    <definedName name="solver_mrt" localSheetId="1" hidden="1">0.075</definedName>
    <definedName name="solver_mrt" localSheetId="5" hidden="1">0.075</definedName>
    <definedName name="solver_msl" localSheetId="1" hidden="1">2</definedName>
    <definedName name="solver_msl" localSheetId="5" hidden="1">2</definedName>
    <definedName name="solver_neg" localSheetId="1" hidden="1">1</definedName>
    <definedName name="solver_neg" localSheetId="5" hidden="1">1</definedName>
    <definedName name="solver_nod" localSheetId="1" hidden="1">2147483647</definedName>
    <definedName name="solver_nod" localSheetId="5" hidden="1">2147483647</definedName>
    <definedName name="solver_num" localSheetId="1" hidden="1">5</definedName>
    <definedName name="solver_num" localSheetId="5" hidden="1">0</definedName>
    <definedName name="solver_nwt" localSheetId="1" hidden="1">1</definedName>
    <definedName name="solver_nwt" localSheetId="5" hidden="1">1</definedName>
    <definedName name="solver_opt" localSheetId="1" hidden="1">PRM_Setting!$L$5</definedName>
    <definedName name="solver_opt" localSheetId="5" hidden="1">Sep_Profiles!#REF!</definedName>
    <definedName name="solver_pre" localSheetId="1" hidden="1">0.00001</definedName>
    <definedName name="solver_pre" localSheetId="5" hidden="1">0.000001</definedName>
    <definedName name="solver_rbv" localSheetId="1" hidden="1">2</definedName>
    <definedName name="solver_rbv" localSheetId="5" hidden="1">1</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1" hidden="1">2</definedName>
    <definedName name="solver_rlx" localSheetId="5" hidden="1">2</definedName>
    <definedName name="solver_rsd" localSheetId="1" hidden="1">0</definedName>
    <definedName name="solver_rsd" localSheetId="5" hidden="1">0</definedName>
    <definedName name="solver_scl" localSheetId="1" hidden="1">1</definedName>
    <definedName name="solver_scl" localSheetId="5" hidden="1">1</definedName>
    <definedName name="solver_sho" localSheetId="1" hidden="1">2</definedName>
    <definedName name="solver_sho" localSheetId="5" hidden="1">2</definedName>
    <definedName name="solver_ssz" localSheetId="1" hidden="1">100</definedName>
    <definedName name="solver_ssz" localSheetId="5" hidden="1">100</definedName>
    <definedName name="solver_tim" localSheetId="1" hidden="1">60</definedName>
    <definedName name="solver_tim" localSheetId="5" hidden="1">2147483647</definedName>
    <definedName name="solver_tol" localSheetId="1" hidden="1">0.01</definedName>
    <definedName name="solver_tol" localSheetId="5" hidden="1">0.01</definedName>
    <definedName name="solver_typ" localSheetId="1" hidden="1">2</definedName>
    <definedName name="solver_typ" localSheetId="5" hidden="1">1</definedName>
    <definedName name="solver_val" localSheetId="1" hidden="1">0</definedName>
    <definedName name="solver_val" localSheetId="5" hidden="1">0</definedName>
    <definedName name="solver_ver" localSheetId="1" hidden="1">3</definedName>
    <definedName name="solver_ver" localSheetId="5"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 i="31" l="1"/>
  <c r="AA3" i="31" s="1"/>
  <c r="Y4" i="31"/>
  <c r="F29" i="45" s="1"/>
  <c r="L2" i="14"/>
  <c r="M2" i="41" s="1"/>
  <c r="Z4" i="31" l="1"/>
  <c r="G29" i="45" s="1"/>
  <c r="AA4" i="31"/>
  <c r="H29" i="45" s="1"/>
  <c r="AB3" i="31"/>
  <c r="AB4" i="31" s="1"/>
  <c r="I29" i="45" s="1"/>
  <c r="B5" i="41" a="1"/>
  <c r="B5" i="41" s="1"/>
  <c r="B4" i="41" a="1"/>
  <c r="B4" i="41" s="1"/>
  <c r="B3" i="41" a="1"/>
  <c r="B3" i="41" s="1"/>
  <c r="B2" i="41" a="1"/>
  <c r="B2" i="41" s="1"/>
  <c r="AC3" i="31" l="1"/>
  <c r="AD3" i="31" s="1"/>
  <c r="AA24" i="23"/>
  <c r="AC4" i="31" l="1"/>
  <c r="J29" i="45" s="1"/>
  <c r="B6" i="41" s="1" a="1"/>
  <c r="B6" i="41" s="1"/>
  <c r="AE3" i="31"/>
  <c r="AD4" i="31"/>
  <c r="K29" i="45" s="1"/>
  <c r="B7" i="41" s="1" a="1"/>
  <c r="B7" i="41" s="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F3" i="31" l="1"/>
  <c r="AE4" i="31"/>
  <c r="L29" i="45" s="1"/>
  <c r="B8" i="41" s="1" a="1"/>
  <c r="B8" i="41" s="1"/>
  <c r="I28" i="45"/>
  <c r="C5" i="41" s="1" a="1"/>
  <c r="C5" i="41" s="1"/>
  <c r="I27" i="45"/>
  <c r="K28" i="45"/>
  <c r="C7" i="41" s="1" a="1"/>
  <c r="C7" i="41" s="1"/>
  <c r="K27" i="45"/>
  <c r="M28" i="45"/>
  <c r="C9" i="41" s="1" a="1"/>
  <c r="C9" i="41" s="1"/>
  <c r="M27" i="45"/>
  <c r="Q28" i="45"/>
  <c r="C13" i="41" s="1" a="1"/>
  <c r="C13" i="41" s="1"/>
  <c r="Q27" i="45"/>
  <c r="AB28" i="45"/>
  <c r="AB27" i="45"/>
  <c r="F28" i="45"/>
  <c r="C2" i="41" s="1" a="1"/>
  <c r="C2" i="41" s="1"/>
  <c r="F27" i="45"/>
  <c r="H27" i="45"/>
  <c r="H28" i="45"/>
  <c r="C4" i="41" s="1" a="1"/>
  <c r="C4" i="41" s="1"/>
  <c r="J28" i="45"/>
  <c r="C6" i="41" s="1" a="1"/>
  <c r="C6" i="41" s="1"/>
  <c r="J27" i="45"/>
  <c r="L27" i="45"/>
  <c r="L28" i="45"/>
  <c r="C8" i="41" s="1" a="1"/>
  <c r="C8" i="41" s="1"/>
  <c r="I8" i="41" s="1"/>
  <c r="N28" i="45"/>
  <c r="C10" i="41" s="1" a="1"/>
  <c r="C10" i="41" s="1"/>
  <c r="N27" i="45"/>
  <c r="P28" i="45"/>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S27" i="45"/>
  <c r="U28" i="45"/>
  <c r="C17" i="41" s="1" a="1"/>
  <c r="C17" i="41" s="1"/>
  <c r="U27" i="45"/>
  <c r="Y28" i="45"/>
  <c r="C21" i="41" s="1" a="1"/>
  <c r="C21" i="41" s="1"/>
  <c r="Y27" i="45"/>
  <c r="AA28" i="45"/>
  <c r="C23" i="41" s="1" a="1"/>
  <c r="C23" i="41" s="1"/>
  <c r="AA27" i="45"/>
  <c r="AC28" i="45"/>
  <c r="C25" i="41" s="1" a="1"/>
  <c r="C25" i="41" s="1"/>
  <c r="AC27" i="45"/>
  <c r="C12" i="41" a="1"/>
  <c r="C12" i="41" s="1"/>
  <c r="C15" i="41" a="1"/>
  <c r="C15"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G3" i="31" l="1"/>
  <c r="AF4" i="31"/>
  <c r="M29" i="45" s="1"/>
  <c r="B9" i="41" s="1" a="1"/>
  <c r="B9" i="41" s="1"/>
  <c r="W28" i="45"/>
  <c r="C19" i="41" s="1" a="1"/>
  <c r="C19" i="41" s="1"/>
  <c r="I19" i="41" s="1"/>
  <c r="W27" i="45"/>
  <c r="O28" i="45"/>
  <c r="C11" i="41" s="1" a="1"/>
  <c r="C11" i="41" s="1"/>
  <c r="I11" i="41" s="1"/>
  <c r="O27" i="45"/>
  <c r="G28" i="45"/>
  <c r="C3" i="41" s="1" a="1"/>
  <c r="C3" i="41" s="1"/>
  <c r="G27" i="45"/>
  <c r="I14" i="41"/>
  <c r="I13" i="41"/>
  <c r="I25" i="41"/>
  <c r="I15" i="41"/>
  <c r="I9" i="41"/>
  <c r="I22" i="41"/>
  <c r="J8" i="41"/>
  <c r="I21" i="41"/>
  <c r="I10" i="41"/>
  <c r="I4" i="41"/>
  <c r="J4" i="41" s="1"/>
  <c r="I17" i="41"/>
  <c r="I16" i="41"/>
  <c r="I5" i="41"/>
  <c r="J5" i="41" s="1"/>
  <c r="I18" i="41"/>
  <c r="I12" i="41"/>
  <c r="I6" i="41"/>
  <c r="J6" i="41" s="1"/>
  <c r="I24" i="41"/>
  <c r="I23" i="41"/>
  <c r="I7" i="41"/>
  <c r="J7" i="41" s="1"/>
  <c r="I20" i="41"/>
  <c r="G2" i="41"/>
  <c r="F27" i="41"/>
  <c r="F26" i="41"/>
  <c r="I2" i="41"/>
  <c r="J2" i="41" s="1"/>
  <c r="F28" i="41"/>
  <c r="F33" i="41" s="1"/>
  <c r="J9" i="41" l="1"/>
  <c r="AG4" i="31"/>
  <c r="N29" i="45" s="1"/>
  <c r="B10" i="41" s="1" a="1"/>
  <c r="B10" i="41" s="1"/>
  <c r="J10" i="41" s="1"/>
  <c r="AH3" i="31"/>
  <c r="I3" i="41"/>
  <c r="J3" i="41" s="1"/>
  <c r="AI3" i="31" l="1"/>
  <c r="AH4" i="31"/>
  <c r="O29" i="45" s="1"/>
  <c r="B11" i="41" s="1" a="1"/>
  <c r="B11" i="41" s="1"/>
  <c r="J11" i="41" s="1"/>
  <c r="AI4" i="31" l="1"/>
  <c r="P29" i="45" s="1"/>
  <c r="B12" i="41" s="1" a="1"/>
  <c r="B12" i="41" s="1"/>
  <c r="J12" i="41" s="1"/>
  <c r="AJ3" i="31"/>
  <c r="AJ4" i="31" l="1"/>
  <c r="Q29" i="45" s="1"/>
  <c r="B13" i="41" s="1" a="1"/>
  <c r="B13" i="41" s="1"/>
  <c r="AK3" i="31"/>
  <c r="J13" i="41" l="1"/>
  <c r="AK4" i="31"/>
  <c r="R29" i="45" s="1"/>
  <c r="B14" i="41" s="1" a="1"/>
  <c r="B14" i="41" s="1"/>
  <c r="AL3" i="31"/>
  <c r="J14" i="41" l="1"/>
  <c r="AM3" i="31"/>
  <c r="AL4" i="31"/>
  <c r="S29" i="45" s="1"/>
  <c r="B15" i="41" s="1" a="1"/>
  <c r="B15" i="41" s="1"/>
  <c r="J15" i="41" l="1"/>
  <c r="AN3" i="31"/>
  <c r="AM4" i="31"/>
  <c r="T29" i="45" s="1"/>
  <c r="B16" i="41" s="1" a="1"/>
  <c r="B16" i="41" s="1"/>
  <c r="J16" i="41" l="1"/>
  <c r="AO3" i="31"/>
  <c r="AN4" i="31"/>
  <c r="U29" i="45" s="1"/>
  <c r="B17" i="41" s="1" a="1"/>
  <c r="B17" i="41" s="1"/>
  <c r="J17" i="41" l="1"/>
  <c r="AO4" i="31"/>
  <c r="V29" i="45" s="1"/>
  <c r="B18" i="41" s="1" a="1"/>
  <c r="B18" i="41" s="1"/>
  <c r="AP3" i="31"/>
  <c r="J18" i="41" l="1"/>
  <c r="AQ3" i="31"/>
  <c r="AP4" i="31"/>
  <c r="W29" i="45" s="1"/>
  <c r="B19" i="41" s="1" a="1"/>
  <c r="B19" i="41" s="1"/>
  <c r="J19" i="41" l="1"/>
  <c r="AQ4" i="31"/>
  <c r="X29" i="45" s="1"/>
  <c r="B20" i="41" s="1" a="1"/>
  <c r="B20" i="41" s="1"/>
  <c r="AR3" i="31"/>
  <c r="J20" i="41" l="1"/>
  <c r="AR4" i="31"/>
  <c r="Y29" i="45" s="1"/>
  <c r="B21" i="41" s="1" a="1"/>
  <c r="B21" i="41" s="1"/>
  <c r="AS3" i="31"/>
  <c r="J21" i="41" l="1"/>
  <c r="AS4" i="31"/>
  <c r="Z29" i="45" s="1"/>
  <c r="B22" i="41" s="1" a="1"/>
  <c r="B22" i="41" s="1"/>
  <c r="AT3" i="31"/>
  <c r="J22" i="41" l="1"/>
  <c r="AU3" i="31"/>
  <c r="AT4" i="31"/>
  <c r="AA29" i="45" s="1"/>
  <c r="B23" i="41" s="1" a="1"/>
  <c r="B23" i="41" s="1"/>
  <c r="J23" i="41" l="1"/>
  <c r="AV3" i="31"/>
  <c r="AV4" i="31" s="1"/>
  <c r="AC29" i="45" s="1"/>
  <c r="B25" i="41" s="1" a="1"/>
  <c r="B25" i="41" s="1"/>
  <c r="AU4" i="31"/>
  <c r="AB29" i="45" s="1"/>
  <c r="B24" i="41" s="1" a="1"/>
  <c r="B24" i="41" s="1"/>
  <c r="J24" i="41" l="1"/>
  <c r="J25" i="41"/>
  <c r="K12" i="41" l="1"/>
  <c r="K4" i="41"/>
  <c r="K16" i="41"/>
  <c r="K9" i="41"/>
  <c r="K19" i="41"/>
  <c r="K13" i="41"/>
  <c r="K23" i="41"/>
  <c r="K5" i="41"/>
  <c r="K2" i="41"/>
  <c r="K18" i="41"/>
  <c r="K24" i="41"/>
  <c r="K20" i="41"/>
  <c r="K17" i="41"/>
  <c r="K22" i="41"/>
  <c r="K21" i="41"/>
  <c r="L2" i="41"/>
  <c r="K10" i="41"/>
  <c r="K14" i="41"/>
  <c r="K3" i="41"/>
  <c r="K11" i="41"/>
  <c r="K8" i="41"/>
  <c r="K25" i="41"/>
  <c r="K7" i="41"/>
  <c r="K15" i="41"/>
  <c r="K6" i="41"/>
  <c r="D8" i="41" l="1"/>
  <c r="D25" i="41"/>
  <c r="D5" i="41"/>
  <c r="D10" i="41"/>
  <c r="D6" i="41"/>
  <c r="D2" i="41"/>
  <c r="E2" i="41" s="1"/>
  <c r="D7" i="41"/>
  <c r="D9" i="41"/>
  <c r="D4" i="41"/>
  <c r="D3" i="41"/>
  <c r="G3" i="41" s="1"/>
  <c r="D11" i="41"/>
  <c r="D12" i="41"/>
  <c r="D13" i="41"/>
  <c r="D14" i="41"/>
  <c r="D15" i="41"/>
  <c r="D16" i="41"/>
  <c r="D17" i="41"/>
  <c r="D18" i="41"/>
  <c r="D19" i="41"/>
  <c r="D20" i="41"/>
  <c r="D21" i="41"/>
  <c r="D22" i="41"/>
  <c r="D23" i="41"/>
  <c r="D24" i="41"/>
  <c r="L5" i="41"/>
  <c r="G4" i="41" l="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E3" i="4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F29" i="41" s="1"/>
  <c r="G28" i="41" l="1"/>
  <c r="G26" i="41"/>
  <c r="G27"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<sst xmlns="http://schemas.openxmlformats.org/spreadsheetml/2006/main" count="155" uniqueCount="61">
  <si>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</si>
  <si>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</si>
  <si>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</si>
  <si>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</si>
  <si>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</si>
  <si>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</si>
  <si>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</si>
  <si>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</si>
  <si>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</si>
  <si>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</si>
  <si>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</si>
  <si>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</si>
  <si>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</si>
  <si>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</si>
  <si>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</si>
  <si>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</si>
  <si>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</si>
  <si>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</si>
  <si>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</si>
  <si>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</si>
  <si>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</si>
  <si>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</si>
  <si>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</si>
  <si>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</si>
  <si>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</si>
  <si>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</si>
  <si>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</si>
  <si>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</si>
  <si>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</si>
  <si>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</si>
  <si>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</si>
  <si>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</si>
  <si>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</si>
  <si>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</si>
  <si>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</si>
  <si>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</si>
  <si>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</si>
  <si>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</si>
  <si>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</si>
  <si>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</si>
  <si>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</si>
  <si>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</si>
  <si>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</si>
  <si>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</si>
  <si>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</si>
  <si>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</si>
  <si>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</si>
  <si>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</si>
  <si>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</si>
  <si>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</si>
  <si>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</si>
  <si>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</si>
  <si>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</si>
  <si>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</si>
  <si>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</si>
  <si>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</si>
  <si>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</si>
  <si>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</si>
  <si>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Sep_profiles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</si>
  <si>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</si>
  <si>
    <t>Battery Cap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</si>
</sst>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30">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b/>
      <sz val="11"/>
      <color rgb="FF000000"/>
      <name val="Calibri"/>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5">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4" fontId="27" fillId="0" borderId="0" xfId="0" applyNumberFormat="1" applyFont="1" applyAlignment="1">
      <alignment horizontal="right" vertic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8" fillId="0" borderId="0" xfId="0" applyFont="1" applyAlignment="1">
      <alignment vertical="center"/>
    </xf>
    <xf numFmtId="4" fontId="0" fillId="0" borderId="0" xfId="0" applyNumberFormat="1"/>
    <xf numFmtId="0" fontId="29"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29841</c:v>
                </c:pt>
                <c:pt idx="1">
                  <c:v>27968</c:v>
                </c:pt>
                <c:pt idx="2">
                  <c:v>26762</c:v>
                </c:pt>
                <c:pt idx="3">
                  <c:v>26387</c:v>
                </c:pt>
                <c:pt idx="4">
                  <c:v>27090</c:v>
                </c:pt>
                <c:pt idx="5">
                  <c:v>28897</c:v>
                </c:pt>
                <c:pt idx="6">
                  <c:v>30359</c:v>
                </c:pt>
                <c:pt idx="7">
                  <c:v>31268</c:v>
                </c:pt>
                <c:pt idx="8">
                  <c:v>31762</c:v>
                </c:pt>
                <c:pt idx="9">
                  <c:v>32244</c:v>
                </c:pt>
                <c:pt idx="10">
                  <c:v>33206</c:v>
                </c:pt>
                <c:pt idx="11">
                  <c:v>34786</c:v>
                </c:pt>
                <c:pt idx="12">
                  <c:v>37322</c:v>
                </c:pt>
                <c:pt idx="13">
                  <c:v>40959</c:v>
                </c:pt>
                <c:pt idx="14">
                  <c:v>44317</c:v>
                </c:pt>
                <c:pt idx="15">
                  <c:v>45758</c:v>
                </c:pt>
                <c:pt idx="16">
                  <c:v>46687</c:v>
                </c:pt>
                <c:pt idx="17">
                  <c:v>46795</c:v>
                </c:pt>
                <c:pt idx="18">
                  <c:v>45285</c:v>
                </c:pt>
                <c:pt idx="19">
                  <c:v>42331</c:v>
                </c:pt>
                <c:pt idx="20">
                  <c:v>40454</c:v>
                </c:pt>
                <c:pt idx="21">
                  <c:v>37701</c:v>
                </c:pt>
                <c:pt idx="22">
                  <c:v>35252</c:v>
                </c:pt>
                <c:pt idx="23">
                  <c:v>32927</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40746.42</c:v>
                </c:pt>
                <c:pt idx="1">
                  <c:v>40585.42</c:v>
                </c:pt>
                <c:pt idx="2">
                  <c:v>40493.42</c:v>
                </c:pt>
                <c:pt idx="3">
                  <c:v>40384.42</c:v>
                </c:pt>
                <c:pt idx="4">
                  <c:v>40041.42</c:v>
                </c:pt>
                <c:pt idx="5">
                  <c:v>39823.42</c:v>
                </c:pt>
                <c:pt idx="6">
                  <c:v>39729.42</c:v>
                </c:pt>
                <c:pt idx="7">
                  <c:v>43991.42</c:v>
                </c:pt>
                <c:pt idx="8">
                  <c:v>52553.42</c:v>
                </c:pt>
                <c:pt idx="9">
                  <c:v>55816.42</c:v>
                </c:pt>
                <c:pt idx="10">
                  <c:v>57022.42</c:v>
                </c:pt>
                <c:pt idx="11">
                  <c:v>57392.42</c:v>
                </c:pt>
                <c:pt idx="12">
                  <c:v>57429.42</c:v>
                </c:pt>
                <c:pt idx="13">
                  <c:v>57382.42</c:v>
                </c:pt>
                <c:pt idx="14">
                  <c:v>57303.42</c:v>
                </c:pt>
                <c:pt idx="15">
                  <c:v>56865.42</c:v>
                </c:pt>
                <c:pt idx="16">
                  <c:v>57724.42</c:v>
                </c:pt>
                <c:pt idx="17">
                  <c:v>51224.42</c:v>
                </c:pt>
                <c:pt idx="18">
                  <c:v>43980.42</c:v>
                </c:pt>
                <c:pt idx="19">
                  <c:v>43051.42</c:v>
                </c:pt>
                <c:pt idx="20">
                  <c:v>43095.42</c:v>
                </c:pt>
                <c:pt idx="21">
                  <c:v>41110.42</c:v>
                </c:pt>
                <c:pt idx="22">
                  <c:v>40823.42</c:v>
                </c:pt>
                <c:pt idx="23">
                  <c:v>40752.42</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40746.42</c:v>
                </c:pt>
                <c:pt idx="1">
                  <c:v>40585.42</c:v>
                </c:pt>
                <c:pt idx="2">
                  <c:v>40493.42</c:v>
                </c:pt>
                <c:pt idx="3">
                  <c:v>40384.42</c:v>
                </c:pt>
                <c:pt idx="4">
                  <c:v>40041.42</c:v>
                </c:pt>
                <c:pt idx="5">
                  <c:v>39823.42</c:v>
                </c:pt>
                <c:pt idx="6">
                  <c:v>39729.422860825231</c:v>
                </c:pt>
                <c:pt idx="7">
                  <c:v>43991.42</c:v>
                </c:pt>
                <c:pt idx="8">
                  <c:v>52553.42</c:v>
                </c:pt>
                <c:pt idx="9">
                  <c:v>55816.42</c:v>
                </c:pt>
                <c:pt idx="10">
                  <c:v>57022.42</c:v>
                </c:pt>
                <c:pt idx="11">
                  <c:v>57392.42</c:v>
                </c:pt>
                <c:pt idx="12">
                  <c:v>57429.42</c:v>
                </c:pt>
                <c:pt idx="13">
                  <c:v>57382.42</c:v>
                </c:pt>
                <c:pt idx="14">
                  <c:v>57303.420424916512</c:v>
                </c:pt>
                <c:pt idx="15">
                  <c:v>58017.913485956313</c:v>
                </c:pt>
                <c:pt idx="16">
                  <c:v>59059.917834968619</c:v>
                </c:pt>
                <c:pt idx="17">
                  <c:v>59180.699023927031</c:v>
                </c:pt>
                <c:pt idx="18">
                  <c:v>53755.637737790399</c:v>
                </c:pt>
                <c:pt idx="19">
                  <c:v>54127.267342341962</c:v>
                </c:pt>
                <c:pt idx="20">
                  <c:v>51965.133924617061</c:v>
                </c:pt>
                <c:pt idx="21">
                  <c:v>48753.987931715157</c:v>
                </c:pt>
                <c:pt idx="22">
                  <c:v>45857.516432908436</c:v>
                </c:pt>
                <c:pt idx="23">
                  <c:v>43200.022951290266</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13</xdr:col>
      <xdr:colOff>134938</xdr:colOff>
      <xdr:row>17</xdr:row>
      <xdr:rowOff>8739</xdr:rowOff>
    </xdr:from>
    <xdr:to>
      <xdr:col>22</xdr:col>
      <xdr:colOff>456407</xdr:colOff>
      <xdr:row>34</xdr:row>
      <xdr:rowOff>146049</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9"/>
  </cols>
  <sheetData>
    <row r="1" spans="1:1">
      <c r="A1" s="48"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33"/>
  <sheetViews>
    <sheetView tabSelected="1" zoomScale="80" zoomScaleNormal="80" workbookViewId="0">
      <pane xSplit="1" ySplit="1" topLeftCell="B2" activePane="bottomRight" state="frozen"/>
      <selection pane="topRight" activeCell="B1" sqref="B1"/>
      <selection pane="bottomLeft" activeCell="A2" sqref="A2"/>
      <selection pane="bottomRight" activeCell="C25" sqref="C25"/>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40" cm="1">
        <f t="array" ref="B2">INDEX(Dashboard!$F$29:$AC$29, 1, ROW(B1))</f>
        <v>29841</v>
      </c>
      <c r="C2" s="40" cm="1">
        <f t="array" ref="C2">INDEX(Dashboard!$F$28:$AC$28, 1, ROW(C1))</f>
        <v>40746.42</v>
      </c>
      <c r="D2" s="40">
        <f>C3-B3*(1+$L$2)</f>
        <v>7385.9571259683798</v>
      </c>
      <c r="E2" s="40">
        <f>D2</f>
        <v>7385.9571259683798</v>
      </c>
      <c r="F2" s="45">
        <v>0</v>
      </c>
      <c r="G2" s="40">
        <f>$M$2-F2</f>
        <v>55290.32</v>
      </c>
      <c r="H2" s="40">
        <f>IF($F2&lt;=0,MIN($M$2,G25+(0.85)*MIN($D2,$M$3)),G25-$F2)</f>
        <v>6278.0664666413395</v>
      </c>
      <c r="I2" s="40">
        <f>C2+F2</f>
        <v>40746.42</v>
      </c>
      <c r="J2" s="41">
        <f>I2/B2-1</f>
        <v>0.365450889715492</v>
      </c>
      <c r="K2" s="23">
        <f t="shared" ref="K2:K25" si="0">AVERAGE($J$2:$J$25)-J2</f>
        <v>4.5856015771140513E-2</v>
      </c>
      <c r="L2" s="43">
        <f>MIN(J2:J25)</f>
        <v>0.18705173319621071</v>
      </c>
      <c r="M2" s="44">
        <f>Storage!L2</f>
        <v>55290.32</v>
      </c>
      <c r="P2" s="40"/>
    </row>
    <row r="3" spans="1:16">
      <c r="A3">
        <v>2</v>
      </c>
      <c r="B3" s="40" cm="1">
        <f t="array" ref="B3">INDEX(Dashboard!$F$29:$AC$29, 1, ROW(B2))</f>
        <v>27968</v>
      </c>
      <c r="C3" s="40" cm="1">
        <f t="array" ref="C3">INDEX(Dashboard!$F$28:$AC$28, 1, ROW(C2))</f>
        <v>40585.42</v>
      </c>
      <c r="D3" s="40">
        <f t="shared" ref="D3:D25" si="1">C4-B4*(1+$L$2)</f>
        <v>8725.5415162030076</v>
      </c>
      <c r="E3" s="40">
        <f>E2+D3-(F2/0.85)</f>
        <v>16111.498642171387</v>
      </c>
      <c r="F3" s="45">
        <v>0</v>
      </c>
      <c r="G3" s="40">
        <f>IF($F3&lt;=0,MIN($M$2,G2+(0.85)*MIN($D3,$M$3)),G2-$F3)</f>
        <v>55290.32</v>
      </c>
      <c r="H3" s="40">
        <f>IF($F3&lt;=0,MIN($M$2,H2+(0.85)*MIN($D3,$M$3)),H2-$F3)</f>
        <v>13694.776755413895</v>
      </c>
      <c r="I3" s="40">
        <f t="shared" ref="I3:I25" si="2">C3+F3</f>
        <v>40585.42</v>
      </c>
      <c r="J3" s="41">
        <f t="shared" ref="J3:J25" si="3">I3/B3-1</f>
        <v>0.45113772883295189</v>
      </c>
      <c r="K3" s="23">
        <f t="shared" si="0"/>
        <v>-3.9830823346319377E-2</v>
      </c>
      <c r="M3">
        <v>13822.58</v>
      </c>
      <c r="N3" t="s">
        <v>53</v>
      </c>
      <c r="P3" s="40"/>
    </row>
    <row r="4" spans="1:16">
      <c r="A4">
        <v>3</v>
      </c>
      <c r="B4" s="40" cm="1">
        <f t="array" ref="B4">INDEX(Dashboard!$F$29:$AC$29, 1, ROW(B3))</f>
        <v>26762</v>
      </c>
      <c r="C4" s="40" cm="1">
        <f t="array" ref="C4">INDEX(Dashboard!$F$28:$AC$28, 1, ROW(C3))</f>
        <v>40493.42</v>
      </c>
      <c r="D4" s="40">
        <f t="shared" si="1"/>
        <v>9061.6859161515858</v>
      </c>
      <c r="E4" s="40">
        <f t="shared" ref="E4:E25" si="4">E3+D4-(F3/0.85)</f>
        <v>25173.184558322973</v>
      </c>
      <c r="F4" s="45">
        <v>0</v>
      </c>
      <c r="G4" s="40">
        <f t="shared" ref="G4:G25" si="5">IF($F4&lt;=0,MIN($M$2,G3+(0.85)*MIN($D4,$M$3)),G3-$F4)</f>
        <v>55290.32</v>
      </c>
      <c r="H4" s="40">
        <f t="shared" ref="H4:H25" si="6">IF($F4&lt;=0,MIN($M$2,H3+(0.85)*MIN($D4,$M$3)),H3-$F4)</f>
        <v>21397.209784142742</v>
      </c>
      <c r="I4" s="40">
        <f t="shared" si="2"/>
        <v>40493.42</v>
      </c>
      <c r="J4" s="41">
        <f t="shared" si="3"/>
        <v>0.51309393916747625</v>
      </c>
      <c r="K4" s="23">
        <f t="shared" si="0"/>
        <v>-0.10178703368084374</v>
      </c>
      <c r="L4" t="s">
        <v>50</v>
      </c>
      <c r="P4" s="40"/>
    </row>
    <row r="5" spans="1:16">
      <c r="A5">
        <v>4</v>
      </c>
      <c r="B5" s="40" cm="1">
        <f t="array" ref="B5">INDEX(Dashboard!$F$29:$AC$29, 1, ROW(B4))</f>
        <v>26387</v>
      </c>
      <c r="C5" s="40" cm="1">
        <f t="array" ref="C5">INDEX(Dashboard!$F$28:$AC$28, 1, ROW(C4))</f>
        <v>40384.42</v>
      </c>
      <c r="D5" s="40">
        <f t="shared" si="1"/>
        <v>7884.1885477146498</v>
      </c>
      <c r="E5" s="40">
        <f t="shared" si="4"/>
        <v>33057.373106037623</v>
      </c>
      <c r="F5" s="45">
        <v>0</v>
      </c>
      <c r="G5" s="40">
        <f t="shared" si="5"/>
        <v>55290.32</v>
      </c>
      <c r="H5" s="40">
        <f t="shared" si="6"/>
        <v>28098.770049700193</v>
      </c>
      <c r="I5" s="40">
        <f t="shared" si="2"/>
        <v>40384.42</v>
      </c>
      <c r="J5" s="41">
        <f t="shared" si="3"/>
        <v>0.53046651760336516</v>
      </c>
      <c r="K5" s="23">
        <f t="shared" si="0"/>
        <v>-0.11915961211673265</v>
      </c>
      <c r="L5" s="42">
        <f>SUMSQ(K2:K25)</f>
        <v>0.57007238000245919</v>
      </c>
      <c r="P5" s="40"/>
    </row>
    <row r="6" spans="1:16">
      <c r="A6">
        <v>5</v>
      </c>
      <c r="B6" s="40" cm="1">
        <f t="array" ref="B6">INDEX(Dashboard!$F$29:$AC$29, 1, ROW(B5))</f>
        <v>27090</v>
      </c>
      <c r="C6" s="40" cm="1">
        <f t="array" ref="C6">INDEX(Dashboard!$F$28:$AC$28, 1, ROW(C5))</f>
        <v>40041.42</v>
      </c>
      <c r="D6" s="40">
        <f t="shared" si="1"/>
        <v>5521.1860658290971</v>
      </c>
      <c r="E6" s="40">
        <f t="shared" si="4"/>
        <v>38578.55917186672</v>
      </c>
      <c r="F6" s="45">
        <v>0</v>
      </c>
      <c r="G6" s="40">
        <f t="shared" si="5"/>
        <v>55290.32</v>
      </c>
      <c r="H6" s="40">
        <f t="shared" si="6"/>
        <v>32791.778205654926</v>
      </c>
      <c r="I6" s="40">
        <f t="shared" si="2"/>
        <v>40041.42</v>
      </c>
      <c r="J6" s="41">
        <f t="shared" si="3"/>
        <v>0.47808859357696565</v>
      </c>
      <c r="K6" s="23">
        <f t="shared" si="0"/>
        <v>-6.6781688090333136E-2</v>
      </c>
      <c r="P6" s="40"/>
    </row>
    <row r="7" spans="1:16">
      <c r="A7">
        <v>6</v>
      </c>
      <c r="B7" s="40" cm="1">
        <f t="array" ref="B7">INDEX(Dashboard!$F$29:$AC$29, 1, ROW(B6))</f>
        <v>28897</v>
      </c>
      <c r="C7" s="40" cm="1">
        <f t="array" ref="C7">INDEX(Dashboard!$F$28:$AC$28, 1, ROW(C6))</f>
        <v>39823.42</v>
      </c>
      <c r="D7" s="40">
        <f t="shared" si="1"/>
        <v>3691.7164318962386</v>
      </c>
      <c r="E7" s="40">
        <f t="shared" si="4"/>
        <v>42270.275603762959</v>
      </c>
      <c r="F7" s="45">
        <v>0</v>
      </c>
      <c r="G7" s="40">
        <f t="shared" si="5"/>
        <v>55290.32</v>
      </c>
      <c r="H7" s="40">
        <f t="shared" si="6"/>
        <v>35929.737172766727</v>
      </c>
      <c r="I7" s="40">
        <f t="shared" si="2"/>
        <v>39823.42</v>
      </c>
      <c r="J7" s="41">
        <f t="shared" si="3"/>
        <v>0.37811606741184201</v>
      </c>
      <c r="K7" s="23">
        <f t="shared" si="0"/>
        <v>3.3190838074790507E-2</v>
      </c>
      <c r="P7" s="40"/>
    </row>
    <row r="8" spans="1:16">
      <c r="A8">
        <v>7</v>
      </c>
      <c r="B8" s="40" cm="1">
        <f t="array" ref="B8">INDEX(Dashboard!$F$29:$AC$29, 1, ROW(B7))</f>
        <v>30359</v>
      </c>
      <c r="C8" s="40" cm="1">
        <f t="array" ref="C8">INDEX(Dashboard!$F$28:$AC$28, 1, ROW(C7))</f>
        <v>39729.42</v>
      </c>
      <c r="D8" s="40">
        <f t="shared" si="1"/>
        <v>6874.6864064208785</v>
      </c>
      <c r="E8" s="40">
        <f t="shared" si="4"/>
        <v>49144.962010183837</v>
      </c>
      <c r="F8" s="45">
        <v>2.8608252306586428E-3</v>
      </c>
      <c r="G8" s="40">
        <f t="shared" si="5"/>
        <v>55290.317139174767</v>
      </c>
      <c r="H8" s="40">
        <f t="shared" si="6"/>
        <v>35929.734311941495</v>
      </c>
      <c r="I8" s="40">
        <f>C8+F8</f>
        <v>39729.422860825231</v>
      </c>
      <c r="J8" s="41">
        <f t="shared" si="3"/>
        <v>0.30865387070803485</v>
      </c>
      <c r="K8" s="23">
        <f t="shared" si="0"/>
        <v>0.10265303477859766</v>
      </c>
      <c r="P8" s="40"/>
    </row>
    <row r="9" spans="1:16">
      <c r="A9">
        <v>8</v>
      </c>
      <c r="B9" s="40" cm="1">
        <f t="array" ref="B9">INDEX(Dashboard!$F$29:$AC$29, 1, ROW(B8))</f>
        <v>31268</v>
      </c>
      <c r="C9" s="40" cm="1">
        <f t="array" ref="C9">INDEX(Dashboard!$F$28:$AC$28, 1, ROW(C8))</f>
        <v>43991.42</v>
      </c>
      <c r="D9" s="40">
        <f t="shared" si="1"/>
        <v>14850.282850221956</v>
      </c>
      <c r="E9" s="40">
        <f t="shared" si="4"/>
        <v>63995.241494729053</v>
      </c>
      <c r="F9" s="45">
        <v>0</v>
      </c>
      <c r="G9" s="40">
        <f t="shared" si="5"/>
        <v>55290.32</v>
      </c>
      <c r="H9" s="40">
        <f t="shared" si="6"/>
        <v>47678.927311941494</v>
      </c>
      <c r="I9" s="40">
        <f t="shared" si="2"/>
        <v>43991.42</v>
      </c>
      <c r="J9" s="41">
        <f t="shared" si="3"/>
        <v>0.40691505692720997</v>
      </c>
      <c r="K9" s="23">
        <f t="shared" si="0"/>
        <v>4.3918485594225398E-3</v>
      </c>
      <c r="P9" s="40"/>
    </row>
    <row r="10" spans="1:16">
      <c r="A10">
        <v>9</v>
      </c>
      <c r="B10" s="40" cm="1">
        <f t="array" ref="B10">INDEX(Dashboard!$F$29:$AC$29, 1, ROW(B9))</f>
        <v>31762</v>
      </c>
      <c r="C10" s="40" cm="1">
        <f t="array" ref="C10">INDEX(Dashboard!$F$28:$AC$28, 1, ROW(C9))</f>
        <v>52553.42</v>
      </c>
      <c r="D10" s="40">
        <f t="shared" si="1"/>
        <v>17541.123914821379</v>
      </c>
      <c r="E10" s="40">
        <f t="shared" si="4"/>
        <v>81536.365409550432</v>
      </c>
      <c r="F10" s="45">
        <v>0</v>
      </c>
      <c r="G10" s="40">
        <f t="shared" si="5"/>
        <v>55290.32</v>
      </c>
      <c r="H10" s="40">
        <f t="shared" si="6"/>
        <v>55290.32</v>
      </c>
      <c r="I10" s="40">
        <f t="shared" si="2"/>
        <v>52553.42</v>
      </c>
      <c r="J10" s="41">
        <f t="shared" si="3"/>
        <v>0.65460046596561927</v>
      </c>
      <c r="K10" s="23">
        <f t="shared" si="0"/>
        <v>-0.24329356047898676</v>
      </c>
      <c r="P10" s="40"/>
    </row>
    <row r="11" spans="1:16">
      <c r="A11">
        <v>10</v>
      </c>
      <c r="B11" s="40" cm="1">
        <f t="array" ref="B11">INDEX(Dashboard!$F$29:$AC$29, 1, ROW(B10))</f>
        <v>32244</v>
      </c>
      <c r="C11" s="40" cm="1">
        <f t="array" ref="C11">INDEX(Dashboard!$F$28:$AC$28, 1, ROW(C10))</f>
        <v>55816.42</v>
      </c>
      <c r="D11" s="40">
        <f t="shared" si="1"/>
        <v>17605.180147486622</v>
      </c>
      <c r="E11" s="40">
        <f t="shared" si="4"/>
        <v>99141.545557037054</v>
      </c>
      <c r="F11" s="45">
        <v>0</v>
      </c>
      <c r="G11" s="40">
        <f t="shared" si="5"/>
        <v>55290.32</v>
      </c>
      <c r="H11" s="40">
        <f t="shared" si="6"/>
        <v>55290.32</v>
      </c>
      <c r="I11" s="40">
        <f t="shared" si="2"/>
        <v>55816.42</v>
      </c>
      <c r="J11" s="41">
        <f t="shared" si="3"/>
        <v>0.73106376380101712</v>
      </c>
      <c r="K11" s="23">
        <f t="shared" si="0"/>
        <v>-0.31975685831438461</v>
      </c>
      <c r="P11" s="40"/>
    </row>
    <row r="12" spans="1:16">
      <c r="A12">
        <v>11</v>
      </c>
      <c r="B12" s="40" cm="1">
        <f t="array" ref="B12">INDEX(Dashboard!$F$29:$AC$29, 1, ROW(B11))</f>
        <v>33206</v>
      </c>
      <c r="C12" s="40" cm="1">
        <f t="array" ref="C12">INDEX(Dashboard!$F$28:$AC$28, 1, ROW(C11))</f>
        <v>57022.42</v>
      </c>
      <c r="D12" s="40">
        <f t="shared" si="1"/>
        <v>16099.638409036612</v>
      </c>
      <c r="E12" s="40">
        <f t="shared" si="4"/>
        <v>115241.18396607367</v>
      </c>
      <c r="F12" s="45">
        <v>0</v>
      </c>
      <c r="G12" s="40">
        <f t="shared" si="5"/>
        <v>55290.32</v>
      </c>
      <c r="H12" s="40">
        <f t="shared" si="6"/>
        <v>55290.32</v>
      </c>
      <c r="I12" s="40">
        <f t="shared" si="2"/>
        <v>57022.42</v>
      </c>
      <c r="J12" s="41">
        <f t="shared" si="3"/>
        <v>0.71723242787448038</v>
      </c>
      <c r="K12" s="23">
        <f t="shared" si="0"/>
        <v>-0.30592552238784787</v>
      </c>
      <c r="P12" s="40"/>
    </row>
    <row r="13" spans="1:16">
      <c r="A13">
        <v>12</v>
      </c>
      <c r="B13" s="40" cm="1">
        <f t="array" ref="B13">INDEX(Dashboard!$F$29:$AC$29, 1, ROW(B12))</f>
        <v>34786</v>
      </c>
      <c r="C13" s="40" cm="1">
        <f t="array" ref="C13">INDEX(Dashboard!$F$28:$AC$28, 1, ROW(C12))</f>
        <v>57392.42</v>
      </c>
      <c r="D13" s="40">
        <f t="shared" si="1"/>
        <v>13126.275213651024</v>
      </c>
      <c r="E13" s="40">
        <f t="shared" si="4"/>
        <v>128367.4591797247</v>
      </c>
      <c r="F13" s="45">
        <v>0</v>
      </c>
      <c r="G13" s="40">
        <f t="shared" si="5"/>
        <v>55290.32</v>
      </c>
      <c r="H13" s="40">
        <f t="shared" si="6"/>
        <v>55290.32</v>
      </c>
      <c r="I13" s="40">
        <f t="shared" si="2"/>
        <v>57392.42</v>
      </c>
      <c r="J13" s="41">
        <f t="shared" si="3"/>
        <v>0.6498712125567756</v>
      </c>
      <c r="K13" s="23">
        <f t="shared" si="0"/>
        <v>-0.23856430707014309</v>
      </c>
      <c r="P13" s="40"/>
    </row>
    <row r="14" spans="1:16">
      <c r="A14">
        <v>13</v>
      </c>
      <c r="B14" s="40" cm="1">
        <f t="array" ref="B14">INDEX(Dashboard!$F$29:$AC$29, 1, ROW(B13))</f>
        <v>37322</v>
      </c>
      <c r="C14" s="40" cm="1">
        <f t="array" ref="C14">INDEX(Dashboard!$F$28:$AC$28, 1, ROW(C13))</f>
        <v>57429.42</v>
      </c>
      <c r="D14" s="40">
        <f t="shared" si="1"/>
        <v>8761.9680600164065</v>
      </c>
      <c r="E14" s="40">
        <f t="shared" si="4"/>
        <v>137129.42723974111</v>
      </c>
      <c r="F14" s="45">
        <v>0</v>
      </c>
      <c r="G14" s="40">
        <f t="shared" si="5"/>
        <v>55290.32</v>
      </c>
      <c r="H14" s="40">
        <f t="shared" si="6"/>
        <v>55290.32</v>
      </c>
      <c r="I14" s="40">
        <f t="shared" si="2"/>
        <v>57429.42</v>
      </c>
      <c r="J14" s="41">
        <f t="shared" si="3"/>
        <v>0.53875515781576544</v>
      </c>
      <c r="K14" s="23">
        <f t="shared" si="0"/>
        <v>-0.12744825232913293</v>
      </c>
      <c r="P14" s="40"/>
    </row>
    <row r="15" spans="1:16">
      <c r="A15">
        <v>14</v>
      </c>
      <c r="B15" s="40" cm="1">
        <f t="array" ref="B15">INDEX(Dashboard!$F$29:$AC$29, 1, ROW(B14))</f>
        <v>40959</v>
      </c>
      <c r="C15" s="40" cm="1">
        <f t="array" ref="C15">INDEX(Dashboard!$F$28:$AC$28, 1, ROW(C14))</f>
        <v>57382.42</v>
      </c>
      <c r="D15" s="40">
        <f t="shared" si="1"/>
        <v>4696.8483399435281</v>
      </c>
      <c r="E15" s="40">
        <f t="shared" si="4"/>
        <v>141826.27557968465</v>
      </c>
      <c r="F15" s="45">
        <v>0</v>
      </c>
      <c r="G15" s="40">
        <f t="shared" si="5"/>
        <v>55290.32</v>
      </c>
      <c r="H15" s="40">
        <f t="shared" si="6"/>
        <v>55290.32</v>
      </c>
      <c r="I15" s="40">
        <f t="shared" si="2"/>
        <v>57382.42</v>
      </c>
      <c r="J15" s="41">
        <f t="shared" si="3"/>
        <v>0.40097219170389908</v>
      </c>
      <c r="K15" s="23">
        <f t="shared" si="0"/>
        <v>1.0334713782733429E-2</v>
      </c>
      <c r="N15" s="46"/>
      <c r="P15" s="40"/>
    </row>
    <row r="16" spans="1:16">
      <c r="A16">
        <v>15</v>
      </c>
      <c r="B16" s="40" cm="1">
        <f t="array" ref="B16">INDEX(Dashboard!$F$29:$AC$29, 1, ROW(B15))</f>
        <v>44317</v>
      </c>
      <c r="C16" s="40" cm="1">
        <f t="array" ref="C16">INDEX(Dashboard!$F$28:$AC$28, 1, ROW(C15))</f>
        <v>57303.42</v>
      </c>
      <c r="D16" s="40">
        <f t="shared" si="1"/>
        <v>2548.3067924077914</v>
      </c>
      <c r="E16" s="40">
        <f t="shared" si="4"/>
        <v>144374.58237209244</v>
      </c>
      <c r="F16" s="45">
        <v>4.2491651560232533E-4</v>
      </c>
      <c r="G16" s="40">
        <f t="shared" si="5"/>
        <v>55290.319575083486</v>
      </c>
      <c r="H16" s="40">
        <f t="shared" si="6"/>
        <v>55290.319575083486</v>
      </c>
      <c r="I16" s="40">
        <f t="shared" si="2"/>
        <v>57303.420424916512</v>
      </c>
      <c r="J16" s="41">
        <f t="shared" si="3"/>
        <v>0.29303473666801705</v>
      </c>
      <c r="K16" s="23">
        <f t="shared" si="0"/>
        <v>0.11827216881861546</v>
      </c>
      <c r="P16" s="40"/>
    </row>
    <row r="17" spans="1:16">
      <c r="A17">
        <v>16</v>
      </c>
      <c r="B17" s="40" cm="1">
        <f t="array" ref="B17">INDEX(Dashboard!$F$29:$AC$29, 1, ROW(B16))</f>
        <v>45758</v>
      </c>
      <c r="C17" s="40" cm="1">
        <f t="array" ref="C17">INDEX(Dashboard!$F$28:$AC$28, 1, ROW(C16))</f>
        <v>56865.42</v>
      </c>
      <c r="D17" s="40">
        <f t="shared" si="1"/>
        <v>2304.5357322685086</v>
      </c>
      <c r="E17" s="40">
        <f t="shared" si="4"/>
        <v>146679.11760445917</v>
      </c>
      <c r="F17" s="45">
        <v>1152.4934859563114</v>
      </c>
      <c r="G17" s="40">
        <f t="shared" si="5"/>
        <v>54137.826089127171</v>
      </c>
      <c r="H17" s="40">
        <f t="shared" si="6"/>
        <v>54137.826089127171</v>
      </c>
      <c r="I17" s="40">
        <f t="shared" si="2"/>
        <v>58017.913485956313</v>
      </c>
      <c r="J17" s="41">
        <f t="shared" si="3"/>
        <v>0.26792940001652843</v>
      </c>
      <c r="K17" s="23">
        <f t="shared" si="0"/>
        <v>0.14337750547010408</v>
      </c>
      <c r="P17" s="40"/>
    </row>
    <row r="18" spans="1:16">
      <c r="A18">
        <v>17</v>
      </c>
      <c r="B18" s="40" cm="1">
        <f t="array" ref="B18">INDEX(Dashboard!$F$29:$AC$29, 1, ROW(B17))</f>
        <v>46687</v>
      </c>
      <c r="C18" s="40" cm="1">
        <f t="array" ref="C18">INDEX(Dashboard!$F$28:$AC$28, 1, ROW(C17))</f>
        <v>57724.42</v>
      </c>
      <c r="D18" s="40">
        <f t="shared" si="1"/>
        <v>-4323.6658549166823</v>
      </c>
      <c r="E18" s="40">
        <f t="shared" si="4"/>
        <v>140999.57706018214</v>
      </c>
      <c r="F18" s="45">
        <v>1335.4978349686219</v>
      </c>
      <c r="G18" s="40">
        <f t="shared" si="5"/>
        <v>52802.32825415855</v>
      </c>
      <c r="H18" s="40">
        <f t="shared" si="6"/>
        <v>52802.32825415855</v>
      </c>
      <c r="I18" s="40">
        <f t="shared" si="2"/>
        <v>59059.917834968619</v>
      </c>
      <c r="J18" s="41">
        <f t="shared" si="3"/>
        <v>0.26501848126820349</v>
      </c>
      <c r="K18" s="23">
        <f t="shared" si="0"/>
        <v>0.14628842421842903</v>
      </c>
      <c r="P18" s="40"/>
    </row>
    <row r="19" spans="1:16">
      <c r="A19">
        <v>18</v>
      </c>
      <c r="B19" s="40" cm="1">
        <f t="array" ref="B19">INDEX(Dashboard!$F$29:$AC$29, 1, ROW(B18))</f>
        <v>46795</v>
      </c>
      <c r="C19" s="40" cm="1">
        <f t="array" ref="C19">INDEX(Dashboard!$F$28:$AC$28, 1, ROW(C18))</f>
        <v>51224.42</v>
      </c>
      <c r="D19" s="40">
        <f t="shared" si="1"/>
        <v>-9775.2177377904009</v>
      </c>
      <c r="E19" s="40">
        <f t="shared" si="4"/>
        <v>129653.18539889925</v>
      </c>
      <c r="F19" s="45">
        <v>7956.2790239270307</v>
      </c>
      <c r="G19" s="40">
        <f t="shared" si="5"/>
        <v>44846.049230231518</v>
      </c>
      <c r="H19" s="40">
        <f t="shared" si="6"/>
        <v>44846.049230231518</v>
      </c>
      <c r="I19" s="40">
        <f t="shared" si="2"/>
        <v>59180.699023927031</v>
      </c>
      <c r="J19" s="41">
        <f t="shared" si="3"/>
        <v>0.26467996631962887</v>
      </c>
      <c r="K19" s="23">
        <f t="shared" si="0"/>
        <v>0.14662693916700364</v>
      </c>
      <c r="P19" s="40"/>
    </row>
    <row r="20" spans="1:16">
      <c r="A20">
        <v>19</v>
      </c>
      <c r="B20" s="40" cm="1">
        <f t="array" ref="B20">INDEX(Dashboard!$F$29:$AC$29, 1, ROW(B19))</f>
        <v>45285</v>
      </c>
      <c r="C20" s="40" cm="1">
        <f t="array" ref="C20">INDEX(Dashboard!$F$28:$AC$28, 1, ROW(C19))</f>
        <v>43980.42</v>
      </c>
      <c r="D20" s="40">
        <f t="shared" si="1"/>
        <v>-7197.6669179288001</v>
      </c>
      <c r="E20" s="40">
        <f t="shared" si="4"/>
        <v>113095.19021752689</v>
      </c>
      <c r="F20" s="45">
        <v>9775.2177377904045</v>
      </c>
      <c r="G20" s="40">
        <f t="shared" si="5"/>
        <v>35070.83149244111</v>
      </c>
      <c r="H20" s="40">
        <f t="shared" si="6"/>
        <v>35070.83149244111</v>
      </c>
      <c r="I20" s="40">
        <f t="shared" si="2"/>
        <v>53755.637737790399</v>
      </c>
      <c r="J20" s="41">
        <f t="shared" si="3"/>
        <v>0.18705173319621071</v>
      </c>
      <c r="K20" s="23">
        <f t="shared" si="0"/>
        <v>0.2242551722904218</v>
      </c>
      <c r="P20" s="40"/>
    </row>
    <row r="21" spans="1:16">
      <c r="A21">
        <v>20</v>
      </c>
      <c r="B21" s="40" cm="1">
        <f t="array" ref="B21">INDEX(Dashboard!$F$29:$AC$29, 1, ROW(B20))</f>
        <v>42331</v>
      </c>
      <c r="C21" s="40" cm="1">
        <f t="array" ref="C21">INDEX(Dashboard!$F$28:$AC$28, 1, ROW(C20))</f>
        <v>43051.42</v>
      </c>
      <c r="D21" s="40">
        <f t="shared" si="1"/>
        <v>-4925.570814719511</v>
      </c>
      <c r="E21" s="40">
        <f t="shared" si="4"/>
        <v>96669.36324070103</v>
      </c>
      <c r="F21" s="45">
        <v>11075.847342341964</v>
      </c>
      <c r="G21" s="40">
        <f t="shared" si="5"/>
        <v>23994.984150099146</v>
      </c>
      <c r="H21" s="40">
        <f t="shared" si="6"/>
        <v>23994.984150099146</v>
      </c>
      <c r="I21" s="40">
        <f t="shared" si="2"/>
        <v>54127.267342341962</v>
      </c>
      <c r="J21" s="41">
        <f t="shared" si="3"/>
        <v>0.27866734408216121</v>
      </c>
      <c r="K21" s="23">
        <f t="shared" si="0"/>
        <v>0.13263956140447131</v>
      </c>
      <c r="P21" s="40"/>
    </row>
    <row r="22" spans="1:16">
      <c r="A22">
        <v>21</v>
      </c>
      <c r="B22" s="40" cm="1">
        <f t="array" ref="B22">INDEX(Dashboard!$F$29:$AC$29, 1, ROW(B21))</f>
        <v>40454</v>
      </c>
      <c r="C22" s="40" cm="1">
        <f t="array" ref="C22">INDEX(Dashboard!$F$28:$AC$28, 1, ROW(C21))</f>
        <v>43095.42</v>
      </c>
      <c r="D22" s="40">
        <f t="shared" si="1"/>
        <v>-3642.6173932303427</v>
      </c>
      <c r="E22" s="40">
        <f t="shared" si="4"/>
        <v>79996.337209421312</v>
      </c>
      <c r="F22" s="45">
        <v>8869.7139246170645</v>
      </c>
      <c r="G22" s="40">
        <f t="shared" si="5"/>
        <v>15125.270225482082</v>
      </c>
      <c r="H22" s="40">
        <f t="shared" si="6"/>
        <v>15125.270225482082</v>
      </c>
      <c r="I22" s="40">
        <f t="shared" si="2"/>
        <v>51965.133924617061</v>
      </c>
      <c r="J22" s="41">
        <f t="shared" si="3"/>
        <v>0.28454872014181687</v>
      </c>
      <c r="K22" s="23">
        <f t="shared" si="0"/>
        <v>0.12675818534481564</v>
      </c>
      <c r="P22" s="40"/>
    </row>
    <row r="23" spans="1:16">
      <c r="A23">
        <v>22</v>
      </c>
      <c r="B23" s="40" cm="1">
        <f t="array" ref="B23">INDEX(Dashboard!$F$29:$AC$29, 1, ROW(B22))</f>
        <v>37701</v>
      </c>
      <c r="C23" s="40" cm="1">
        <f t="array" ref="C23">INDEX(Dashboard!$F$28:$AC$28, 1, ROW(C22))</f>
        <v>41110.42</v>
      </c>
      <c r="D23" s="40">
        <f t="shared" si="1"/>
        <v>-1022.5276986328245</v>
      </c>
      <c r="E23" s="40">
        <f t="shared" si="4"/>
        <v>68538.851952415469</v>
      </c>
      <c r="F23" s="45">
        <v>7643.5679317151571</v>
      </c>
      <c r="G23" s="40">
        <f t="shared" si="5"/>
        <v>7481.7022937669244</v>
      </c>
      <c r="H23" s="40">
        <f t="shared" si="6"/>
        <v>7481.7022937669244</v>
      </c>
      <c r="I23" s="40">
        <f t="shared" si="2"/>
        <v>48753.987931715157</v>
      </c>
      <c r="J23" s="41">
        <f t="shared" si="3"/>
        <v>0.29317492723575378</v>
      </c>
      <c r="K23" s="23">
        <f t="shared" si="0"/>
        <v>0.11813197825087873</v>
      </c>
      <c r="P23" s="40"/>
    </row>
    <row r="24" spans="1:16">
      <c r="A24">
        <v>23</v>
      </c>
      <c r="B24" s="40" cm="1">
        <f t="array" ref="B24">INDEX(Dashboard!$F$29:$AC$29, 1, ROW(B23))</f>
        <v>35252</v>
      </c>
      <c r="C24" s="40" cm="1">
        <f t="array" ref="C24">INDEX(Dashboard!$F$28:$AC$28, 1, ROW(C23))</f>
        <v>40823.42</v>
      </c>
      <c r="D24" s="40">
        <f t="shared" si="1"/>
        <v>1666.3675810483692</v>
      </c>
      <c r="E24" s="40">
        <f t="shared" si="4"/>
        <v>61212.786672622475</v>
      </c>
      <c r="F24" s="45">
        <v>5034.0964329084418</v>
      </c>
      <c r="G24" s="40">
        <f t="shared" si="5"/>
        <v>2447.6058608584826</v>
      </c>
      <c r="H24" s="40">
        <f t="shared" si="6"/>
        <v>2447.6058608584826</v>
      </c>
      <c r="I24" s="40">
        <f t="shared" si="2"/>
        <v>45857.516432908436</v>
      </c>
      <c r="J24" s="41">
        <f t="shared" si="3"/>
        <v>0.30084864498208441</v>
      </c>
      <c r="K24" s="23">
        <f t="shared" si="0"/>
        <v>0.1104582605045481</v>
      </c>
      <c r="P24" s="40"/>
    </row>
    <row r="25" spans="1:16">
      <c r="A25">
        <v>24</v>
      </c>
      <c r="B25" s="40" cm="1">
        <f t="array" ref="B25">INDEX(Dashboard!$F$29:$AC$29, 1, ROW(B24))</f>
        <v>32927</v>
      </c>
      <c r="C25" s="40" cm="1">
        <f t="array" ref="C25">INDEX(Dashboard!$F$28:$AC$28, 1, ROW(C24))</f>
        <v>40752.42</v>
      </c>
      <c r="D25" s="40">
        <f t="shared" si="1"/>
        <v>0</v>
      </c>
      <c r="E25" s="40">
        <f t="shared" si="4"/>
        <v>55290.320280965483</v>
      </c>
      <c r="F25" s="45">
        <v>2447.6029512902664</v>
      </c>
      <c r="G25" s="40">
        <f t="shared" si="5"/>
        <v>2.9095682161823788E-3</v>
      </c>
      <c r="H25" s="40">
        <f t="shared" si="6"/>
        <v>2.9095682161823788E-3</v>
      </c>
      <c r="I25" s="40">
        <f t="shared" si="2"/>
        <v>43200.022951290266</v>
      </c>
      <c r="J25" s="41">
        <f t="shared" si="3"/>
        <v>0.31199389410788303</v>
      </c>
      <c r="K25" s="23">
        <f t="shared" si="0"/>
        <v>9.9313011378749483E-2</v>
      </c>
      <c r="P25" s="40"/>
    </row>
    <row r="26" spans="1:16">
      <c r="E26" s="39" t="s">
        <v>46</v>
      </c>
      <c r="F26" s="23">
        <f>MIN(F2:F25)</f>
        <v>0</v>
      </c>
      <c r="G26" s="50">
        <f>MIN(G2:H25)</f>
        <v>2.9095682161823788E-3</v>
      </c>
      <c r="H26" s="51"/>
    </row>
    <row r="27" spans="1:16">
      <c r="E27" s="39" t="s">
        <v>47</v>
      </c>
      <c r="F27" s="23">
        <f>MAX(F2:F25)</f>
        <v>11075.847342341964</v>
      </c>
      <c r="G27" s="50">
        <f>MAX(G2:H25)</f>
        <v>55290.32</v>
      </c>
      <c r="H27" s="51"/>
    </row>
    <row r="28" spans="1:16">
      <c r="B28" s="40"/>
      <c r="E28" s="39" t="s">
        <v>48</v>
      </c>
      <c r="F28" s="23">
        <f>SUM(F2:F25)</f>
        <v>55290.319951257006</v>
      </c>
      <c r="G28" s="50">
        <f>SUM(G2:H25)</f>
        <v>1909999.2373590104</v>
      </c>
      <c r="H28" s="51"/>
    </row>
    <row r="29" spans="1:16">
      <c r="E29" s="39" t="s">
        <v>56</v>
      </c>
      <c r="F29" s="23">
        <f>E25-SUM(F2:F25)</f>
        <v>3.2970847678370774E-4</v>
      </c>
    </row>
    <row r="33" spans="5:6">
      <c r="E33" t="s">
        <v>60</v>
      </c>
      <c r="F33" s="23">
        <f>F28/(12*M3)</f>
        <v>0.33333333303947243</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D1" zoomScale="90" zoomScaleNormal="90" workbookViewId="0">
      <selection activeCell="G29" sqref="G29:AC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2" t="s">
        <v>19</v>
      </c>
      <c r="E2" s="7" t="s">
        <v>19</v>
      </c>
      <c r="F2" s="11"/>
      <c r="G2" s="12"/>
      <c r="H2" s="12"/>
      <c r="I2" s="12"/>
      <c r="J2" s="12"/>
      <c r="K2" s="12"/>
      <c r="L2" s="12"/>
      <c r="M2" s="12"/>
      <c r="N2" s="12"/>
      <c r="O2" s="12"/>
      <c r="P2" s="53" t="s">
        <v>20</v>
      </c>
      <c r="Q2" s="54"/>
      <c r="R2" s="12"/>
      <c r="S2" s="12"/>
      <c r="T2" s="12"/>
      <c r="U2" s="12"/>
      <c r="V2" s="12"/>
      <c r="W2" s="12"/>
      <c r="X2" s="12"/>
      <c r="Y2" s="12"/>
      <c r="Z2" s="12"/>
      <c r="AA2" s="12"/>
      <c r="AB2" s="12"/>
      <c r="AC2" s="13"/>
    </row>
    <row r="3" spans="1:29">
      <c r="D3" s="52"/>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2"/>
      <c r="E4" s="7" t="s">
        <v>18</v>
      </c>
      <c r="F4" s="8">
        <f>Final_Output!B2</f>
        <v>202</v>
      </c>
      <c r="G4" s="8">
        <f>Final_Output!C2</f>
        <v>202</v>
      </c>
      <c r="H4" s="8">
        <f>Final_Output!D2</f>
        <v>202</v>
      </c>
      <c r="I4" s="8">
        <f>Final_Output!E2</f>
        <v>202</v>
      </c>
      <c r="J4" s="8">
        <f>Final_Output!F2</f>
        <v>202</v>
      </c>
      <c r="K4" s="8">
        <f>Final_Output!G2</f>
        <v>202</v>
      </c>
      <c r="L4" s="8">
        <f>Final_Output!H2</f>
        <v>202</v>
      </c>
      <c r="M4" s="8">
        <f>Final_Output!I2</f>
        <v>202</v>
      </c>
      <c r="N4" s="8">
        <f>Final_Output!J2</f>
        <v>202</v>
      </c>
      <c r="O4" s="8">
        <f>Final_Output!K2</f>
        <v>202</v>
      </c>
      <c r="P4" s="8">
        <f>Final_Output!L2</f>
        <v>202</v>
      </c>
      <c r="Q4" s="8">
        <f>Final_Output!M2</f>
        <v>202</v>
      </c>
      <c r="R4" s="8">
        <f>Final_Output!N2</f>
        <v>202</v>
      </c>
      <c r="S4" s="8">
        <f>Final_Output!O2</f>
        <v>202</v>
      </c>
      <c r="T4" s="8">
        <f>Final_Output!P2</f>
        <v>202</v>
      </c>
      <c r="U4" s="8">
        <f>Final_Output!Q2</f>
        <v>202</v>
      </c>
      <c r="V4" s="8">
        <f>Final_Output!R2</f>
        <v>202</v>
      </c>
      <c r="W4" s="8">
        <f>Final_Output!S2</f>
        <v>202</v>
      </c>
      <c r="X4" s="8">
        <f>Final_Output!T2</f>
        <v>202</v>
      </c>
      <c r="Y4" s="8">
        <f>Final_Output!U2</f>
        <v>202</v>
      </c>
      <c r="Z4" s="8">
        <f>Final_Output!V2</f>
        <v>202</v>
      </c>
      <c r="AA4" s="8">
        <f>Final_Output!W2</f>
        <v>202</v>
      </c>
      <c r="AB4" s="8">
        <f>Final_Output!X2</f>
        <v>202</v>
      </c>
      <c r="AC4" s="8">
        <f>Final_Output!Y2</f>
        <v>202</v>
      </c>
    </row>
    <row r="5" spans="1:29">
      <c r="D5" s="52"/>
      <c r="E5" s="7" t="s">
        <v>8</v>
      </c>
      <c r="F5" s="8">
        <f>Final_Output!B3</f>
        <v>411</v>
      </c>
      <c r="G5" s="8">
        <f>Final_Output!C3</f>
        <v>411</v>
      </c>
      <c r="H5" s="8">
        <f>Final_Output!D3</f>
        <v>411</v>
      </c>
      <c r="I5" s="8">
        <f>Final_Output!E3</f>
        <v>411</v>
      </c>
      <c r="J5" s="8">
        <f>Final_Output!F3</f>
        <v>411</v>
      </c>
      <c r="K5" s="8">
        <f>Final_Output!G3</f>
        <v>411</v>
      </c>
      <c r="L5" s="8">
        <f>Final_Output!H3</f>
        <v>411</v>
      </c>
      <c r="M5" s="8">
        <f>Final_Output!I3</f>
        <v>411</v>
      </c>
      <c r="N5" s="8">
        <f>Final_Output!J3</f>
        <v>411</v>
      </c>
      <c r="O5" s="8">
        <f>Final_Output!K3</f>
        <v>411</v>
      </c>
      <c r="P5" s="8">
        <f>Final_Output!L3</f>
        <v>411</v>
      </c>
      <c r="Q5" s="8">
        <f>Final_Output!M3</f>
        <v>411</v>
      </c>
      <c r="R5" s="8">
        <f>Final_Output!N3</f>
        <v>411</v>
      </c>
      <c r="S5" s="8">
        <f>Final_Output!O3</f>
        <v>411</v>
      </c>
      <c r="T5" s="8">
        <f>Final_Output!P3</f>
        <v>411</v>
      </c>
      <c r="U5" s="8">
        <f>Final_Output!Q3</f>
        <v>411</v>
      </c>
      <c r="V5" s="8">
        <f>Final_Output!R3</f>
        <v>411</v>
      </c>
      <c r="W5" s="8">
        <f>Final_Output!S3</f>
        <v>411</v>
      </c>
      <c r="X5" s="8">
        <f>Final_Output!T3</f>
        <v>411</v>
      </c>
      <c r="Y5" s="8">
        <f>Final_Output!U3</f>
        <v>411</v>
      </c>
      <c r="Z5" s="8">
        <f>Final_Output!V3</f>
        <v>411</v>
      </c>
      <c r="AA5" s="8">
        <f>Final_Output!W3</f>
        <v>411</v>
      </c>
      <c r="AB5" s="8">
        <f>Final_Output!X3</f>
        <v>411</v>
      </c>
      <c r="AC5" s="8">
        <f>Final_Output!Y3</f>
        <v>411</v>
      </c>
    </row>
    <row r="6" spans="1:29">
      <c r="D6" s="52"/>
      <c r="E6" s="7" t="s">
        <v>9</v>
      </c>
      <c r="F6" s="8">
        <f>Final_Output!B4</f>
        <v>17129</v>
      </c>
      <c r="G6" s="8">
        <f>Final_Output!C4</f>
        <v>17129</v>
      </c>
      <c r="H6" s="8">
        <f>Final_Output!D4</f>
        <v>17129</v>
      </c>
      <c r="I6" s="8">
        <f>Final_Output!E4</f>
        <v>17129</v>
      </c>
      <c r="J6" s="8">
        <f>Final_Output!F4</f>
        <v>17129</v>
      </c>
      <c r="K6" s="8">
        <f>Final_Output!G4</f>
        <v>17129</v>
      </c>
      <c r="L6" s="8">
        <f>Final_Output!H4</f>
        <v>17129</v>
      </c>
      <c r="M6" s="8">
        <f>Final_Output!I4</f>
        <v>17129</v>
      </c>
      <c r="N6" s="8">
        <f>Final_Output!J4</f>
        <v>17129</v>
      </c>
      <c r="O6" s="8">
        <f>Final_Output!K4</f>
        <v>17129</v>
      </c>
      <c r="P6" s="8">
        <f>Final_Output!L4</f>
        <v>17129</v>
      </c>
      <c r="Q6" s="8">
        <f>Final_Output!M4</f>
        <v>17129</v>
      </c>
      <c r="R6" s="8">
        <f>Final_Output!N4</f>
        <v>17129</v>
      </c>
      <c r="S6" s="8">
        <f>Final_Output!O4</f>
        <v>17129</v>
      </c>
      <c r="T6" s="8">
        <f>Final_Output!P4</f>
        <v>17129</v>
      </c>
      <c r="U6" s="8">
        <f>Final_Output!Q4</f>
        <v>17129</v>
      </c>
      <c r="V6" s="8">
        <f>Final_Output!R4</f>
        <v>17129</v>
      </c>
      <c r="W6" s="8">
        <f>Final_Output!S4</f>
        <v>17129</v>
      </c>
      <c r="X6" s="8">
        <f>Final_Output!T4</f>
        <v>17129</v>
      </c>
      <c r="Y6" s="8">
        <f>Final_Output!U4</f>
        <v>17129</v>
      </c>
      <c r="Z6" s="8">
        <f>Final_Output!V4</f>
        <v>17129</v>
      </c>
      <c r="AA6" s="8">
        <f>Final_Output!W4</f>
        <v>17129</v>
      </c>
      <c r="AB6" s="8">
        <f>Final_Output!X4</f>
        <v>17129</v>
      </c>
      <c r="AC6" s="8">
        <f>Final_Output!Y4</f>
        <v>17129</v>
      </c>
    </row>
    <row r="7" spans="1:29">
      <c r="D7" s="52"/>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2"/>
      <c r="E8" s="7" t="s">
        <v>10</v>
      </c>
      <c r="F8" s="8">
        <f>Final_Output!B6</f>
        <v>1886</v>
      </c>
      <c r="G8" s="8">
        <f>Final_Output!C6</f>
        <v>1886</v>
      </c>
      <c r="H8" s="8">
        <f>Final_Output!D6</f>
        <v>1886</v>
      </c>
      <c r="I8" s="8">
        <f>Final_Output!E6</f>
        <v>1886</v>
      </c>
      <c r="J8" s="8">
        <f>Final_Output!F6</f>
        <v>1886</v>
      </c>
      <c r="K8" s="8">
        <f>Final_Output!G6</f>
        <v>1886</v>
      </c>
      <c r="L8" s="8">
        <f>Final_Output!H6</f>
        <v>1886</v>
      </c>
      <c r="M8" s="8">
        <f>Final_Output!I6</f>
        <v>1886</v>
      </c>
      <c r="N8" s="8">
        <f>Final_Output!J6</f>
        <v>1886</v>
      </c>
      <c r="O8" s="8">
        <f>Final_Output!K6</f>
        <v>1886</v>
      </c>
      <c r="P8" s="8">
        <f>Final_Output!L6</f>
        <v>1886</v>
      </c>
      <c r="Q8" s="8">
        <f>Final_Output!M6</f>
        <v>1886</v>
      </c>
      <c r="R8" s="8">
        <f>Final_Output!N6</f>
        <v>1886</v>
      </c>
      <c r="S8" s="8">
        <f>Final_Output!O6</f>
        <v>1886</v>
      </c>
      <c r="T8" s="8">
        <f>Final_Output!P6</f>
        <v>1886</v>
      </c>
      <c r="U8" s="8">
        <f>Final_Output!Q6</f>
        <v>1886</v>
      </c>
      <c r="V8" s="8">
        <f>Final_Output!R6</f>
        <v>1886</v>
      </c>
      <c r="W8" s="8">
        <f>Final_Output!S6</f>
        <v>1886</v>
      </c>
      <c r="X8" s="8">
        <f>Final_Output!T6</f>
        <v>1886</v>
      </c>
      <c r="Y8" s="8">
        <f>Final_Output!U6</f>
        <v>1886</v>
      </c>
      <c r="Z8" s="8">
        <f>Final_Output!V6</f>
        <v>1886</v>
      </c>
      <c r="AA8" s="8">
        <f>Final_Output!W6</f>
        <v>1886</v>
      </c>
      <c r="AB8" s="8">
        <f>Final_Output!X6</f>
        <v>1886</v>
      </c>
      <c r="AC8" s="8">
        <f>Final_Output!Y6</f>
        <v>1886</v>
      </c>
    </row>
    <row r="9" spans="1:29">
      <c r="D9" s="52"/>
      <c r="E9" s="7" t="s">
        <v>11</v>
      </c>
      <c r="F9" s="8">
        <f>Final_Output!B7</f>
        <v>8031</v>
      </c>
      <c r="G9" s="8">
        <f>Final_Output!C7</f>
        <v>8031</v>
      </c>
      <c r="H9" s="8">
        <f>Final_Output!D7</f>
        <v>8031</v>
      </c>
      <c r="I9" s="8">
        <f>Final_Output!E7</f>
        <v>8031</v>
      </c>
      <c r="J9" s="8">
        <f>Final_Output!F7</f>
        <v>8031</v>
      </c>
      <c r="K9" s="8">
        <f>Final_Output!G7</f>
        <v>8031</v>
      </c>
      <c r="L9" s="8">
        <f>Final_Output!H7</f>
        <v>8031</v>
      </c>
      <c r="M9" s="8">
        <f>Final_Output!I7</f>
        <v>8031</v>
      </c>
      <c r="N9" s="8">
        <f>Final_Output!J7</f>
        <v>8031</v>
      </c>
      <c r="O9" s="8">
        <f>Final_Output!K7</f>
        <v>8031</v>
      </c>
      <c r="P9" s="8">
        <f>Final_Output!L7</f>
        <v>8031</v>
      </c>
      <c r="Q9" s="8">
        <f>Final_Output!M7</f>
        <v>8031</v>
      </c>
      <c r="R9" s="8">
        <f>Final_Output!N7</f>
        <v>8031</v>
      </c>
      <c r="S9" s="8">
        <f>Final_Output!O7</f>
        <v>8031</v>
      </c>
      <c r="T9" s="8">
        <f>Final_Output!P7</f>
        <v>8031</v>
      </c>
      <c r="U9" s="8">
        <f>Final_Output!Q7</f>
        <v>8031</v>
      </c>
      <c r="V9" s="8">
        <f>Final_Output!R7</f>
        <v>8031</v>
      </c>
      <c r="W9" s="8">
        <f>Final_Output!S7</f>
        <v>8031</v>
      </c>
      <c r="X9" s="8">
        <f>Final_Output!T7</f>
        <v>8031</v>
      </c>
      <c r="Y9" s="8">
        <f>Final_Output!U7</f>
        <v>8031</v>
      </c>
      <c r="Z9" s="8">
        <f>Final_Output!V7</f>
        <v>8031</v>
      </c>
      <c r="AA9" s="8">
        <f>Final_Output!W7</f>
        <v>8031</v>
      </c>
      <c r="AB9" s="8">
        <f>Final_Output!X7</f>
        <v>8031</v>
      </c>
      <c r="AC9" s="8">
        <f>Final_Output!Y7</f>
        <v>8031</v>
      </c>
    </row>
    <row r="10" spans="1:29">
      <c r="D10" s="52"/>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2511</v>
      </c>
      <c r="W10" s="8">
        <f>Final_Output!S8</f>
        <v>2498</v>
      </c>
      <c r="X10" s="8">
        <f>Final_Output!T8</f>
        <v>2377</v>
      </c>
      <c r="Y10" s="8">
        <f>Final_Output!U8</f>
        <v>2299</v>
      </c>
      <c r="Z10" s="8">
        <f>Final_Output!V8</f>
        <v>2146</v>
      </c>
      <c r="AA10" s="8">
        <f>Final_Output!W8</f>
        <v>194</v>
      </c>
      <c r="AB10" s="8">
        <f>Final_Output!X8</f>
        <v>0</v>
      </c>
      <c r="AC10" s="8">
        <f>Final_Output!Y8</f>
        <v>0</v>
      </c>
    </row>
    <row r="11" spans="1:29">
      <c r="D11" s="52"/>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2"/>
      <c r="E12" s="7" t="s">
        <v>13</v>
      </c>
      <c r="F12" s="8">
        <f>Final_Output!B10</f>
        <v>1297</v>
      </c>
      <c r="G12" s="8">
        <f>Final_Output!C10</f>
        <v>1297</v>
      </c>
      <c r="H12" s="8">
        <f>Final_Output!D10</f>
        <v>1297</v>
      </c>
      <c r="I12" s="8">
        <f>Final_Output!E10</f>
        <v>1297</v>
      </c>
      <c r="J12" s="8">
        <f>Final_Output!F10</f>
        <v>1297</v>
      </c>
      <c r="K12" s="8">
        <f>Final_Output!G10</f>
        <v>1297</v>
      </c>
      <c r="L12" s="8">
        <f>Final_Output!H10</f>
        <v>1297</v>
      </c>
      <c r="M12" s="8">
        <f>Final_Output!I10</f>
        <v>1297</v>
      </c>
      <c r="N12" s="8">
        <f>Final_Output!J10</f>
        <v>1297</v>
      </c>
      <c r="O12" s="8">
        <f>Final_Output!K10</f>
        <v>1297</v>
      </c>
      <c r="P12" s="8">
        <f>Final_Output!L10</f>
        <v>1297</v>
      </c>
      <c r="Q12" s="8">
        <f>Final_Output!M10</f>
        <v>1297</v>
      </c>
      <c r="R12" s="8">
        <f>Final_Output!N10</f>
        <v>1297</v>
      </c>
      <c r="S12" s="8">
        <f>Final_Output!O10</f>
        <v>1297</v>
      </c>
      <c r="T12" s="8">
        <f>Final_Output!P10</f>
        <v>1297</v>
      </c>
      <c r="U12" s="8">
        <f>Final_Output!Q10</f>
        <v>1297</v>
      </c>
      <c r="V12" s="8">
        <f>Final_Output!R10</f>
        <v>1297</v>
      </c>
      <c r="W12" s="8">
        <f>Final_Output!S10</f>
        <v>1297</v>
      </c>
      <c r="X12" s="8">
        <f>Final_Output!T10</f>
        <v>1297</v>
      </c>
      <c r="Y12" s="8">
        <f>Final_Output!U10</f>
        <v>1297</v>
      </c>
      <c r="Z12" s="8">
        <f>Final_Output!V10</f>
        <v>1297</v>
      </c>
      <c r="AA12" s="8">
        <f>Final_Output!W10</f>
        <v>1297</v>
      </c>
      <c r="AB12" s="8">
        <f>Final_Output!X10</f>
        <v>1297</v>
      </c>
      <c r="AC12" s="8">
        <f>Final_Output!Y10</f>
        <v>1297</v>
      </c>
    </row>
    <row r="13" spans="1:29">
      <c r="A13" s="1" t="s">
        <v>0</v>
      </c>
      <c r="D13" s="52"/>
      <c r="E13" s="7" t="s">
        <v>14</v>
      </c>
      <c r="F13" s="8">
        <f>Final_Output!B11</f>
        <v>2905</v>
      </c>
      <c r="G13" s="8">
        <f>Final_Output!C11</f>
        <v>2905</v>
      </c>
      <c r="H13" s="8">
        <f>Final_Output!D11</f>
        <v>2905</v>
      </c>
      <c r="I13" s="8">
        <f>Final_Output!E11</f>
        <v>2905</v>
      </c>
      <c r="J13" s="8">
        <f>Final_Output!F11</f>
        <v>2905</v>
      </c>
      <c r="K13" s="8">
        <f>Final_Output!G11</f>
        <v>2905</v>
      </c>
      <c r="L13" s="8">
        <f>Final_Output!H11</f>
        <v>2905</v>
      </c>
      <c r="M13" s="8">
        <f>Final_Output!I11</f>
        <v>2905</v>
      </c>
      <c r="N13" s="8">
        <f>Final_Output!J11</f>
        <v>2905</v>
      </c>
      <c r="O13" s="8">
        <f>Final_Output!K11</f>
        <v>2905</v>
      </c>
      <c r="P13" s="8">
        <f>Final_Output!L11</f>
        <v>2905</v>
      </c>
      <c r="Q13" s="8">
        <f>Final_Output!M11</f>
        <v>2905</v>
      </c>
      <c r="R13" s="8">
        <f>Final_Output!N11</f>
        <v>2905</v>
      </c>
      <c r="S13" s="8">
        <f>Final_Output!O11</f>
        <v>2905</v>
      </c>
      <c r="T13" s="8">
        <f>Final_Output!P11</f>
        <v>2905</v>
      </c>
      <c r="U13" s="8">
        <f>Final_Output!Q11</f>
        <v>2905</v>
      </c>
      <c r="V13" s="8">
        <f>Final_Output!R11</f>
        <v>2905</v>
      </c>
      <c r="W13" s="8">
        <f>Final_Output!S11</f>
        <v>2905</v>
      </c>
      <c r="X13" s="8">
        <f>Final_Output!T11</f>
        <v>2905</v>
      </c>
      <c r="Y13" s="8">
        <f>Final_Output!U11</f>
        <v>2905</v>
      </c>
      <c r="Z13" s="8">
        <f>Final_Output!V11</f>
        <v>2905</v>
      </c>
      <c r="AA13" s="8">
        <f>Final_Output!W11</f>
        <v>2905</v>
      </c>
      <c r="AB13" s="8">
        <f>Final_Output!X11</f>
        <v>2905</v>
      </c>
      <c r="AC13" s="8">
        <f>Final_Output!Y11</f>
        <v>2905</v>
      </c>
    </row>
    <row r="14" spans="1:29">
      <c r="A14" s="2" t="s">
        <v>1</v>
      </c>
      <c r="D14" s="52"/>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2"/>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2"/>
      <c r="E16" s="7" t="s">
        <v>22</v>
      </c>
      <c r="F16" s="8">
        <f>Final_Output!B14</f>
        <v>1457</v>
      </c>
      <c r="G16" s="8">
        <f>Final_Output!C14</f>
        <v>1457</v>
      </c>
      <c r="H16" s="8">
        <f>Final_Output!D14</f>
        <v>1457</v>
      </c>
      <c r="I16" s="8">
        <f>Final_Output!E14</f>
        <v>1457</v>
      </c>
      <c r="J16" s="8">
        <f>Final_Output!F14</f>
        <v>1457</v>
      </c>
      <c r="K16" s="8">
        <f>Final_Output!G14</f>
        <v>1457</v>
      </c>
      <c r="L16" s="8">
        <f>Final_Output!H14</f>
        <v>1457</v>
      </c>
      <c r="M16" s="8">
        <f>Final_Output!I14</f>
        <v>1457</v>
      </c>
      <c r="N16" s="8">
        <f>Final_Output!J14</f>
        <v>1457</v>
      </c>
      <c r="O16" s="8">
        <f>Final_Output!K14</f>
        <v>1457</v>
      </c>
      <c r="P16" s="8">
        <f>Final_Output!L14</f>
        <v>1457</v>
      </c>
      <c r="Q16" s="8">
        <f>Final_Output!M14</f>
        <v>1457</v>
      </c>
      <c r="R16" s="8">
        <f>Final_Output!N14</f>
        <v>1457</v>
      </c>
      <c r="S16" s="8">
        <f>Final_Output!O14</f>
        <v>1457</v>
      </c>
      <c r="T16" s="8">
        <f>Final_Output!P14</f>
        <v>1457</v>
      </c>
      <c r="U16" s="8">
        <f>Final_Output!Q14</f>
        <v>1457</v>
      </c>
      <c r="V16" s="8">
        <f>Final_Output!R14</f>
        <v>1457</v>
      </c>
      <c r="W16" s="8">
        <f>Final_Output!S14</f>
        <v>1457</v>
      </c>
      <c r="X16" s="8">
        <f>Final_Output!T14</f>
        <v>1457</v>
      </c>
      <c r="Y16" s="8">
        <f>Final_Output!U14</f>
        <v>1457</v>
      </c>
      <c r="Z16" s="8">
        <f>Final_Output!V14</f>
        <v>1457</v>
      </c>
      <c r="AA16" s="8">
        <f>Final_Output!W14</f>
        <v>1457</v>
      </c>
      <c r="AB16" s="8">
        <f>Final_Output!X14</f>
        <v>1457</v>
      </c>
      <c r="AC16" s="8">
        <f>Final_Output!Y14</f>
        <v>1457</v>
      </c>
    </row>
    <row r="17" spans="1:29">
      <c r="A17" s="5" t="s">
        <v>5</v>
      </c>
      <c r="D17" s="52"/>
      <c r="E17" s="7" t="s">
        <v>7</v>
      </c>
      <c r="F17" s="8">
        <f>Final_Output!B15</f>
        <v>13823</v>
      </c>
      <c r="G17" s="8">
        <f>Final_Output!C15</f>
        <v>13823</v>
      </c>
      <c r="H17" s="8">
        <f>Final_Output!D15</f>
        <v>13823</v>
      </c>
      <c r="I17" s="8">
        <f>Final_Output!E15</f>
        <v>13823</v>
      </c>
      <c r="J17" s="8">
        <f>Final_Output!F15</f>
        <v>13823</v>
      </c>
      <c r="K17" s="8">
        <f>Final_Output!G15</f>
        <v>13823</v>
      </c>
      <c r="L17" s="8">
        <f>Final_Output!H15</f>
        <v>13823</v>
      </c>
      <c r="M17" s="8">
        <f>Final_Output!I15</f>
        <v>13823</v>
      </c>
      <c r="N17" s="8">
        <f>Final_Output!J15</f>
        <v>13823</v>
      </c>
      <c r="O17" s="8">
        <f>Final_Output!K15</f>
        <v>13823</v>
      </c>
      <c r="P17" s="8">
        <f>Final_Output!L15</f>
        <v>13823</v>
      </c>
      <c r="Q17" s="8">
        <f>Final_Output!M15</f>
        <v>13823</v>
      </c>
      <c r="R17" s="8">
        <f>Final_Output!N15</f>
        <v>13823</v>
      </c>
      <c r="S17" s="8">
        <f>Final_Output!O15</f>
        <v>13823</v>
      </c>
      <c r="T17" s="8">
        <f>Final_Output!P15</f>
        <v>13823</v>
      </c>
      <c r="U17" s="8">
        <f>Final_Output!Q15</f>
        <v>13823</v>
      </c>
      <c r="V17" s="8">
        <f>Final_Output!R15</f>
        <v>13823</v>
      </c>
      <c r="W17" s="8">
        <f>Final_Output!S15</f>
        <v>13823</v>
      </c>
      <c r="X17" s="8">
        <f>Final_Output!T15</f>
        <v>13823</v>
      </c>
      <c r="Y17" s="8">
        <f>Final_Output!U15</f>
        <v>13823</v>
      </c>
      <c r="Z17" s="8">
        <f>Final_Output!V15</f>
        <v>13823</v>
      </c>
      <c r="AA17" s="8">
        <f>Final_Output!W15</f>
        <v>13823</v>
      </c>
      <c r="AB17" s="8">
        <f>Final_Output!X15</f>
        <v>13823</v>
      </c>
      <c r="AC17" s="8">
        <f>Final_Output!Y15</f>
        <v>13823</v>
      </c>
    </row>
    <row r="18" spans="1:29">
      <c r="A18" s="6" t="s">
        <v>6</v>
      </c>
      <c r="D18" s="52"/>
      <c r="E18" s="7" t="s">
        <v>26</v>
      </c>
      <c r="F18" s="8">
        <f>Final_Output!B16</f>
        <v>0</v>
      </c>
      <c r="G18" s="8">
        <f>Final_Output!C16</f>
        <v>0</v>
      </c>
      <c r="H18" s="8">
        <f>Final_Output!D16</f>
        <v>0</v>
      </c>
      <c r="I18" s="8">
        <f>Final_Output!E16</f>
        <v>0</v>
      </c>
      <c r="J18" s="8">
        <f>Final_Output!F16</f>
        <v>0</v>
      </c>
      <c r="K18" s="8">
        <f>Final_Output!G16</f>
        <v>0</v>
      </c>
      <c r="L18" s="8">
        <f>Final_Output!H16</f>
        <v>1</v>
      </c>
      <c r="M18" s="8">
        <f>Final_Output!I16</f>
        <v>236</v>
      </c>
      <c r="N18" s="8">
        <f>Final_Output!J16</f>
        <v>938</v>
      </c>
      <c r="O18" s="8">
        <f>Final_Output!K16</f>
        <v>1358</v>
      </c>
      <c r="P18" s="8">
        <f>Final_Output!L16</f>
        <v>1544</v>
      </c>
      <c r="Q18" s="8">
        <f>Final_Output!M16</f>
        <v>1630</v>
      </c>
      <c r="R18" s="8">
        <f>Final_Output!N16</f>
        <v>1665</v>
      </c>
      <c r="S18" s="8">
        <f>Final_Output!O16</f>
        <v>1645</v>
      </c>
      <c r="T18" s="8">
        <f>Final_Output!P16</f>
        <v>1623</v>
      </c>
      <c r="U18" s="8">
        <f>Final_Output!Q16</f>
        <v>1543</v>
      </c>
      <c r="V18" s="8">
        <f>Final_Output!R16</f>
        <v>1313</v>
      </c>
      <c r="W18" s="8">
        <f>Final_Output!S16</f>
        <v>775</v>
      </c>
      <c r="X18" s="8">
        <f>Final_Output!T16</f>
        <v>152</v>
      </c>
      <c r="Y18" s="8">
        <f>Final_Output!U16</f>
        <v>0</v>
      </c>
      <c r="Z18" s="8">
        <f>Final_Output!V16</f>
        <v>0</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0</v>
      </c>
      <c r="L19" s="8">
        <f>Final_Output!H17</f>
        <v>36</v>
      </c>
      <c r="M19" s="8">
        <f>Final_Output!I17</f>
        <v>860</v>
      </c>
      <c r="N19" s="8">
        <f>Final_Output!J17</f>
        <v>2219</v>
      </c>
      <c r="O19" s="8">
        <f>Final_Output!K17</f>
        <v>2923</v>
      </c>
      <c r="P19" s="8">
        <f>Final_Output!L17</f>
        <v>3293</v>
      </c>
      <c r="Q19" s="8">
        <f>Final_Output!M17</f>
        <v>3521</v>
      </c>
      <c r="R19" s="8">
        <f>Final_Output!N17</f>
        <v>3565</v>
      </c>
      <c r="S19" s="8">
        <f>Final_Output!O17</f>
        <v>3545</v>
      </c>
      <c r="T19" s="8">
        <f>Final_Output!P17</f>
        <v>3386</v>
      </c>
      <c r="U19" s="8">
        <f>Final_Output!Q17</f>
        <v>3052</v>
      </c>
      <c r="V19" s="8">
        <f>Final_Output!R17</f>
        <v>2429</v>
      </c>
      <c r="W19" s="8">
        <f>Final_Output!S17</f>
        <v>1115</v>
      </c>
      <c r="X19" s="8">
        <f>Final_Output!T17</f>
        <v>114</v>
      </c>
      <c r="Y19" s="8">
        <f>Final_Output!U17</f>
        <v>1</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20</v>
      </c>
      <c r="N21" s="8">
        <f>Final_Output!J19</f>
        <v>340</v>
      </c>
      <c r="O21" s="8">
        <f>Final_Output!K19</f>
        <v>634</v>
      </c>
      <c r="P21" s="8">
        <f>Final_Output!L19</f>
        <v>721</v>
      </c>
      <c r="Q21" s="8">
        <f>Final_Output!M19</f>
        <v>726</v>
      </c>
      <c r="R21" s="8">
        <f>Final_Output!N19</f>
        <v>705</v>
      </c>
      <c r="S21" s="8">
        <f>Final_Output!O19</f>
        <v>679</v>
      </c>
      <c r="T21" s="8">
        <f>Final_Output!P19</f>
        <v>670</v>
      </c>
      <c r="U21" s="8">
        <f>Final_Output!Q19</f>
        <v>645</v>
      </c>
      <c r="V21" s="8">
        <f>Final_Output!R19</f>
        <v>597</v>
      </c>
      <c r="W21" s="8">
        <f>Final_Output!S19</f>
        <v>439</v>
      </c>
      <c r="X21" s="8">
        <f>Final_Output!T19</f>
        <v>104</v>
      </c>
      <c r="Y21" s="8">
        <f>Final_Output!U19</f>
        <v>1</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4</v>
      </c>
      <c r="M22" s="8">
        <f>Final_Output!I20</f>
        <v>835</v>
      </c>
      <c r="N22" s="8">
        <f>Final_Output!J20</f>
        <v>2964</v>
      </c>
      <c r="O22" s="8">
        <f>Final_Output!K20</f>
        <v>3763</v>
      </c>
      <c r="P22" s="8">
        <f>Final_Output!L20</f>
        <v>3917</v>
      </c>
      <c r="Q22" s="8">
        <f>Final_Output!M20</f>
        <v>3890</v>
      </c>
      <c r="R22" s="8">
        <f>Final_Output!N20</f>
        <v>3841</v>
      </c>
      <c r="S22" s="8">
        <f>Final_Output!O20</f>
        <v>3853</v>
      </c>
      <c r="T22" s="8">
        <f>Final_Output!P20</f>
        <v>3907</v>
      </c>
      <c r="U22" s="8">
        <f>Final_Output!Q20</f>
        <v>3914</v>
      </c>
      <c r="V22" s="8">
        <f>Final_Output!R20</f>
        <v>3653</v>
      </c>
      <c r="W22" s="8">
        <f>Final_Output!S20</f>
        <v>2356</v>
      </c>
      <c r="X22" s="8">
        <f>Final_Output!T20</f>
        <v>434</v>
      </c>
      <c r="Y22" s="8">
        <f>Final_Output!U20</f>
        <v>0</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66</v>
      </c>
      <c r="M23" s="8">
        <f>Final_Output!I21</f>
        <v>2647</v>
      </c>
      <c r="N23" s="8">
        <f>Final_Output!J21</f>
        <v>6873</v>
      </c>
      <c r="O23" s="8">
        <f>Final_Output!K21</f>
        <v>8053</v>
      </c>
      <c r="P23" s="8">
        <f>Final_Output!L21</f>
        <v>8546</v>
      </c>
      <c r="Q23" s="8">
        <f>Final_Output!M21</f>
        <v>8615</v>
      </c>
      <c r="R23" s="8">
        <f>Final_Output!N21</f>
        <v>8639</v>
      </c>
      <c r="S23" s="8">
        <f>Final_Output!O21</f>
        <v>8553</v>
      </c>
      <c r="T23" s="8">
        <f>Final_Output!P21</f>
        <v>8450</v>
      </c>
      <c r="U23" s="8">
        <f>Final_Output!Q21</f>
        <v>8110</v>
      </c>
      <c r="V23" s="8">
        <f>Final_Output!R21</f>
        <v>7331</v>
      </c>
      <c r="W23" s="8">
        <f>Final_Output!S21</f>
        <v>4015</v>
      </c>
      <c r="X23" s="8">
        <f>Final_Output!T21</f>
        <v>485</v>
      </c>
      <c r="Y23" s="8">
        <f>Final_Output!U21</f>
        <v>0</v>
      </c>
      <c r="Z23" s="8">
        <f>Final_Output!V21</f>
        <v>0</v>
      </c>
      <c r="AA23" s="8">
        <f>Final_Output!W21</f>
        <v>0</v>
      </c>
      <c r="AB23" s="8">
        <f>Final_Output!X21</f>
        <v>0</v>
      </c>
      <c r="AC23" s="8">
        <f>Final_Output!Y21</f>
        <v>0</v>
      </c>
    </row>
    <row r="24" spans="1:29">
      <c r="E24" s="7" t="s">
        <v>31</v>
      </c>
      <c r="F24" s="8">
        <f>Final_Output!B22</f>
        <v>902</v>
      </c>
      <c r="G24" s="8">
        <f>Final_Output!C22</f>
        <v>893</v>
      </c>
      <c r="H24" s="8">
        <f>Final_Output!D22</f>
        <v>829</v>
      </c>
      <c r="I24" s="8">
        <f>Final_Output!E22</f>
        <v>761</v>
      </c>
      <c r="J24" s="8">
        <f>Final_Output!F22</f>
        <v>695</v>
      </c>
      <c r="K24" s="8">
        <f>Final_Output!G22</f>
        <v>605</v>
      </c>
      <c r="L24" s="8">
        <f>Final_Output!H22</f>
        <v>537</v>
      </c>
      <c r="M24" s="8">
        <f>Final_Output!I22</f>
        <v>505</v>
      </c>
      <c r="N24" s="8">
        <f>Final_Output!J22</f>
        <v>473</v>
      </c>
      <c r="O24" s="8">
        <f>Final_Output!K22</f>
        <v>387</v>
      </c>
      <c r="P24" s="8">
        <f>Final_Output!L22</f>
        <v>303</v>
      </c>
      <c r="Q24" s="8">
        <f>Final_Output!M22</f>
        <v>224</v>
      </c>
      <c r="R24" s="8">
        <f>Final_Output!N22</f>
        <v>164</v>
      </c>
      <c r="S24" s="8">
        <f>Final_Output!O22</f>
        <v>169</v>
      </c>
      <c r="T24" s="8">
        <f>Final_Output!P22</f>
        <v>185</v>
      </c>
      <c r="U24" s="8">
        <f>Final_Output!Q22</f>
        <v>269</v>
      </c>
      <c r="V24" s="8">
        <f>Final_Output!R22</f>
        <v>379</v>
      </c>
      <c r="W24" s="8">
        <f>Final_Output!S22</f>
        <v>472</v>
      </c>
      <c r="X24" s="8">
        <f>Final_Output!T22</f>
        <v>554</v>
      </c>
      <c r="Y24" s="8">
        <f>Final_Output!U22</f>
        <v>697</v>
      </c>
      <c r="Z24" s="8">
        <f>Final_Output!V22</f>
        <v>770</v>
      </c>
      <c r="AA24" s="8">
        <f>Final_Output!W22</f>
        <v>813</v>
      </c>
      <c r="AB24" s="8">
        <f>Final_Output!X22</f>
        <v>823</v>
      </c>
      <c r="AC24" s="8">
        <f>Final_Output!Y22</f>
        <v>885</v>
      </c>
    </row>
    <row r="25" spans="1:29">
      <c r="E25" s="7" t="s">
        <v>32</v>
      </c>
      <c r="F25" s="8">
        <f>Final_Output!B23</f>
        <v>1491</v>
      </c>
      <c r="G25" s="8">
        <f>Final_Output!C23</f>
        <v>1339</v>
      </c>
      <c r="H25" s="8">
        <f>Final_Output!D23</f>
        <v>1311</v>
      </c>
      <c r="I25" s="8">
        <f>Final_Output!E23</f>
        <v>1270</v>
      </c>
      <c r="J25" s="8">
        <f>Final_Output!F23</f>
        <v>993</v>
      </c>
      <c r="K25" s="8">
        <f>Final_Output!G23</f>
        <v>865</v>
      </c>
      <c r="L25" s="8">
        <f>Final_Output!H23</f>
        <v>732</v>
      </c>
      <c r="M25" s="8">
        <f>Final_Output!I23</f>
        <v>535</v>
      </c>
      <c r="N25" s="8">
        <f>Final_Output!J23</f>
        <v>393</v>
      </c>
      <c r="O25" s="8">
        <f>Final_Output!K23</f>
        <v>345</v>
      </c>
      <c r="P25" s="8">
        <f>Final_Output!L23</f>
        <v>345</v>
      </c>
      <c r="Q25" s="8">
        <f>Final_Output!M23</f>
        <v>433</v>
      </c>
      <c r="R25" s="8">
        <f>Final_Output!N23</f>
        <v>497</v>
      </c>
      <c r="S25" s="8">
        <f>Final_Output!O23</f>
        <v>585</v>
      </c>
      <c r="T25" s="8">
        <f>Final_Output!P23</f>
        <v>729</v>
      </c>
      <c r="U25" s="8">
        <f>Final_Output!Q23</f>
        <v>979</v>
      </c>
      <c r="V25" s="8">
        <f>Final_Output!R23</f>
        <v>1158</v>
      </c>
      <c r="W25" s="8">
        <f>Final_Output!S23</f>
        <v>1201</v>
      </c>
      <c r="X25" s="8">
        <f>Final_Output!T23</f>
        <v>1407</v>
      </c>
      <c r="Y25" s="8">
        <f>Final_Output!U23</f>
        <v>1700</v>
      </c>
      <c r="Z25" s="8">
        <f>Final_Output!V23</f>
        <v>1826</v>
      </c>
      <c r="AA25" s="8">
        <f>Final_Output!W23</f>
        <v>1750</v>
      </c>
      <c r="AB25" s="8">
        <f>Final_Output!X23</f>
        <v>1647</v>
      </c>
      <c r="AC25" s="8">
        <f>Final_Output!Y23</f>
        <v>1514</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54569</v>
      </c>
      <c r="G27" s="17">
        <f t="shared" ref="G27:AC27" si="0">SUM(G4:G25)</f>
        <v>54408</v>
      </c>
      <c r="H27" s="17">
        <f t="shared" si="0"/>
        <v>54316</v>
      </c>
      <c r="I27" s="17">
        <f t="shared" si="0"/>
        <v>54207</v>
      </c>
      <c r="J27" s="17">
        <f t="shared" si="0"/>
        <v>53864</v>
      </c>
      <c r="K27" s="17">
        <f t="shared" si="0"/>
        <v>53646</v>
      </c>
      <c r="L27" s="17">
        <f t="shared" si="0"/>
        <v>53552</v>
      </c>
      <c r="M27" s="17">
        <f t="shared" si="0"/>
        <v>57814</v>
      </c>
      <c r="N27" s="17">
        <f t="shared" si="0"/>
        <v>66376</v>
      </c>
      <c r="O27" s="17">
        <f t="shared" si="0"/>
        <v>69639</v>
      </c>
      <c r="P27" s="17">
        <f t="shared" si="0"/>
        <v>70845</v>
      </c>
      <c r="Q27" s="17">
        <f t="shared" si="0"/>
        <v>71215</v>
      </c>
      <c r="R27" s="17">
        <f t="shared" si="0"/>
        <v>71252</v>
      </c>
      <c r="S27" s="17">
        <f t="shared" si="0"/>
        <v>71205</v>
      </c>
      <c r="T27" s="17">
        <f t="shared" si="0"/>
        <v>71126</v>
      </c>
      <c r="U27" s="17">
        <f t="shared" si="0"/>
        <v>70688</v>
      </c>
      <c r="V27" s="17">
        <f t="shared" si="0"/>
        <v>71547</v>
      </c>
      <c r="W27" s="17">
        <f t="shared" si="0"/>
        <v>65047</v>
      </c>
      <c r="X27" s="17">
        <f t="shared" si="0"/>
        <v>57803</v>
      </c>
      <c r="Y27" s="17">
        <f t="shared" si="0"/>
        <v>56874</v>
      </c>
      <c r="Z27" s="17">
        <f t="shared" si="0"/>
        <v>56918</v>
      </c>
      <c r="AA27" s="17">
        <f t="shared" si="0"/>
        <v>54933</v>
      </c>
      <c r="AB27" s="17">
        <f t="shared" si="0"/>
        <v>54646</v>
      </c>
      <c r="AC27" s="17">
        <f t="shared" si="0"/>
        <v>54575</v>
      </c>
    </row>
    <row r="28" spans="1:29">
      <c r="E28" s="16" t="s">
        <v>55</v>
      </c>
      <c r="F28" s="17">
        <f>SUM(F4:F25)-PRM_Setting!$M$3</f>
        <v>40746.42</v>
      </c>
      <c r="G28" s="17">
        <f>SUM(G4:G25)-PRM_Setting!$M$3</f>
        <v>40585.42</v>
      </c>
      <c r="H28" s="17">
        <f>SUM(H4:H25)-PRM_Setting!$M$3</f>
        <v>40493.42</v>
      </c>
      <c r="I28" s="17">
        <f>SUM(I4:I25)-PRM_Setting!$M$3</f>
        <v>40384.42</v>
      </c>
      <c r="J28" s="17">
        <f>SUM(J4:J25)-PRM_Setting!$M$3</f>
        <v>40041.42</v>
      </c>
      <c r="K28" s="17">
        <f>SUM(K4:K25)-PRM_Setting!$M$3</f>
        <v>39823.42</v>
      </c>
      <c r="L28" s="17">
        <f>SUM(L4:L25)-PRM_Setting!$M$3</f>
        <v>39729.42</v>
      </c>
      <c r="M28" s="17">
        <f>SUM(M4:M25)-PRM_Setting!$M$3</f>
        <v>43991.42</v>
      </c>
      <c r="N28" s="17">
        <f>SUM(N4:N25)-PRM_Setting!$M$3</f>
        <v>52553.42</v>
      </c>
      <c r="O28" s="17">
        <f>SUM(O4:O25)-PRM_Setting!$M$3</f>
        <v>55816.42</v>
      </c>
      <c r="P28" s="17">
        <f>SUM(P4:P25)-PRM_Setting!$M$3</f>
        <v>57022.42</v>
      </c>
      <c r="Q28" s="17">
        <f>SUM(Q4:Q25)-PRM_Setting!$M$3</f>
        <v>57392.42</v>
      </c>
      <c r="R28" s="17">
        <f>SUM(R4:R25)-PRM_Setting!$M$3</f>
        <v>57429.42</v>
      </c>
      <c r="S28" s="17">
        <f>SUM(S4:S25)-PRM_Setting!$M$3</f>
        <v>57382.42</v>
      </c>
      <c r="T28" s="17">
        <f>SUM(T4:T25)-PRM_Setting!$M$3</f>
        <v>57303.42</v>
      </c>
      <c r="U28" s="17">
        <f>SUM(U4:U25)-PRM_Setting!$M$3</f>
        <v>56865.42</v>
      </c>
      <c r="V28" s="17">
        <f>SUM(V4:V25)-PRM_Setting!$M$3</f>
        <v>57724.42</v>
      </c>
      <c r="W28" s="17">
        <f>SUM(W4:W25)-PRM_Setting!$M$3</f>
        <v>51224.42</v>
      </c>
      <c r="X28" s="17">
        <f>SUM(X4:X25)-PRM_Setting!$M$3</f>
        <v>43980.42</v>
      </c>
      <c r="Y28" s="17">
        <f>SUM(Y4:Y25)-PRM_Setting!$M$3</f>
        <v>43051.42</v>
      </c>
      <c r="Z28" s="17">
        <f>SUM(Z4:Z25)-PRM_Setting!$M$3</f>
        <v>43095.42</v>
      </c>
      <c r="AA28" s="17">
        <f>SUM(AA4:AA25)-PRM_Setting!$M$3</f>
        <v>41110.42</v>
      </c>
      <c r="AB28" s="17">
        <f>SUM(AB4:AB25)-PRM_Setting!$M$3</f>
        <v>40823.42</v>
      </c>
      <c r="AC28" s="17">
        <f>SUM(AC4:AC25)-PRM_Setting!$M$3</f>
        <v>40752.42</v>
      </c>
    </row>
    <row r="29" spans="1:29">
      <c r="E29" s="16" t="s">
        <v>2</v>
      </c>
      <c r="F29" s="17">
        <f>Managed_load!Y4</f>
        <v>29841</v>
      </c>
      <c r="G29" s="17">
        <f>Managed_load!Z4</f>
        <v>27968</v>
      </c>
      <c r="H29" s="17">
        <f>Managed_load!AA4</f>
        <v>26762</v>
      </c>
      <c r="I29" s="17">
        <f>Managed_load!AB4</f>
        <v>26387</v>
      </c>
      <c r="J29" s="17">
        <f>Managed_load!AC4</f>
        <v>27090</v>
      </c>
      <c r="K29" s="17">
        <f>Managed_load!AD4</f>
        <v>28897</v>
      </c>
      <c r="L29" s="17">
        <f>Managed_load!AE4</f>
        <v>30359</v>
      </c>
      <c r="M29" s="17">
        <f>Managed_load!AF4</f>
        <v>31268</v>
      </c>
      <c r="N29" s="17">
        <f>Managed_load!AG4</f>
        <v>31762</v>
      </c>
      <c r="O29" s="17">
        <f>Managed_load!AH4</f>
        <v>32244</v>
      </c>
      <c r="P29" s="17">
        <f>Managed_load!AI4</f>
        <v>33206</v>
      </c>
      <c r="Q29" s="17">
        <f>Managed_load!AJ4</f>
        <v>34786</v>
      </c>
      <c r="R29" s="17">
        <f>Managed_load!AK4</f>
        <v>37322</v>
      </c>
      <c r="S29" s="17">
        <f>Managed_load!AL4</f>
        <v>40959</v>
      </c>
      <c r="T29" s="17">
        <f>Managed_load!AM4</f>
        <v>44317</v>
      </c>
      <c r="U29" s="17">
        <f>Managed_load!AN4</f>
        <v>45758</v>
      </c>
      <c r="V29" s="17">
        <f>Managed_load!AO4</f>
        <v>46687</v>
      </c>
      <c r="W29" s="17">
        <f>Managed_load!AP4</f>
        <v>46795</v>
      </c>
      <c r="X29" s="17">
        <f>Managed_load!AQ4</f>
        <v>45285</v>
      </c>
      <c r="Y29" s="17">
        <f>Managed_load!AR4</f>
        <v>42331</v>
      </c>
      <c r="Z29" s="17">
        <f>Managed_load!AS4</f>
        <v>40454</v>
      </c>
      <c r="AA29" s="17">
        <f>Managed_load!AT4</f>
        <v>37701</v>
      </c>
      <c r="AB29" s="17">
        <f>Managed_load!AU4</f>
        <v>35252</v>
      </c>
      <c r="AC29" s="17">
        <f>Managed_load!AV4</f>
        <v>32927</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zoomScale="80" zoomScaleNormal="80" workbookViewId="0">
      <selection activeCell="E32" sqref="E32"/>
    </sheetView>
  </sheetViews>
  <sheetFormatPr defaultRowHeight="15"/>
  <cols>
    <col min="1" max="1" width="20.7109375" customWidth="1"/>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202</v>
      </c>
      <c r="C2" s="31">
        <f>ROUND(INDEX(Output!$B$2:$W$25, COLUMN(B2)-COLUMN($A$2)+1, ROW(B2)-1), 0)</f>
        <v>202</v>
      </c>
      <c r="D2" s="31">
        <f>ROUND(INDEX(Output!$B$2:$W$25, COLUMN(C2)-COLUMN($A$2)+1, ROW(C2)-1), 0)</f>
        <v>202</v>
      </c>
      <c r="E2" s="31">
        <f>ROUND(INDEX(Output!$B$2:$W$25, COLUMN(D2)-COLUMN($A$2)+1, ROW(D2)-1), 0)</f>
        <v>202</v>
      </c>
      <c r="F2" s="31">
        <f>ROUND(INDEX(Output!$B$2:$W$25, COLUMN(E2)-COLUMN($A$2)+1, ROW(E2)-1), 0)</f>
        <v>202</v>
      </c>
      <c r="G2" s="31">
        <f>ROUND(INDEX(Output!$B$2:$W$25, COLUMN(F2)-COLUMN($A$2)+1, ROW(F2)-1), 0)</f>
        <v>202</v>
      </c>
      <c r="H2" s="31">
        <f>ROUND(INDEX(Output!$B$2:$W$25, COLUMN(G2)-COLUMN($A$2)+1, ROW(G2)-1), 0)</f>
        <v>202</v>
      </c>
      <c r="I2" s="31">
        <f>ROUND(INDEX(Output!$B$2:$W$25, COLUMN(H2)-COLUMN($A$2)+1, ROW(H2)-1), 0)</f>
        <v>202</v>
      </c>
      <c r="J2" s="31">
        <f>ROUND(INDEX(Output!$B$2:$W$25, COLUMN(I2)-COLUMN($A$2)+1, ROW(I2)-1), 0)</f>
        <v>202</v>
      </c>
      <c r="K2" s="31">
        <f>ROUND(INDEX(Output!$B$2:$W$25, COLUMN(J2)-COLUMN($A$2)+1, ROW(J2)-1), 0)</f>
        <v>202</v>
      </c>
      <c r="L2" s="31">
        <f>ROUND(INDEX(Output!$B$2:$W$25, COLUMN(K2)-COLUMN($A$2)+1, ROW(K2)-1), 0)</f>
        <v>202</v>
      </c>
      <c r="M2" s="31">
        <f>ROUND(INDEX(Output!$B$2:$W$25, COLUMN(L2)-COLUMN($A$2)+1, ROW(L2)-1), 0)</f>
        <v>202</v>
      </c>
      <c r="N2" s="31">
        <f>ROUND(INDEX(Output!$B$2:$W$25, COLUMN(M2)-COLUMN($A$2)+1, ROW(M2)-1), 0)</f>
        <v>202</v>
      </c>
      <c r="O2" s="31">
        <f>ROUND(INDEX(Output!$B$2:$W$25, COLUMN(N2)-COLUMN($A$2)+1, ROW(N2)-1), 0)</f>
        <v>202</v>
      </c>
      <c r="P2" s="31">
        <f>ROUND(INDEX(Output!$B$2:$W$25, COLUMN(O2)-COLUMN($A$2)+1, ROW(O2)-1), 0)</f>
        <v>202</v>
      </c>
      <c r="Q2" s="31">
        <f>ROUND(INDEX(Output!$B$2:$W$25, COLUMN(P2)-COLUMN($A$2)+1, ROW(P2)-1), 0)</f>
        <v>202</v>
      </c>
      <c r="R2" s="31">
        <f>ROUND(INDEX(Output!$B$2:$W$25, COLUMN(Q2)-COLUMN($A$2)+1, ROW(Q2)-1), 0)</f>
        <v>202</v>
      </c>
      <c r="S2" s="31">
        <f>ROUND(INDEX(Output!$B$2:$W$25, COLUMN(R2)-COLUMN($A$2)+1, ROW(R2)-1), 0)</f>
        <v>202</v>
      </c>
      <c r="T2" s="31">
        <f>ROUND(INDEX(Output!$B$2:$W$25, COLUMN(S2)-COLUMN($A$2)+1, ROW(S2)-1), 0)</f>
        <v>202</v>
      </c>
      <c r="U2" s="31">
        <f>ROUND(INDEX(Output!$B$2:$W$25, COLUMN(T2)-COLUMN($A$2)+1, ROW(T2)-1), 0)</f>
        <v>202</v>
      </c>
      <c r="V2" s="31">
        <f>ROUND(INDEX(Output!$B$2:$W$25, COLUMN(U2)-COLUMN($A$2)+1, ROW(U2)-1), 0)</f>
        <v>202</v>
      </c>
      <c r="W2" s="31">
        <f>ROUND(INDEX(Output!$B$2:$W$25, COLUMN(V2)-COLUMN($A$2)+1, ROW(V2)-1), 0)</f>
        <v>202</v>
      </c>
      <c r="X2" s="31">
        <f>ROUND(INDEX(Output!$B$2:$W$25, COLUMN(W2)-COLUMN($A$2)+1, ROW(W2)-1), 0)</f>
        <v>202</v>
      </c>
      <c r="Y2" s="31">
        <f>ROUND(INDEX(Output!$B$2:$W$25, COLUMN(X2)-COLUMN($A$2)+1, ROW(X2)-1), 0)</f>
        <v>202</v>
      </c>
    </row>
    <row r="3" spans="1:25">
      <c r="A3" s="27" t="s">
        <v>8</v>
      </c>
      <c r="B3" s="31">
        <f>ROUND(INDEX(Output!$B$2:$W$25, COLUMN(A3)-COLUMN($A$2)+1, ROW(A3)-1), 0)</f>
        <v>411</v>
      </c>
      <c r="C3" s="31">
        <f>ROUND(INDEX(Output!$B$2:$W$25, COLUMN(B3)-COLUMN($A$2)+1, ROW(B3)-1), 0)</f>
        <v>411</v>
      </c>
      <c r="D3" s="31">
        <f>ROUND(INDEX(Output!$B$2:$W$25, COLUMN(C3)-COLUMN($A$2)+1, ROW(C3)-1), 0)</f>
        <v>411</v>
      </c>
      <c r="E3" s="31">
        <f>ROUND(INDEX(Output!$B$2:$W$25, COLUMN(D3)-COLUMN($A$2)+1, ROW(D3)-1), 0)</f>
        <v>411</v>
      </c>
      <c r="F3" s="31">
        <f>ROUND(INDEX(Output!$B$2:$W$25, COLUMN(E3)-COLUMN($A$2)+1, ROW(E3)-1), 0)</f>
        <v>411</v>
      </c>
      <c r="G3" s="31">
        <f>ROUND(INDEX(Output!$B$2:$W$25, COLUMN(F3)-COLUMN($A$2)+1, ROW(F3)-1), 0)</f>
        <v>411</v>
      </c>
      <c r="H3" s="31">
        <f>ROUND(INDEX(Output!$B$2:$W$25, COLUMN(G3)-COLUMN($A$2)+1, ROW(G3)-1), 0)</f>
        <v>411</v>
      </c>
      <c r="I3" s="31">
        <f>ROUND(INDEX(Output!$B$2:$W$25, COLUMN(H3)-COLUMN($A$2)+1, ROW(H3)-1), 0)</f>
        <v>411</v>
      </c>
      <c r="J3" s="31">
        <f>ROUND(INDEX(Output!$B$2:$W$25, COLUMN(I3)-COLUMN($A$2)+1, ROW(I3)-1), 0)</f>
        <v>411</v>
      </c>
      <c r="K3" s="31">
        <f>ROUND(INDEX(Output!$B$2:$W$25, COLUMN(J3)-COLUMN($A$2)+1, ROW(J3)-1), 0)</f>
        <v>411</v>
      </c>
      <c r="L3" s="31">
        <f>ROUND(INDEX(Output!$B$2:$W$25, COLUMN(K3)-COLUMN($A$2)+1, ROW(K3)-1), 0)</f>
        <v>411</v>
      </c>
      <c r="M3" s="31">
        <f>ROUND(INDEX(Output!$B$2:$W$25, COLUMN(L3)-COLUMN($A$2)+1, ROW(L3)-1), 0)</f>
        <v>411</v>
      </c>
      <c r="N3" s="31">
        <f>ROUND(INDEX(Output!$B$2:$W$25, COLUMN(M3)-COLUMN($A$2)+1, ROW(M3)-1), 0)</f>
        <v>411</v>
      </c>
      <c r="O3" s="31">
        <f>ROUND(INDEX(Output!$B$2:$W$25, COLUMN(N3)-COLUMN($A$2)+1, ROW(N3)-1), 0)</f>
        <v>411</v>
      </c>
      <c r="P3" s="31">
        <f>ROUND(INDEX(Output!$B$2:$W$25, COLUMN(O3)-COLUMN($A$2)+1, ROW(O3)-1), 0)</f>
        <v>411</v>
      </c>
      <c r="Q3" s="31">
        <f>ROUND(INDEX(Output!$B$2:$W$25, COLUMN(P3)-COLUMN($A$2)+1, ROW(P3)-1), 0)</f>
        <v>411</v>
      </c>
      <c r="R3" s="31">
        <f>ROUND(INDEX(Output!$B$2:$W$25, COLUMN(Q3)-COLUMN($A$2)+1, ROW(Q3)-1), 0)</f>
        <v>411</v>
      </c>
      <c r="S3" s="31">
        <f>ROUND(INDEX(Output!$B$2:$W$25, COLUMN(R3)-COLUMN($A$2)+1, ROW(R3)-1), 0)</f>
        <v>411</v>
      </c>
      <c r="T3" s="31">
        <f>ROUND(INDEX(Output!$B$2:$W$25, COLUMN(S3)-COLUMN($A$2)+1, ROW(S3)-1), 0)</f>
        <v>411</v>
      </c>
      <c r="U3" s="31">
        <f>ROUND(INDEX(Output!$B$2:$W$25, COLUMN(T3)-COLUMN($A$2)+1, ROW(T3)-1), 0)</f>
        <v>411</v>
      </c>
      <c r="V3" s="31">
        <f>ROUND(INDEX(Output!$B$2:$W$25, COLUMN(U3)-COLUMN($A$2)+1, ROW(U3)-1), 0)</f>
        <v>411</v>
      </c>
      <c r="W3" s="31">
        <f>ROUND(INDEX(Output!$B$2:$W$25, COLUMN(V3)-COLUMN($A$2)+1, ROW(V3)-1), 0)</f>
        <v>411</v>
      </c>
      <c r="X3" s="31">
        <f>ROUND(INDEX(Output!$B$2:$W$25, COLUMN(W3)-COLUMN($A$2)+1, ROW(W3)-1), 0)</f>
        <v>411</v>
      </c>
      <c r="Y3" s="31">
        <f>ROUND(INDEX(Output!$B$2:$W$25, COLUMN(X3)-COLUMN($A$2)+1, ROW(X3)-1), 0)</f>
        <v>411</v>
      </c>
    </row>
    <row r="4" spans="1:25">
      <c r="A4" s="27" t="s">
        <v>9</v>
      </c>
      <c r="B4" s="31">
        <f>ROUND(INDEX(Output!$B$2:$W$25, COLUMN(A4)-COLUMN($A$2)+1, ROW(A4)-1), 0)</f>
        <v>17129</v>
      </c>
      <c r="C4" s="31">
        <f>ROUND(INDEX(Output!$B$2:$W$25, COLUMN(B4)-COLUMN($A$2)+1, ROW(B4)-1), 0)</f>
        <v>17129</v>
      </c>
      <c r="D4" s="31">
        <f>ROUND(INDEX(Output!$B$2:$W$25, COLUMN(C4)-COLUMN($A$2)+1, ROW(C4)-1), 0)</f>
        <v>17129</v>
      </c>
      <c r="E4" s="31">
        <f>ROUND(INDEX(Output!$B$2:$W$25, COLUMN(D4)-COLUMN($A$2)+1, ROW(D4)-1), 0)</f>
        <v>17129</v>
      </c>
      <c r="F4" s="31">
        <f>ROUND(INDEX(Output!$B$2:$W$25, COLUMN(E4)-COLUMN($A$2)+1, ROW(E4)-1), 0)</f>
        <v>17129</v>
      </c>
      <c r="G4" s="31">
        <f>ROUND(INDEX(Output!$B$2:$W$25, COLUMN(F4)-COLUMN($A$2)+1, ROW(F4)-1), 0)</f>
        <v>17129</v>
      </c>
      <c r="H4" s="31">
        <f>ROUND(INDEX(Output!$B$2:$W$25, COLUMN(G4)-COLUMN($A$2)+1, ROW(G4)-1), 0)</f>
        <v>17129</v>
      </c>
      <c r="I4" s="31">
        <f>ROUND(INDEX(Output!$B$2:$W$25, COLUMN(H4)-COLUMN($A$2)+1, ROW(H4)-1), 0)</f>
        <v>17129</v>
      </c>
      <c r="J4" s="31">
        <f>ROUND(INDEX(Output!$B$2:$W$25, COLUMN(I4)-COLUMN($A$2)+1, ROW(I4)-1), 0)</f>
        <v>17129</v>
      </c>
      <c r="K4" s="31">
        <f>ROUND(INDEX(Output!$B$2:$W$25, COLUMN(J4)-COLUMN($A$2)+1, ROW(J4)-1), 0)</f>
        <v>17129</v>
      </c>
      <c r="L4" s="31">
        <f>ROUND(INDEX(Output!$B$2:$W$25, COLUMN(K4)-COLUMN($A$2)+1, ROW(K4)-1), 0)</f>
        <v>17129</v>
      </c>
      <c r="M4" s="31">
        <f>ROUND(INDEX(Output!$B$2:$W$25, COLUMN(L4)-COLUMN($A$2)+1, ROW(L4)-1), 0)</f>
        <v>17129</v>
      </c>
      <c r="N4" s="31">
        <f>ROUND(INDEX(Output!$B$2:$W$25, COLUMN(M4)-COLUMN($A$2)+1, ROW(M4)-1), 0)</f>
        <v>17129</v>
      </c>
      <c r="O4" s="31">
        <f>ROUND(INDEX(Output!$B$2:$W$25, COLUMN(N4)-COLUMN($A$2)+1, ROW(N4)-1), 0)</f>
        <v>17129</v>
      </c>
      <c r="P4" s="31">
        <f>ROUND(INDEX(Output!$B$2:$W$25, COLUMN(O4)-COLUMN($A$2)+1, ROW(O4)-1), 0)</f>
        <v>17129</v>
      </c>
      <c r="Q4" s="31">
        <f>ROUND(INDEX(Output!$B$2:$W$25, COLUMN(P4)-COLUMN($A$2)+1, ROW(P4)-1), 0)</f>
        <v>17129</v>
      </c>
      <c r="R4" s="31">
        <f>ROUND(INDEX(Output!$B$2:$W$25, COLUMN(Q4)-COLUMN($A$2)+1, ROW(Q4)-1), 0)</f>
        <v>17129</v>
      </c>
      <c r="S4" s="31">
        <f>ROUND(INDEX(Output!$B$2:$W$25, COLUMN(R4)-COLUMN($A$2)+1, ROW(R4)-1), 0)</f>
        <v>17129</v>
      </c>
      <c r="T4" s="31">
        <f>ROUND(INDEX(Output!$B$2:$W$25, COLUMN(S4)-COLUMN($A$2)+1, ROW(S4)-1), 0)</f>
        <v>17129</v>
      </c>
      <c r="U4" s="31">
        <f>ROUND(INDEX(Output!$B$2:$W$25, COLUMN(T4)-COLUMN($A$2)+1, ROW(T4)-1), 0)</f>
        <v>17129</v>
      </c>
      <c r="V4" s="31">
        <f>ROUND(INDEX(Output!$B$2:$W$25, COLUMN(U4)-COLUMN($A$2)+1, ROW(U4)-1), 0)</f>
        <v>17129</v>
      </c>
      <c r="W4" s="31">
        <f>ROUND(INDEX(Output!$B$2:$W$25, COLUMN(V4)-COLUMN($A$2)+1, ROW(V4)-1), 0)</f>
        <v>17129</v>
      </c>
      <c r="X4" s="31">
        <f>ROUND(INDEX(Output!$B$2:$W$25, COLUMN(W4)-COLUMN($A$2)+1, ROW(W4)-1), 0)</f>
        <v>17129</v>
      </c>
      <c r="Y4" s="31">
        <f>ROUND(INDEX(Output!$B$2:$W$25, COLUMN(X4)-COLUMN($A$2)+1, ROW(X4)-1), 0)</f>
        <v>17129</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1886</v>
      </c>
      <c r="C6" s="31">
        <f>ROUND(INDEX(Output!$B$2:$W$25, COLUMN(B6)-COLUMN($A$2)+1, ROW(B6)-1), 0)</f>
        <v>1886</v>
      </c>
      <c r="D6" s="31">
        <f>ROUND(INDEX(Output!$B$2:$W$25, COLUMN(C6)-COLUMN($A$2)+1, ROW(C6)-1), 0)</f>
        <v>1886</v>
      </c>
      <c r="E6" s="31">
        <f>ROUND(INDEX(Output!$B$2:$W$25, COLUMN(D6)-COLUMN($A$2)+1, ROW(D6)-1), 0)</f>
        <v>1886</v>
      </c>
      <c r="F6" s="31">
        <f>ROUND(INDEX(Output!$B$2:$W$25, COLUMN(E6)-COLUMN($A$2)+1, ROW(E6)-1), 0)</f>
        <v>1886</v>
      </c>
      <c r="G6" s="31">
        <f>ROUND(INDEX(Output!$B$2:$W$25, COLUMN(F6)-COLUMN($A$2)+1, ROW(F6)-1), 0)</f>
        <v>1886</v>
      </c>
      <c r="H6" s="31">
        <f>ROUND(INDEX(Output!$B$2:$W$25, COLUMN(G6)-COLUMN($A$2)+1, ROW(G6)-1), 0)</f>
        <v>1886</v>
      </c>
      <c r="I6" s="31">
        <f>ROUND(INDEX(Output!$B$2:$W$25, COLUMN(H6)-COLUMN($A$2)+1, ROW(H6)-1), 0)</f>
        <v>1886</v>
      </c>
      <c r="J6" s="31">
        <f>ROUND(INDEX(Output!$B$2:$W$25, COLUMN(I6)-COLUMN($A$2)+1, ROW(I6)-1), 0)</f>
        <v>1886</v>
      </c>
      <c r="K6" s="31">
        <f>ROUND(INDEX(Output!$B$2:$W$25, COLUMN(J6)-COLUMN($A$2)+1, ROW(J6)-1), 0)</f>
        <v>1886</v>
      </c>
      <c r="L6" s="31">
        <f>ROUND(INDEX(Output!$B$2:$W$25, COLUMN(K6)-COLUMN($A$2)+1, ROW(K6)-1), 0)</f>
        <v>1886</v>
      </c>
      <c r="M6" s="31">
        <f>ROUND(INDEX(Output!$B$2:$W$25, COLUMN(L6)-COLUMN($A$2)+1, ROW(L6)-1), 0)</f>
        <v>1886</v>
      </c>
      <c r="N6" s="31">
        <f>ROUND(INDEX(Output!$B$2:$W$25, COLUMN(M6)-COLUMN($A$2)+1, ROW(M6)-1), 0)</f>
        <v>1886</v>
      </c>
      <c r="O6" s="31">
        <f>ROUND(INDEX(Output!$B$2:$W$25, COLUMN(N6)-COLUMN($A$2)+1, ROW(N6)-1), 0)</f>
        <v>1886</v>
      </c>
      <c r="P6" s="31">
        <f>ROUND(INDEX(Output!$B$2:$W$25, COLUMN(O6)-COLUMN($A$2)+1, ROW(O6)-1), 0)</f>
        <v>1886</v>
      </c>
      <c r="Q6" s="31">
        <f>ROUND(INDEX(Output!$B$2:$W$25, COLUMN(P6)-COLUMN($A$2)+1, ROW(P6)-1), 0)</f>
        <v>1886</v>
      </c>
      <c r="R6" s="31">
        <f>ROUND(INDEX(Output!$B$2:$W$25, COLUMN(Q6)-COLUMN($A$2)+1, ROW(Q6)-1), 0)</f>
        <v>1886</v>
      </c>
      <c r="S6" s="31">
        <f>ROUND(INDEX(Output!$B$2:$W$25, COLUMN(R6)-COLUMN($A$2)+1, ROW(R6)-1), 0)</f>
        <v>1886</v>
      </c>
      <c r="T6" s="31">
        <f>ROUND(INDEX(Output!$B$2:$W$25, COLUMN(S6)-COLUMN($A$2)+1, ROW(S6)-1), 0)</f>
        <v>1886</v>
      </c>
      <c r="U6" s="31">
        <f>ROUND(INDEX(Output!$B$2:$W$25, COLUMN(T6)-COLUMN($A$2)+1, ROW(T6)-1), 0)</f>
        <v>1886</v>
      </c>
      <c r="V6" s="31">
        <f>ROUND(INDEX(Output!$B$2:$W$25, COLUMN(U6)-COLUMN($A$2)+1, ROW(U6)-1), 0)</f>
        <v>1886</v>
      </c>
      <c r="W6" s="31">
        <f>ROUND(INDEX(Output!$B$2:$W$25, COLUMN(V6)-COLUMN($A$2)+1, ROW(V6)-1), 0)</f>
        <v>1886</v>
      </c>
      <c r="X6" s="31">
        <f>ROUND(INDEX(Output!$B$2:$W$25, COLUMN(W6)-COLUMN($A$2)+1, ROW(W6)-1), 0)</f>
        <v>1886</v>
      </c>
      <c r="Y6" s="31">
        <f>ROUND(INDEX(Output!$B$2:$W$25, COLUMN(X6)-COLUMN($A$2)+1, ROW(X6)-1), 0)</f>
        <v>1886</v>
      </c>
    </row>
    <row r="7" spans="1:25">
      <c r="A7" s="27" t="s">
        <v>11</v>
      </c>
      <c r="B7" s="31">
        <f>ROUND(INDEX(Output!$B$2:$W$25, COLUMN(A7)-COLUMN($A$2)+1, ROW(A7)-1), 0)</f>
        <v>8031</v>
      </c>
      <c r="C7" s="31">
        <f>ROUND(INDEX(Output!$B$2:$W$25, COLUMN(B7)-COLUMN($A$2)+1, ROW(B7)-1), 0)</f>
        <v>8031</v>
      </c>
      <c r="D7" s="31">
        <f>ROUND(INDEX(Output!$B$2:$W$25, COLUMN(C7)-COLUMN($A$2)+1, ROW(C7)-1), 0)</f>
        <v>8031</v>
      </c>
      <c r="E7" s="31">
        <f>ROUND(INDEX(Output!$B$2:$W$25, COLUMN(D7)-COLUMN($A$2)+1, ROW(D7)-1), 0)</f>
        <v>8031</v>
      </c>
      <c r="F7" s="31">
        <f>ROUND(INDEX(Output!$B$2:$W$25, COLUMN(E7)-COLUMN($A$2)+1, ROW(E7)-1), 0)</f>
        <v>8031</v>
      </c>
      <c r="G7" s="31">
        <f>ROUND(INDEX(Output!$B$2:$W$25, COLUMN(F7)-COLUMN($A$2)+1, ROW(F7)-1), 0)</f>
        <v>8031</v>
      </c>
      <c r="H7" s="31">
        <f>ROUND(INDEX(Output!$B$2:$W$25, COLUMN(G7)-COLUMN($A$2)+1, ROW(G7)-1), 0)</f>
        <v>8031</v>
      </c>
      <c r="I7" s="31">
        <f>ROUND(INDEX(Output!$B$2:$W$25, COLUMN(H7)-COLUMN($A$2)+1, ROW(H7)-1), 0)</f>
        <v>8031</v>
      </c>
      <c r="J7" s="31">
        <f>ROUND(INDEX(Output!$B$2:$W$25, COLUMN(I7)-COLUMN($A$2)+1, ROW(I7)-1), 0)</f>
        <v>8031</v>
      </c>
      <c r="K7" s="31">
        <f>ROUND(INDEX(Output!$B$2:$W$25, COLUMN(J7)-COLUMN($A$2)+1, ROW(J7)-1), 0)</f>
        <v>8031</v>
      </c>
      <c r="L7" s="31">
        <f>ROUND(INDEX(Output!$B$2:$W$25, COLUMN(K7)-COLUMN($A$2)+1, ROW(K7)-1), 0)</f>
        <v>8031</v>
      </c>
      <c r="M7" s="31">
        <f>ROUND(INDEX(Output!$B$2:$W$25, COLUMN(L7)-COLUMN($A$2)+1, ROW(L7)-1), 0)</f>
        <v>8031</v>
      </c>
      <c r="N7" s="31">
        <f>ROUND(INDEX(Output!$B$2:$W$25, COLUMN(M7)-COLUMN($A$2)+1, ROW(M7)-1), 0)</f>
        <v>8031</v>
      </c>
      <c r="O7" s="31">
        <f>ROUND(INDEX(Output!$B$2:$W$25, COLUMN(N7)-COLUMN($A$2)+1, ROW(N7)-1), 0)</f>
        <v>8031</v>
      </c>
      <c r="P7" s="31">
        <f>ROUND(INDEX(Output!$B$2:$W$25, COLUMN(O7)-COLUMN($A$2)+1, ROW(O7)-1), 0)</f>
        <v>8031</v>
      </c>
      <c r="Q7" s="31">
        <f>ROUND(INDEX(Output!$B$2:$W$25, COLUMN(P7)-COLUMN($A$2)+1, ROW(P7)-1), 0)</f>
        <v>8031</v>
      </c>
      <c r="R7" s="31">
        <f>ROUND(INDEX(Output!$B$2:$W$25, COLUMN(Q7)-COLUMN($A$2)+1, ROW(Q7)-1), 0)</f>
        <v>8031</v>
      </c>
      <c r="S7" s="31">
        <f>ROUND(INDEX(Output!$B$2:$W$25, COLUMN(R7)-COLUMN($A$2)+1, ROW(R7)-1), 0)</f>
        <v>8031</v>
      </c>
      <c r="T7" s="31">
        <f>ROUND(INDEX(Output!$B$2:$W$25, COLUMN(S7)-COLUMN($A$2)+1, ROW(S7)-1), 0)</f>
        <v>8031</v>
      </c>
      <c r="U7" s="31">
        <f>ROUND(INDEX(Output!$B$2:$W$25, COLUMN(T7)-COLUMN($A$2)+1, ROW(T7)-1), 0)</f>
        <v>8031</v>
      </c>
      <c r="V7" s="31">
        <f>ROUND(INDEX(Output!$B$2:$W$25, COLUMN(U7)-COLUMN($A$2)+1, ROW(U7)-1), 0)</f>
        <v>8031</v>
      </c>
      <c r="W7" s="31">
        <f>ROUND(INDEX(Output!$B$2:$W$25, COLUMN(V7)-COLUMN($A$2)+1, ROW(V7)-1), 0)</f>
        <v>8031</v>
      </c>
      <c r="X7" s="31">
        <f>ROUND(INDEX(Output!$B$2:$W$25, COLUMN(W7)-COLUMN($A$2)+1, ROW(W7)-1), 0)</f>
        <v>8031</v>
      </c>
      <c r="Y7" s="31">
        <f>ROUND(INDEX(Output!$B$2:$W$25, COLUMN(X7)-COLUMN($A$2)+1, ROW(X7)-1), 0)</f>
        <v>8031</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2511</v>
      </c>
      <c r="S8" s="31">
        <f>ROUND(INDEX(Output!$B$2:$W$25, COLUMN(R8)-COLUMN($A$2)+1, ROW(R8)-1), 0)</f>
        <v>2498</v>
      </c>
      <c r="T8" s="31">
        <f>ROUND(INDEX(Output!$B$2:$W$25, COLUMN(S8)-COLUMN($A$2)+1, ROW(S8)-1), 0)</f>
        <v>2377</v>
      </c>
      <c r="U8" s="31">
        <f>ROUND(INDEX(Output!$B$2:$W$25, COLUMN(T8)-COLUMN($A$2)+1, ROW(T8)-1), 0)</f>
        <v>2299</v>
      </c>
      <c r="V8" s="31">
        <f>ROUND(INDEX(Output!$B$2:$W$25, COLUMN(U8)-COLUMN($A$2)+1, ROW(U8)-1), 0)</f>
        <v>2146</v>
      </c>
      <c r="W8" s="31">
        <f>ROUND(INDEX(Output!$B$2:$W$25, COLUMN(V8)-COLUMN($A$2)+1, ROW(V8)-1), 0)</f>
        <v>194</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1297</v>
      </c>
      <c r="C10" s="31">
        <f>ROUND(INDEX(Output!$B$2:$W$25, COLUMN(B10)-COLUMN($A$2)+1, ROW(B10)-1), 0)</f>
        <v>1297</v>
      </c>
      <c r="D10" s="31">
        <f>ROUND(INDEX(Output!$B$2:$W$25, COLUMN(C10)-COLUMN($A$2)+1, ROW(C10)-1), 0)</f>
        <v>1297</v>
      </c>
      <c r="E10" s="31">
        <f>ROUND(INDEX(Output!$B$2:$W$25, COLUMN(D10)-COLUMN($A$2)+1, ROW(D10)-1), 0)</f>
        <v>1297</v>
      </c>
      <c r="F10" s="31">
        <f>ROUND(INDEX(Output!$B$2:$W$25, COLUMN(E10)-COLUMN($A$2)+1, ROW(E10)-1), 0)</f>
        <v>1297</v>
      </c>
      <c r="G10" s="31">
        <f>ROUND(INDEX(Output!$B$2:$W$25, COLUMN(F10)-COLUMN($A$2)+1, ROW(F10)-1), 0)</f>
        <v>1297</v>
      </c>
      <c r="H10" s="31">
        <f>ROUND(INDEX(Output!$B$2:$W$25, COLUMN(G10)-COLUMN($A$2)+1, ROW(G10)-1), 0)</f>
        <v>1297</v>
      </c>
      <c r="I10" s="31">
        <f>ROUND(INDEX(Output!$B$2:$W$25, COLUMN(H10)-COLUMN($A$2)+1, ROW(H10)-1), 0)</f>
        <v>1297</v>
      </c>
      <c r="J10" s="31">
        <f>ROUND(INDEX(Output!$B$2:$W$25, COLUMN(I10)-COLUMN($A$2)+1, ROW(I10)-1), 0)</f>
        <v>1297</v>
      </c>
      <c r="K10" s="31">
        <f>ROUND(INDEX(Output!$B$2:$W$25, COLUMN(J10)-COLUMN($A$2)+1, ROW(J10)-1), 0)</f>
        <v>1297</v>
      </c>
      <c r="L10" s="31">
        <f>ROUND(INDEX(Output!$B$2:$W$25, COLUMN(K10)-COLUMN($A$2)+1, ROW(K10)-1), 0)</f>
        <v>1297</v>
      </c>
      <c r="M10" s="31">
        <f>ROUND(INDEX(Output!$B$2:$W$25, COLUMN(L10)-COLUMN($A$2)+1, ROW(L10)-1), 0)</f>
        <v>1297</v>
      </c>
      <c r="N10" s="31">
        <f>ROUND(INDEX(Output!$B$2:$W$25, COLUMN(M10)-COLUMN($A$2)+1, ROW(M10)-1), 0)</f>
        <v>1297</v>
      </c>
      <c r="O10" s="31">
        <f>ROUND(INDEX(Output!$B$2:$W$25, COLUMN(N10)-COLUMN($A$2)+1, ROW(N10)-1), 0)</f>
        <v>1297</v>
      </c>
      <c r="P10" s="31">
        <f>ROUND(INDEX(Output!$B$2:$W$25, COLUMN(O10)-COLUMN($A$2)+1, ROW(O10)-1), 0)</f>
        <v>1297</v>
      </c>
      <c r="Q10" s="31">
        <f>ROUND(INDEX(Output!$B$2:$W$25, COLUMN(P10)-COLUMN($A$2)+1, ROW(P10)-1), 0)</f>
        <v>1297</v>
      </c>
      <c r="R10" s="31">
        <f>ROUND(INDEX(Output!$B$2:$W$25, COLUMN(Q10)-COLUMN($A$2)+1, ROW(Q10)-1), 0)</f>
        <v>1297</v>
      </c>
      <c r="S10" s="31">
        <f>ROUND(INDEX(Output!$B$2:$W$25, COLUMN(R10)-COLUMN($A$2)+1, ROW(R10)-1), 0)</f>
        <v>1297</v>
      </c>
      <c r="T10" s="31">
        <f>ROUND(INDEX(Output!$B$2:$W$25, COLUMN(S10)-COLUMN($A$2)+1, ROW(S10)-1), 0)</f>
        <v>1297</v>
      </c>
      <c r="U10" s="31">
        <f>ROUND(INDEX(Output!$B$2:$W$25, COLUMN(T10)-COLUMN($A$2)+1, ROW(T10)-1), 0)</f>
        <v>1297</v>
      </c>
      <c r="V10" s="31">
        <f>ROUND(INDEX(Output!$B$2:$W$25, COLUMN(U10)-COLUMN($A$2)+1, ROW(U10)-1), 0)</f>
        <v>1297</v>
      </c>
      <c r="W10" s="31">
        <f>ROUND(INDEX(Output!$B$2:$W$25, COLUMN(V10)-COLUMN($A$2)+1, ROW(V10)-1), 0)</f>
        <v>1297</v>
      </c>
      <c r="X10" s="31">
        <f>ROUND(INDEX(Output!$B$2:$W$25, COLUMN(W10)-COLUMN($A$2)+1, ROW(W10)-1), 0)</f>
        <v>1297</v>
      </c>
      <c r="Y10" s="31">
        <f>ROUND(INDEX(Output!$B$2:$W$25, COLUMN(X10)-COLUMN($A$2)+1, ROW(X10)-1), 0)</f>
        <v>1297</v>
      </c>
    </row>
    <row r="11" spans="1:25">
      <c r="A11" s="27" t="s">
        <v>14</v>
      </c>
      <c r="B11" s="31">
        <f>ROUND(INDEX(Output!$B$2:$W$25, COLUMN(A11)-COLUMN($A$2)+1, ROW(A11)-1), 0)</f>
        <v>2905</v>
      </c>
      <c r="C11" s="31">
        <f>ROUND(INDEX(Output!$B$2:$W$25, COLUMN(B11)-COLUMN($A$2)+1, ROW(B11)-1), 0)</f>
        <v>2905</v>
      </c>
      <c r="D11" s="31">
        <f>ROUND(INDEX(Output!$B$2:$W$25, COLUMN(C11)-COLUMN($A$2)+1, ROW(C11)-1), 0)</f>
        <v>2905</v>
      </c>
      <c r="E11" s="31">
        <f>ROUND(INDEX(Output!$B$2:$W$25, COLUMN(D11)-COLUMN($A$2)+1, ROW(D11)-1), 0)</f>
        <v>2905</v>
      </c>
      <c r="F11" s="31">
        <f>ROUND(INDEX(Output!$B$2:$W$25, COLUMN(E11)-COLUMN($A$2)+1, ROW(E11)-1), 0)</f>
        <v>2905</v>
      </c>
      <c r="G11" s="31">
        <f>ROUND(INDEX(Output!$B$2:$W$25, COLUMN(F11)-COLUMN($A$2)+1, ROW(F11)-1), 0)</f>
        <v>2905</v>
      </c>
      <c r="H11" s="31">
        <f>ROUND(INDEX(Output!$B$2:$W$25, COLUMN(G11)-COLUMN($A$2)+1, ROW(G11)-1), 0)</f>
        <v>2905</v>
      </c>
      <c r="I11" s="31">
        <f>ROUND(INDEX(Output!$B$2:$W$25, COLUMN(H11)-COLUMN($A$2)+1, ROW(H11)-1), 0)</f>
        <v>2905</v>
      </c>
      <c r="J11" s="31">
        <f>ROUND(INDEX(Output!$B$2:$W$25, COLUMN(I11)-COLUMN($A$2)+1, ROW(I11)-1), 0)</f>
        <v>2905</v>
      </c>
      <c r="K11" s="31">
        <f>ROUND(INDEX(Output!$B$2:$W$25, COLUMN(J11)-COLUMN($A$2)+1, ROW(J11)-1), 0)</f>
        <v>2905</v>
      </c>
      <c r="L11" s="31">
        <f>ROUND(INDEX(Output!$B$2:$W$25, COLUMN(K11)-COLUMN($A$2)+1, ROW(K11)-1), 0)</f>
        <v>2905</v>
      </c>
      <c r="M11" s="31">
        <f>ROUND(INDEX(Output!$B$2:$W$25, COLUMN(L11)-COLUMN($A$2)+1, ROW(L11)-1), 0)</f>
        <v>2905</v>
      </c>
      <c r="N11" s="31">
        <f>ROUND(INDEX(Output!$B$2:$W$25, COLUMN(M11)-COLUMN($A$2)+1, ROW(M11)-1), 0)</f>
        <v>2905</v>
      </c>
      <c r="O11" s="31">
        <f>ROUND(INDEX(Output!$B$2:$W$25, COLUMN(N11)-COLUMN($A$2)+1, ROW(N11)-1), 0)</f>
        <v>2905</v>
      </c>
      <c r="P11" s="31">
        <f>ROUND(INDEX(Output!$B$2:$W$25, COLUMN(O11)-COLUMN($A$2)+1, ROW(O11)-1), 0)</f>
        <v>2905</v>
      </c>
      <c r="Q11" s="31">
        <f>ROUND(INDEX(Output!$B$2:$W$25, COLUMN(P11)-COLUMN($A$2)+1, ROW(P11)-1), 0)</f>
        <v>2905</v>
      </c>
      <c r="R11" s="31">
        <f>ROUND(INDEX(Output!$B$2:$W$25, COLUMN(Q11)-COLUMN($A$2)+1, ROW(Q11)-1), 0)</f>
        <v>2905</v>
      </c>
      <c r="S11" s="31">
        <f>ROUND(INDEX(Output!$B$2:$W$25, COLUMN(R11)-COLUMN($A$2)+1, ROW(R11)-1), 0)</f>
        <v>2905</v>
      </c>
      <c r="T11" s="31">
        <f>ROUND(INDEX(Output!$B$2:$W$25, COLUMN(S11)-COLUMN($A$2)+1, ROW(S11)-1), 0)</f>
        <v>2905</v>
      </c>
      <c r="U11" s="31">
        <f>ROUND(INDEX(Output!$B$2:$W$25, COLUMN(T11)-COLUMN($A$2)+1, ROW(T11)-1), 0)</f>
        <v>2905</v>
      </c>
      <c r="V11" s="31">
        <f>ROUND(INDEX(Output!$B$2:$W$25, COLUMN(U11)-COLUMN($A$2)+1, ROW(U11)-1), 0)</f>
        <v>2905</v>
      </c>
      <c r="W11" s="31">
        <f>ROUND(INDEX(Output!$B$2:$W$25, COLUMN(V11)-COLUMN($A$2)+1, ROW(V11)-1), 0)</f>
        <v>2905</v>
      </c>
      <c r="X11" s="31">
        <f>ROUND(INDEX(Output!$B$2:$W$25, COLUMN(W11)-COLUMN($A$2)+1, ROW(W11)-1), 0)</f>
        <v>2905</v>
      </c>
      <c r="Y11" s="31">
        <f>ROUND(INDEX(Output!$B$2:$W$25, COLUMN(X11)-COLUMN($A$2)+1, ROW(X11)-1), 0)</f>
        <v>2905</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1457</v>
      </c>
      <c r="C14" s="31">
        <f>ROUND(INDEX(Output!$B$2:$W$25, COLUMN(B14)-COLUMN($A$2)+1, ROW(B14)-1), 0)</f>
        <v>1457</v>
      </c>
      <c r="D14" s="31">
        <f>ROUND(INDEX(Output!$B$2:$W$25, COLUMN(C14)-COLUMN($A$2)+1, ROW(C14)-1), 0)</f>
        <v>1457</v>
      </c>
      <c r="E14" s="31">
        <f>ROUND(INDEX(Output!$B$2:$W$25, COLUMN(D14)-COLUMN($A$2)+1, ROW(D14)-1), 0)</f>
        <v>1457</v>
      </c>
      <c r="F14" s="31">
        <f>ROUND(INDEX(Output!$B$2:$W$25, COLUMN(E14)-COLUMN($A$2)+1, ROW(E14)-1), 0)</f>
        <v>1457</v>
      </c>
      <c r="G14" s="31">
        <f>ROUND(INDEX(Output!$B$2:$W$25, COLUMN(F14)-COLUMN($A$2)+1, ROW(F14)-1), 0)</f>
        <v>1457</v>
      </c>
      <c r="H14" s="31">
        <f>ROUND(INDEX(Output!$B$2:$W$25, COLUMN(G14)-COLUMN($A$2)+1, ROW(G14)-1), 0)</f>
        <v>1457</v>
      </c>
      <c r="I14" s="31">
        <f>ROUND(INDEX(Output!$B$2:$W$25, COLUMN(H14)-COLUMN($A$2)+1, ROW(H14)-1), 0)</f>
        <v>1457</v>
      </c>
      <c r="J14" s="31">
        <f>ROUND(INDEX(Output!$B$2:$W$25, COLUMN(I14)-COLUMN($A$2)+1, ROW(I14)-1), 0)</f>
        <v>1457</v>
      </c>
      <c r="K14" s="31">
        <f>ROUND(INDEX(Output!$B$2:$W$25, COLUMN(J14)-COLUMN($A$2)+1, ROW(J14)-1), 0)</f>
        <v>1457</v>
      </c>
      <c r="L14" s="31">
        <f>ROUND(INDEX(Output!$B$2:$W$25, COLUMN(K14)-COLUMN($A$2)+1, ROW(K14)-1), 0)</f>
        <v>1457</v>
      </c>
      <c r="M14" s="31">
        <f>ROUND(INDEX(Output!$B$2:$W$25, COLUMN(L14)-COLUMN($A$2)+1, ROW(L14)-1), 0)</f>
        <v>1457</v>
      </c>
      <c r="N14" s="31">
        <f>ROUND(INDEX(Output!$B$2:$W$25, COLUMN(M14)-COLUMN($A$2)+1, ROW(M14)-1), 0)</f>
        <v>1457</v>
      </c>
      <c r="O14" s="31">
        <f>ROUND(INDEX(Output!$B$2:$W$25, COLUMN(N14)-COLUMN($A$2)+1, ROW(N14)-1), 0)</f>
        <v>1457</v>
      </c>
      <c r="P14" s="31">
        <f>ROUND(INDEX(Output!$B$2:$W$25, COLUMN(O14)-COLUMN($A$2)+1, ROW(O14)-1), 0)</f>
        <v>1457</v>
      </c>
      <c r="Q14" s="31">
        <f>ROUND(INDEX(Output!$B$2:$W$25, COLUMN(P14)-COLUMN($A$2)+1, ROW(P14)-1), 0)</f>
        <v>1457</v>
      </c>
      <c r="R14" s="31">
        <f>ROUND(INDEX(Output!$B$2:$W$25, COLUMN(Q14)-COLUMN($A$2)+1, ROW(Q14)-1), 0)</f>
        <v>1457</v>
      </c>
      <c r="S14" s="31">
        <f>ROUND(INDEX(Output!$B$2:$W$25, COLUMN(R14)-COLUMN($A$2)+1, ROW(R14)-1), 0)</f>
        <v>1457</v>
      </c>
      <c r="T14" s="31">
        <f>ROUND(INDEX(Output!$B$2:$W$25, COLUMN(S14)-COLUMN($A$2)+1, ROW(S14)-1), 0)</f>
        <v>1457</v>
      </c>
      <c r="U14" s="31">
        <f>ROUND(INDEX(Output!$B$2:$W$25, COLUMN(T14)-COLUMN($A$2)+1, ROW(T14)-1), 0)</f>
        <v>1457</v>
      </c>
      <c r="V14" s="31">
        <f>ROUND(INDEX(Output!$B$2:$W$25, COLUMN(U14)-COLUMN($A$2)+1, ROW(U14)-1), 0)</f>
        <v>1457</v>
      </c>
      <c r="W14" s="31">
        <f>ROUND(INDEX(Output!$B$2:$W$25, COLUMN(V14)-COLUMN($A$2)+1, ROW(V14)-1), 0)</f>
        <v>1457</v>
      </c>
      <c r="X14" s="31">
        <f>ROUND(INDEX(Output!$B$2:$W$25, COLUMN(W14)-COLUMN($A$2)+1, ROW(W14)-1), 0)</f>
        <v>1457</v>
      </c>
      <c r="Y14" s="31">
        <f>ROUND(INDEX(Output!$B$2:$W$25, COLUMN(X14)-COLUMN($A$2)+1, ROW(X14)-1), 0)</f>
        <v>1457</v>
      </c>
    </row>
    <row r="15" spans="1:25">
      <c r="A15" s="27" t="s">
        <v>7</v>
      </c>
      <c r="B15" s="31">
        <f>ROUND(INDEX(Output!$B$2:$W$25, COLUMN(A15)-COLUMN($A$2)+1, ROW(A15)-1), 0)</f>
        <v>13823</v>
      </c>
      <c r="C15" s="31">
        <f>ROUND(INDEX(Output!$B$2:$W$25, COLUMN(B15)-COLUMN($A$2)+1, ROW(B15)-1), 0)</f>
        <v>13823</v>
      </c>
      <c r="D15" s="31">
        <f>ROUND(INDEX(Output!$B$2:$W$25, COLUMN(C15)-COLUMN($A$2)+1, ROW(C15)-1), 0)</f>
        <v>13823</v>
      </c>
      <c r="E15" s="31">
        <f>ROUND(INDEX(Output!$B$2:$W$25, COLUMN(D15)-COLUMN($A$2)+1, ROW(D15)-1), 0)</f>
        <v>13823</v>
      </c>
      <c r="F15" s="31">
        <f>ROUND(INDEX(Output!$B$2:$W$25, COLUMN(E15)-COLUMN($A$2)+1, ROW(E15)-1), 0)</f>
        <v>13823</v>
      </c>
      <c r="G15" s="31">
        <f>ROUND(INDEX(Output!$B$2:$W$25, COLUMN(F15)-COLUMN($A$2)+1, ROW(F15)-1), 0)</f>
        <v>13823</v>
      </c>
      <c r="H15" s="31">
        <f>ROUND(INDEX(Output!$B$2:$W$25, COLUMN(G15)-COLUMN($A$2)+1, ROW(G15)-1), 0)</f>
        <v>13823</v>
      </c>
      <c r="I15" s="31">
        <f>ROUND(INDEX(Output!$B$2:$W$25, COLUMN(H15)-COLUMN($A$2)+1, ROW(H15)-1), 0)</f>
        <v>13823</v>
      </c>
      <c r="J15" s="31">
        <f>ROUND(INDEX(Output!$B$2:$W$25, COLUMN(I15)-COLUMN($A$2)+1, ROW(I15)-1), 0)</f>
        <v>13823</v>
      </c>
      <c r="K15" s="31">
        <f>ROUND(INDEX(Output!$B$2:$W$25, COLUMN(J15)-COLUMN($A$2)+1, ROW(J15)-1), 0)</f>
        <v>13823</v>
      </c>
      <c r="L15" s="31">
        <f>ROUND(INDEX(Output!$B$2:$W$25, COLUMN(K15)-COLUMN($A$2)+1, ROW(K15)-1), 0)</f>
        <v>13823</v>
      </c>
      <c r="M15" s="31">
        <f>ROUND(INDEX(Output!$B$2:$W$25, COLUMN(L15)-COLUMN($A$2)+1, ROW(L15)-1), 0)</f>
        <v>13823</v>
      </c>
      <c r="N15" s="31">
        <f>ROUND(INDEX(Output!$B$2:$W$25, COLUMN(M15)-COLUMN($A$2)+1, ROW(M15)-1), 0)</f>
        <v>13823</v>
      </c>
      <c r="O15" s="31">
        <f>ROUND(INDEX(Output!$B$2:$W$25, COLUMN(N15)-COLUMN($A$2)+1, ROW(N15)-1), 0)</f>
        <v>13823</v>
      </c>
      <c r="P15" s="31">
        <f>ROUND(INDEX(Output!$B$2:$W$25, COLUMN(O15)-COLUMN($A$2)+1, ROW(O15)-1), 0)</f>
        <v>13823</v>
      </c>
      <c r="Q15" s="31">
        <f>ROUND(INDEX(Output!$B$2:$W$25, COLUMN(P15)-COLUMN($A$2)+1, ROW(P15)-1), 0)</f>
        <v>13823</v>
      </c>
      <c r="R15" s="31">
        <f>ROUND(INDEX(Output!$B$2:$W$25, COLUMN(Q15)-COLUMN($A$2)+1, ROW(Q15)-1), 0)</f>
        <v>13823</v>
      </c>
      <c r="S15" s="31">
        <f>ROUND(INDEX(Output!$B$2:$W$25, COLUMN(R15)-COLUMN($A$2)+1, ROW(R15)-1), 0)</f>
        <v>13823</v>
      </c>
      <c r="T15" s="31">
        <f>ROUND(INDEX(Output!$B$2:$W$25, COLUMN(S15)-COLUMN($A$2)+1, ROW(S15)-1), 0)</f>
        <v>13823</v>
      </c>
      <c r="U15" s="31">
        <f>ROUND(INDEX(Output!$B$2:$W$25, COLUMN(T15)-COLUMN($A$2)+1, ROW(T15)-1), 0)</f>
        <v>13823</v>
      </c>
      <c r="V15" s="31">
        <f>ROUND(INDEX(Output!$B$2:$W$25, COLUMN(U15)-COLUMN($A$2)+1, ROW(U15)-1), 0)</f>
        <v>13823</v>
      </c>
      <c r="W15" s="31">
        <f>ROUND(INDEX(Output!$B$2:$W$25, COLUMN(V15)-COLUMN($A$2)+1, ROW(V15)-1), 0)</f>
        <v>13823</v>
      </c>
      <c r="X15" s="31">
        <f>ROUND(INDEX(Output!$B$2:$W$25, COLUMN(W15)-COLUMN($A$2)+1, ROW(W15)-1), 0)</f>
        <v>13823</v>
      </c>
      <c r="Y15" s="31">
        <f>ROUND(INDEX(Output!$B$2:$W$25, COLUMN(X15)-COLUMN($A$2)+1, ROW(X15)-1), 0)</f>
        <v>13823</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1</v>
      </c>
      <c r="I16" s="31">
        <f>ROUND(INDEX(Output!$B$2:$W$25, COLUMN(H16)-COLUMN($A$2)+1, ROW(H16)-1), 0)</f>
        <v>236</v>
      </c>
      <c r="J16" s="31">
        <f>ROUND(INDEX(Output!$B$2:$W$25, COLUMN(I16)-COLUMN($A$2)+1, ROW(I16)-1), 0)</f>
        <v>938</v>
      </c>
      <c r="K16" s="31">
        <f>ROUND(INDEX(Output!$B$2:$W$25, COLUMN(J16)-COLUMN($A$2)+1, ROW(J16)-1), 0)</f>
        <v>1358</v>
      </c>
      <c r="L16" s="31">
        <f>ROUND(INDEX(Output!$B$2:$W$25, COLUMN(K16)-COLUMN($A$2)+1, ROW(K16)-1), 0)</f>
        <v>1544</v>
      </c>
      <c r="M16" s="31">
        <f>ROUND(INDEX(Output!$B$2:$W$25, COLUMN(L16)-COLUMN($A$2)+1, ROW(L16)-1), 0)</f>
        <v>1630</v>
      </c>
      <c r="N16" s="31">
        <f>ROUND(INDEX(Output!$B$2:$W$25, COLUMN(M16)-COLUMN($A$2)+1, ROW(M16)-1), 0)</f>
        <v>1665</v>
      </c>
      <c r="O16" s="31">
        <f>ROUND(INDEX(Output!$B$2:$W$25, COLUMN(N16)-COLUMN($A$2)+1, ROW(N16)-1), 0)</f>
        <v>1645</v>
      </c>
      <c r="P16" s="31">
        <f>ROUND(INDEX(Output!$B$2:$W$25, COLUMN(O16)-COLUMN($A$2)+1, ROW(O16)-1), 0)</f>
        <v>1623</v>
      </c>
      <c r="Q16" s="31">
        <f>ROUND(INDEX(Output!$B$2:$W$25, COLUMN(P16)-COLUMN($A$2)+1, ROW(P16)-1), 0)</f>
        <v>1543</v>
      </c>
      <c r="R16" s="31">
        <f>ROUND(INDEX(Output!$B$2:$W$25, COLUMN(Q16)-COLUMN($A$2)+1, ROW(Q16)-1), 0)</f>
        <v>1313</v>
      </c>
      <c r="S16" s="31">
        <f>ROUND(INDEX(Output!$B$2:$W$25, COLUMN(R16)-COLUMN($A$2)+1, ROW(R16)-1), 0)</f>
        <v>775</v>
      </c>
      <c r="T16" s="31">
        <f>ROUND(INDEX(Output!$B$2:$W$25, COLUMN(S16)-COLUMN($A$2)+1, ROW(S16)-1), 0)</f>
        <v>152</v>
      </c>
      <c r="U16" s="31">
        <f>ROUND(INDEX(Output!$B$2:$W$25, COLUMN(T16)-COLUMN($A$2)+1, ROW(T16)-1), 0)</f>
        <v>0</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36</v>
      </c>
      <c r="I17" s="31">
        <f>ROUND(INDEX(Output!$B$2:$W$25, COLUMN(H17)-COLUMN($A$2)+1, ROW(H17)-1), 0)</f>
        <v>860</v>
      </c>
      <c r="J17" s="31">
        <f>ROUND(INDEX(Output!$B$2:$W$25, COLUMN(I17)-COLUMN($A$2)+1, ROW(I17)-1), 0)</f>
        <v>2219</v>
      </c>
      <c r="K17" s="31">
        <f>ROUND(INDEX(Output!$B$2:$W$25, COLUMN(J17)-COLUMN($A$2)+1, ROW(J17)-1), 0)</f>
        <v>2923</v>
      </c>
      <c r="L17" s="31">
        <f>ROUND(INDEX(Output!$B$2:$W$25, COLUMN(K17)-COLUMN($A$2)+1, ROW(K17)-1), 0)</f>
        <v>3293</v>
      </c>
      <c r="M17" s="31">
        <f>ROUND(INDEX(Output!$B$2:$W$25, COLUMN(L17)-COLUMN($A$2)+1, ROW(L17)-1), 0)</f>
        <v>3521</v>
      </c>
      <c r="N17" s="31">
        <f>ROUND(INDEX(Output!$B$2:$W$25, COLUMN(M17)-COLUMN($A$2)+1, ROW(M17)-1), 0)</f>
        <v>3565</v>
      </c>
      <c r="O17" s="31">
        <f>ROUND(INDEX(Output!$B$2:$W$25, COLUMN(N17)-COLUMN($A$2)+1, ROW(N17)-1), 0)</f>
        <v>3545</v>
      </c>
      <c r="P17" s="31">
        <f>ROUND(INDEX(Output!$B$2:$W$25, COLUMN(O17)-COLUMN($A$2)+1, ROW(O17)-1), 0)</f>
        <v>3386</v>
      </c>
      <c r="Q17" s="31">
        <f>ROUND(INDEX(Output!$B$2:$W$25, COLUMN(P17)-COLUMN($A$2)+1, ROW(P17)-1), 0)</f>
        <v>3052</v>
      </c>
      <c r="R17" s="31">
        <f>ROUND(INDEX(Output!$B$2:$W$25, COLUMN(Q17)-COLUMN($A$2)+1, ROW(Q17)-1), 0)</f>
        <v>2429</v>
      </c>
      <c r="S17" s="31">
        <f>ROUND(INDEX(Output!$B$2:$W$25, COLUMN(R17)-COLUMN($A$2)+1, ROW(R17)-1), 0)</f>
        <v>1115</v>
      </c>
      <c r="T17" s="31">
        <f>ROUND(INDEX(Output!$B$2:$W$25, COLUMN(S17)-COLUMN($A$2)+1, ROW(S17)-1), 0)</f>
        <v>114</v>
      </c>
      <c r="U17" s="31">
        <f>ROUND(INDEX(Output!$B$2:$W$25, COLUMN(T17)-COLUMN($A$2)+1, ROW(T17)-1), 0)</f>
        <v>1</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20</v>
      </c>
      <c r="J19" s="31">
        <f>ROUND(INDEX(Output!$B$2:$W$25, COLUMN(I19)-COLUMN($A$2)+1, ROW(I19)-1), 0)</f>
        <v>340</v>
      </c>
      <c r="K19" s="31">
        <f>ROUND(INDEX(Output!$B$2:$W$25, COLUMN(J19)-COLUMN($A$2)+1, ROW(J19)-1), 0)</f>
        <v>634</v>
      </c>
      <c r="L19" s="31">
        <f>ROUND(INDEX(Output!$B$2:$W$25, COLUMN(K19)-COLUMN($A$2)+1, ROW(K19)-1), 0)</f>
        <v>721</v>
      </c>
      <c r="M19" s="31">
        <f>ROUND(INDEX(Output!$B$2:$W$25, COLUMN(L19)-COLUMN($A$2)+1, ROW(L19)-1), 0)</f>
        <v>726</v>
      </c>
      <c r="N19" s="31">
        <f>ROUND(INDEX(Output!$B$2:$W$25, COLUMN(M19)-COLUMN($A$2)+1, ROW(M19)-1), 0)</f>
        <v>705</v>
      </c>
      <c r="O19" s="31">
        <f>ROUND(INDEX(Output!$B$2:$W$25, COLUMN(N19)-COLUMN($A$2)+1, ROW(N19)-1), 0)</f>
        <v>679</v>
      </c>
      <c r="P19" s="31">
        <f>ROUND(INDEX(Output!$B$2:$W$25, COLUMN(O19)-COLUMN($A$2)+1, ROW(O19)-1), 0)</f>
        <v>670</v>
      </c>
      <c r="Q19" s="31">
        <f>ROUND(INDEX(Output!$B$2:$W$25, COLUMN(P19)-COLUMN($A$2)+1, ROW(P19)-1), 0)</f>
        <v>645</v>
      </c>
      <c r="R19" s="31">
        <f>ROUND(INDEX(Output!$B$2:$W$25, COLUMN(Q19)-COLUMN($A$2)+1, ROW(Q19)-1), 0)</f>
        <v>597</v>
      </c>
      <c r="S19" s="31">
        <f>ROUND(INDEX(Output!$B$2:$W$25, COLUMN(R19)-COLUMN($A$2)+1, ROW(R19)-1), 0)</f>
        <v>439</v>
      </c>
      <c r="T19" s="31">
        <f>ROUND(INDEX(Output!$B$2:$W$25, COLUMN(S19)-COLUMN($A$2)+1, ROW(S19)-1), 0)</f>
        <v>104</v>
      </c>
      <c r="U19" s="31">
        <f>ROUND(INDEX(Output!$B$2:$W$25, COLUMN(T19)-COLUMN($A$2)+1, ROW(T19)-1), 0)</f>
        <v>1</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4</v>
      </c>
      <c r="I20" s="31">
        <f>ROUND(INDEX(Output!$B$2:$W$25, COLUMN(H20)-COLUMN($A$2)+1, ROW(H20)-1), 0)</f>
        <v>835</v>
      </c>
      <c r="J20" s="31">
        <f>ROUND(INDEX(Output!$B$2:$W$25, COLUMN(I20)-COLUMN($A$2)+1, ROW(I20)-1), 0)</f>
        <v>2964</v>
      </c>
      <c r="K20" s="31">
        <f>ROUND(INDEX(Output!$B$2:$W$25, COLUMN(J20)-COLUMN($A$2)+1, ROW(J20)-1), 0)</f>
        <v>3763</v>
      </c>
      <c r="L20" s="31">
        <f>ROUND(INDEX(Output!$B$2:$W$25, COLUMN(K20)-COLUMN($A$2)+1, ROW(K20)-1), 0)</f>
        <v>3917</v>
      </c>
      <c r="M20" s="31">
        <f>ROUND(INDEX(Output!$B$2:$W$25, COLUMN(L20)-COLUMN($A$2)+1, ROW(L20)-1), 0)</f>
        <v>3890</v>
      </c>
      <c r="N20" s="31">
        <f>ROUND(INDEX(Output!$B$2:$W$25, COLUMN(M20)-COLUMN($A$2)+1, ROW(M20)-1), 0)</f>
        <v>3841</v>
      </c>
      <c r="O20" s="31">
        <f>ROUND(INDEX(Output!$B$2:$W$25, COLUMN(N20)-COLUMN($A$2)+1, ROW(N20)-1), 0)</f>
        <v>3853</v>
      </c>
      <c r="P20" s="31">
        <f>ROUND(INDEX(Output!$B$2:$W$25, COLUMN(O20)-COLUMN($A$2)+1, ROW(O20)-1), 0)</f>
        <v>3907</v>
      </c>
      <c r="Q20" s="31">
        <f>ROUND(INDEX(Output!$B$2:$W$25, COLUMN(P20)-COLUMN($A$2)+1, ROW(P20)-1), 0)</f>
        <v>3914</v>
      </c>
      <c r="R20" s="31">
        <f>ROUND(INDEX(Output!$B$2:$W$25, COLUMN(Q20)-COLUMN($A$2)+1, ROW(Q20)-1), 0)</f>
        <v>3653</v>
      </c>
      <c r="S20" s="31">
        <f>ROUND(INDEX(Output!$B$2:$W$25, COLUMN(R20)-COLUMN($A$2)+1, ROW(R20)-1), 0)</f>
        <v>2356</v>
      </c>
      <c r="T20" s="31">
        <f>ROUND(INDEX(Output!$B$2:$W$25, COLUMN(S20)-COLUMN($A$2)+1, ROW(S20)-1), 0)</f>
        <v>434</v>
      </c>
      <c r="U20" s="31">
        <f>ROUND(INDEX(Output!$B$2:$W$25, COLUMN(T20)-COLUMN($A$2)+1, ROW(T20)-1), 0)</f>
        <v>0</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66</v>
      </c>
      <c r="I21" s="31">
        <f>ROUND(INDEX(Output!$B$2:$W$25, COLUMN(H21)-COLUMN($A$2)+1, ROW(H21)-1), 0)</f>
        <v>2647</v>
      </c>
      <c r="J21" s="31">
        <f>ROUND(INDEX(Output!$B$2:$W$25, COLUMN(I21)-COLUMN($A$2)+1, ROW(I21)-1), 0)</f>
        <v>6873</v>
      </c>
      <c r="K21" s="31">
        <f>ROUND(INDEX(Output!$B$2:$W$25, COLUMN(J21)-COLUMN($A$2)+1, ROW(J21)-1), 0)</f>
        <v>8053</v>
      </c>
      <c r="L21" s="31">
        <f>ROUND(INDEX(Output!$B$2:$W$25, COLUMN(K21)-COLUMN($A$2)+1, ROW(K21)-1), 0)</f>
        <v>8546</v>
      </c>
      <c r="M21" s="31">
        <f>ROUND(INDEX(Output!$B$2:$W$25, COLUMN(L21)-COLUMN($A$2)+1, ROW(L21)-1), 0)</f>
        <v>8615</v>
      </c>
      <c r="N21" s="31">
        <f>ROUND(INDEX(Output!$B$2:$W$25, COLUMN(M21)-COLUMN($A$2)+1, ROW(M21)-1), 0)</f>
        <v>8639</v>
      </c>
      <c r="O21" s="31">
        <f>ROUND(INDEX(Output!$B$2:$W$25, COLUMN(N21)-COLUMN($A$2)+1, ROW(N21)-1), 0)</f>
        <v>8553</v>
      </c>
      <c r="P21" s="31">
        <f>ROUND(INDEX(Output!$B$2:$W$25, COLUMN(O21)-COLUMN($A$2)+1, ROW(O21)-1), 0)</f>
        <v>8450</v>
      </c>
      <c r="Q21" s="31">
        <f>ROUND(INDEX(Output!$B$2:$W$25, COLUMN(P21)-COLUMN($A$2)+1, ROW(P21)-1), 0)</f>
        <v>8110</v>
      </c>
      <c r="R21" s="31">
        <f>ROUND(INDEX(Output!$B$2:$W$25, COLUMN(Q21)-COLUMN($A$2)+1, ROW(Q21)-1), 0)</f>
        <v>7331</v>
      </c>
      <c r="S21" s="31">
        <f>ROUND(INDEX(Output!$B$2:$W$25, COLUMN(R21)-COLUMN($A$2)+1, ROW(R21)-1), 0)</f>
        <v>4015</v>
      </c>
      <c r="T21" s="31">
        <f>ROUND(INDEX(Output!$B$2:$W$25, COLUMN(S21)-COLUMN($A$2)+1, ROW(S21)-1), 0)</f>
        <v>485</v>
      </c>
      <c r="U21" s="31">
        <f>ROUND(INDEX(Output!$B$2:$W$25, COLUMN(T21)-COLUMN($A$2)+1, ROW(T21)-1), 0)</f>
        <v>0</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902</v>
      </c>
      <c r="C22" s="31">
        <f>ROUND(INDEX(Output!$B$2:$W$25, COLUMN(B22)-COLUMN($A$2)+1, ROW(B22)-1), 0)</f>
        <v>893</v>
      </c>
      <c r="D22" s="31">
        <f>ROUND(INDEX(Output!$B$2:$W$25, COLUMN(C22)-COLUMN($A$2)+1, ROW(C22)-1), 0)</f>
        <v>829</v>
      </c>
      <c r="E22" s="31">
        <f>ROUND(INDEX(Output!$B$2:$W$25, COLUMN(D22)-COLUMN($A$2)+1, ROW(D22)-1), 0)</f>
        <v>761</v>
      </c>
      <c r="F22" s="31">
        <f>ROUND(INDEX(Output!$B$2:$W$25, COLUMN(E22)-COLUMN($A$2)+1, ROW(E22)-1), 0)</f>
        <v>695</v>
      </c>
      <c r="G22" s="31">
        <f>ROUND(INDEX(Output!$B$2:$W$25, COLUMN(F22)-COLUMN($A$2)+1, ROW(F22)-1), 0)</f>
        <v>605</v>
      </c>
      <c r="H22" s="31">
        <f>ROUND(INDEX(Output!$B$2:$W$25, COLUMN(G22)-COLUMN($A$2)+1, ROW(G22)-1), 0)</f>
        <v>537</v>
      </c>
      <c r="I22" s="31">
        <f>ROUND(INDEX(Output!$B$2:$W$25, COLUMN(H22)-COLUMN($A$2)+1, ROW(H22)-1), 0)</f>
        <v>505</v>
      </c>
      <c r="J22" s="31">
        <f>ROUND(INDEX(Output!$B$2:$W$25, COLUMN(I22)-COLUMN($A$2)+1, ROW(I22)-1), 0)</f>
        <v>473</v>
      </c>
      <c r="K22" s="31">
        <f>ROUND(INDEX(Output!$B$2:$W$25, COLUMN(J22)-COLUMN($A$2)+1, ROW(J22)-1), 0)</f>
        <v>387</v>
      </c>
      <c r="L22" s="31">
        <f>ROUND(INDEX(Output!$B$2:$W$25, COLUMN(K22)-COLUMN($A$2)+1, ROW(K22)-1), 0)</f>
        <v>303</v>
      </c>
      <c r="M22" s="31">
        <f>ROUND(INDEX(Output!$B$2:$W$25, COLUMN(L22)-COLUMN($A$2)+1, ROW(L22)-1), 0)</f>
        <v>224</v>
      </c>
      <c r="N22" s="31">
        <f>ROUND(INDEX(Output!$B$2:$W$25, COLUMN(M22)-COLUMN($A$2)+1, ROW(M22)-1), 0)</f>
        <v>164</v>
      </c>
      <c r="O22" s="31">
        <f>ROUND(INDEX(Output!$B$2:$W$25, COLUMN(N22)-COLUMN($A$2)+1, ROW(N22)-1), 0)</f>
        <v>169</v>
      </c>
      <c r="P22" s="31">
        <f>ROUND(INDEX(Output!$B$2:$W$25, COLUMN(O22)-COLUMN($A$2)+1, ROW(O22)-1), 0)</f>
        <v>185</v>
      </c>
      <c r="Q22" s="31">
        <f>ROUND(INDEX(Output!$B$2:$W$25, COLUMN(P22)-COLUMN($A$2)+1, ROW(P22)-1), 0)</f>
        <v>269</v>
      </c>
      <c r="R22" s="31">
        <f>ROUND(INDEX(Output!$B$2:$W$25, COLUMN(Q22)-COLUMN($A$2)+1, ROW(Q22)-1), 0)</f>
        <v>379</v>
      </c>
      <c r="S22" s="31">
        <f>ROUND(INDEX(Output!$B$2:$W$25, COLUMN(R22)-COLUMN($A$2)+1, ROW(R22)-1), 0)</f>
        <v>472</v>
      </c>
      <c r="T22" s="31">
        <f>ROUND(INDEX(Output!$B$2:$W$25, COLUMN(S22)-COLUMN($A$2)+1, ROW(S22)-1), 0)</f>
        <v>554</v>
      </c>
      <c r="U22" s="31">
        <f>ROUND(INDEX(Output!$B$2:$W$25, COLUMN(T22)-COLUMN($A$2)+1, ROW(T22)-1), 0)</f>
        <v>697</v>
      </c>
      <c r="V22" s="31">
        <f>ROUND(INDEX(Output!$B$2:$W$25, COLUMN(U22)-COLUMN($A$2)+1, ROW(U22)-1), 0)</f>
        <v>770</v>
      </c>
      <c r="W22" s="31">
        <f>ROUND(INDEX(Output!$B$2:$W$25, COLUMN(V22)-COLUMN($A$2)+1, ROW(V22)-1), 0)</f>
        <v>813</v>
      </c>
      <c r="X22" s="31">
        <f>ROUND(INDEX(Output!$B$2:$W$25, COLUMN(W22)-COLUMN($A$2)+1, ROW(W22)-1), 0)</f>
        <v>823</v>
      </c>
      <c r="Y22" s="31">
        <f>ROUND(INDEX(Output!$B$2:$W$25, COLUMN(X22)-COLUMN($A$2)+1, ROW(X22)-1), 0)</f>
        <v>885</v>
      </c>
    </row>
    <row r="23" spans="1:25">
      <c r="A23" s="27" t="s">
        <v>32</v>
      </c>
      <c r="B23" s="31">
        <f>ROUND(INDEX(Output!$B$2:$W$25, COLUMN(A23)-COLUMN($A$2)+1, ROW(A23)-1), 0)</f>
        <v>1491</v>
      </c>
      <c r="C23" s="31">
        <f>ROUND(INDEX(Output!$B$2:$W$25, COLUMN(B23)-COLUMN($A$2)+1, ROW(B23)-1), 0)</f>
        <v>1339</v>
      </c>
      <c r="D23" s="31">
        <f>ROUND(INDEX(Output!$B$2:$W$25, COLUMN(C23)-COLUMN($A$2)+1, ROW(C23)-1), 0)</f>
        <v>1311</v>
      </c>
      <c r="E23" s="31">
        <f>ROUND(INDEX(Output!$B$2:$W$25, COLUMN(D23)-COLUMN($A$2)+1, ROW(D23)-1), 0)</f>
        <v>1270</v>
      </c>
      <c r="F23" s="31">
        <f>ROUND(INDEX(Output!$B$2:$W$25, COLUMN(E23)-COLUMN($A$2)+1, ROW(E23)-1), 0)</f>
        <v>993</v>
      </c>
      <c r="G23" s="31">
        <f>ROUND(INDEX(Output!$B$2:$W$25, COLUMN(F23)-COLUMN($A$2)+1, ROW(F23)-1), 0)</f>
        <v>865</v>
      </c>
      <c r="H23" s="31">
        <f>ROUND(INDEX(Output!$B$2:$W$25, COLUMN(G23)-COLUMN($A$2)+1, ROW(G23)-1), 0)</f>
        <v>732</v>
      </c>
      <c r="I23" s="31">
        <f>ROUND(INDEX(Output!$B$2:$W$25, COLUMN(H23)-COLUMN($A$2)+1, ROW(H23)-1), 0)</f>
        <v>535</v>
      </c>
      <c r="J23" s="31">
        <f>ROUND(INDEX(Output!$B$2:$W$25, COLUMN(I23)-COLUMN($A$2)+1, ROW(I23)-1), 0)</f>
        <v>393</v>
      </c>
      <c r="K23" s="31">
        <f>ROUND(INDEX(Output!$B$2:$W$25, COLUMN(J23)-COLUMN($A$2)+1, ROW(J23)-1), 0)</f>
        <v>345</v>
      </c>
      <c r="L23" s="31">
        <f>ROUND(INDEX(Output!$B$2:$W$25, COLUMN(K23)-COLUMN($A$2)+1, ROW(K23)-1), 0)</f>
        <v>345</v>
      </c>
      <c r="M23" s="31">
        <f>ROUND(INDEX(Output!$B$2:$W$25, COLUMN(L23)-COLUMN($A$2)+1, ROW(L23)-1), 0)</f>
        <v>433</v>
      </c>
      <c r="N23" s="31">
        <f>ROUND(INDEX(Output!$B$2:$W$25, COLUMN(M23)-COLUMN($A$2)+1, ROW(M23)-1), 0)</f>
        <v>497</v>
      </c>
      <c r="O23" s="31">
        <f>ROUND(INDEX(Output!$B$2:$W$25, COLUMN(N23)-COLUMN($A$2)+1, ROW(N23)-1), 0)</f>
        <v>585</v>
      </c>
      <c r="P23" s="31">
        <f>ROUND(INDEX(Output!$B$2:$W$25, COLUMN(O23)-COLUMN($A$2)+1, ROW(O23)-1), 0)</f>
        <v>729</v>
      </c>
      <c r="Q23" s="31">
        <f>ROUND(INDEX(Output!$B$2:$W$25, COLUMN(P23)-COLUMN($A$2)+1, ROW(P23)-1), 0)</f>
        <v>979</v>
      </c>
      <c r="R23" s="31">
        <f>ROUND(INDEX(Output!$B$2:$W$25, COLUMN(Q23)-COLUMN($A$2)+1, ROW(Q23)-1), 0)</f>
        <v>1158</v>
      </c>
      <c r="S23" s="31">
        <f>ROUND(INDEX(Output!$B$2:$W$25, COLUMN(R23)-COLUMN($A$2)+1, ROW(R23)-1), 0)</f>
        <v>1201</v>
      </c>
      <c r="T23" s="31">
        <f>ROUND(INDEX(Output!$B$2:$W$25, COLUMN(S23)-COLUMN($A$2)+1, ROW(S23)-1), 0)</f>
        <v>1407</v>
      </c>
      <c r="U23" s="31">
        <f>ROUND(INDEX(Output!$B$2:$W$25, COLUMN(T23)-COLUMN($A$2)+1, ROW(T23)-1), 0)</f>
        <v>1700</v>
      </c>
      <c r="V23" s="31">
        <f>ROUND(INDEX(Output!$B$2:$W$25, COLUMN(U23)-COLUMN($A$2)+1, ROW(U23)-1), 0)</f>
        <v>1826</v>
      </c>
      <c r="W23" s="31">
        <f>ROUND(INDEX(Output!$B$2:$W$25, COLUMN(V23)-COLUMN($A$2)+1, ROW(V23)-1), 0)</f>
        <v>1750</v>
      </c>
      <c r="X23" s="31">
        <f>ROUND(INDEX(Output!$B$2:$W$25, COLUMN(W23)-COLUMN($A$2)+1, ROW(W23)-1), 0)</f>
        <v>1647</v>
      </c>
      <c r="Y23" s="31">
        <f>ROUND(INDEX(Output!$B$2:$W$25, COLUMN(X23)-COLUMN($A$2)+1, ROW(X23)-1), 0)</f>
        <v>1514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zoomScale="90" zoomScaleNormal="90" workbookViewId="0">
      <selection activeCell="X3" sqref="X3"/>
    </sheetView>
  </sheetViews>
  <sheetFormatPr defaultColWidth="8.85546875" defaultRowHeight="15"/>
  <cols>
    <col min="1" max="1" width="8.85546875" style="9"/>
    <col min="2" max="3" width="8.85546875" style="9" bestFit="1" customWidth="1"/>
    <col min="4" max="4" width="20.5703125" style="9" customWidth="1"/>
    <col min="5" max="23" width="8.85546875" style="9" bestFit="1" customWidth="1"/>
    <col min="24" max="24" width="17.42578125" style="9"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Sep_Profiles!B2*INDEX(Sep_Profiles!$AA$2:$AA$23, MATCH(Sep_Profiles!B$1,Sep_Profiles!$Z$2:$Z$23, 0))</f>
        <v>201.69007000000002</v>
      </c>
      <c r="C2" s="32">
        <f>Sep_Profiles!C2*INDEX(Sep_Profiles!$AA$2:$AA$23, MATCH(Sep_Profiles!C$1,Sep_Profiles!$Z$2:$Z$23, 0))</f>
        <v>410.56513399999994</v>
      </c>
      <c r="D2" s="32">
        <f>Sep_Profiles!D2*INDEX(Sep_Profiles!$AA$2:$AA$23, MATCH(Sep_Profiles!D$1,Sep_Profiles!$Z$2:$Z$23, 0))</f>
        <v>17129.350000000002</v>
      </c>
      <c r="E2" s="32">
        <f>Sep_Profiles!E2*INDEX(Sep_Profiles!$AA$2:$AA$23, MATCH(Sep_Profiles!E$1,Sep_Profiles!$Z$2:$Z$23, 0))</f>
        <v>0</v>
      </c>
      <c r="F2" s="32">
        <f>Sep_Profiles!F2*INDEX(Sep_Profiles!$AA$2:$AA$23, MATCH(Sep_Profiles!F$1,Sep_Profiles!$Z$2:$Z$23, 0))</f>
        <v>1886.0630090000006</v>
      </c>
      <c r="G2" s="32">
        <f>Sep_Profiles!G2*INDEX(Sep_Profiles!$AA$2:$AA$23, MATCH(Sep_Profiles!G$1,Sep_Profiles!$Z$2:$Z$23, 0))</f>
        <v>8031.1400000000021</v>
      </c>
      <c r="H2" s="32">
        <f>Sep_Profiles!H2*INDEX(Sep_Profiles!$AA$2:$AA$23, MATCH(Sep_Profiles!H$1,Sep_Profiles!$Z$2:$Z$23, 0))</f>
        <v>0</v>
      </c>
      <c r="I2" s="32">
        <f>Sep_Profiles!I2*INDEX(Sep_Profiles!$AA$2:$AA$23, MATCH(Sep_Profiles!I$1,Sep_Profiles!$Z$2:$Z$23, 0))</f>
        <v>254.7</v>
      </c>
      <c r="J2" s="32">
        <f>Sep_Profiles!J2*INDEX(Sep_Profiles!$AA$2:$AA$23, MATCH(Sep_Profiles!J$1,Sep_Profiles!$Z$2:$Z$23, 0))</f>
        <v>1296.7627600000001</v>
      </c>
      <c r="K2" s="32">
        <f>Sep_Profiles!K2*INDEX(Sep_Profiles!$AA$2:$AA$23, MATCH(Sep_Profiles!K$1,Sep_Profiles!$Z$2:$Z$23, 0))</f>
        <v>2905.0399000000002</v>
      </c>
      <c r="L2" s="32">
        <f>Sep_Profiles!L2*INDEX(Sep_Profiles!$AA$2:$AA$23, MATCH(Sep_Profiles!L$1,Sep_Profiles!$Z$2:$Z$23, 0))</f>
        <v>2500</v>
      </c>
      <c r="M2" s="32">
        <f>Sep_Profiles!M2*INDEX(Sep_Profiles!$AA$2:$AA$23, MATCH(Sep_Profiles!M$1,Sep_Profiles!$Z$2:$Z$23, 0))</f>
        <v>2280</v>
      </c>
      <c r="N2" s="32">
        <f>Sep_Profiles!N2*INDEX(Sep_Profiles!$AA$2:$AA$23, MATCH(Sep_Profiles!N$1,Sep_Profiles!$Z$2:$Z$23, 0))</f>
        <v>1457.03</v>
      </c>
      <c r="O2" s="32">
        <f>Sep_Profiles!O2*INDEX(Sep_Profiles!$AA$2:$AA$23, MATCH(Sep_Profiles!O$1,Sep_Profiles!$Z$2:$Z$23, 0))</f>
        <v>13822.58</v>
      </c>
      <c r="P2" s="32">
        <f>Sep_Profiles!P2*INDEX(Sep_Profiles!$AA$2:$AA$23, MATCH(Sep_Profiles!P$1,Sep_Profiles!$Z$2:$Z$23, 0))</f>
        <v>0</v>
      </c>
      <c r="Q2" s="32">
        <f>Sep_Profiles!Q2*INDEX(Sep_Profiles!$AA$2:$AA$23, MATCH(Sep_Profiles!Q$1,Sep_Profiles!$Z$2:$Z$23, 0))</f>
        <v>1.4086806992969957E-2</v>
      </c>
      <c r="R2" s="32">
        <f>Sep_Profiles!R2*INDEX(Sep_Profiles!$AA$2:$AA$23, MATCH(Sep_Profiles!R$1,Sep_Profiles!$Z$2:$Z$23, 0))</f>
        <v>0</v>
      </c>
      <c r="S2" s="32">
        <f>Sep_Profiles!S2*INDEX(Sep_Profiles!$AA$2:$AA$23, MATCH(Sep_Profiles!S$1,Sep_Profiles!$Z$2:$Z$23, 0))</f>
        <v>0</v>
      </c>
      <c r="T2" s="32">
        <f>Sep_Profiles!T2*INDEX(Sep_Profiles!$AA$2:$AA$23, MATCH(Sep_Profiles!T$1,Sep_Profiles!$Z$2:$Z$23, 0))</f>
        <v>0</v>
      </c>
      <c r="U2" s="32">
        <f>Sep_Profiles!U2*INDEX(Sep_Profiles!$AA$2:$AA$23, MATCH(Sep_Profiles!U$1,Sep_Profiles!$Z$2:$Z$23, 0))</f>
        <v>0</v>
      </c>
      <c r="V2" s="32">
        <f>Sep_Profiles!V2*INDEX(Sep_Profiles!$AA$2:$AA$23, MATCH(Sep_Profiles!V$1,Sep_Profiles!$Z$2:$Z$23, 0))</f>
        <v>902.16931983614893</v>
      </c>
      <c r="W2" s="32">
        <f>Sep_Profiles!W2*INDEX(Sep_Profiles!$AA$2:$AA$23, MATCH(Sep_Profiles!W$1,Sep_Profiles!$Z$2:$Z$23, 0))</f>
        <v>1491.0306560054883</v>
      </c>
      <c r="X2" s="33">
        <f t="shared" ref="X2:X25" si="0">SUM(B2:W2)</f>
        <v>54568.134935648639</v>
      </c>
    </row>
    <row r="3" spans="1:24">
      <c r="A3" s="27">
        <v>2</v>
      </c>
      <c r="B3" s="32">
        <f>Sep_Profiles!B3*INDEX(Sep_Profiles!$AA$2:$AA$23, MATCH(Sep_Profiles!B$1,Sep_Profiles!$Z$2:$Z$23, 0))</f>
        <v>201.69007000000002</v>
      </c>
      <c r="C3" s="32">
        <f>Sep_Profiles!C3*INDEX(Sep_Profiles!$AA$2:$AA$23, MATCH(Sep_Profiles!C$1,Sep_Profiles!$Z$2:$Z$23, 0))</f>
        <v>410.56513399999994</v>
      </c>
      <c r="D3" s="32">
        <f>Sep_Profiles!D3*INDEX(Sep_Profiles!$AA$2:$AA$23, MATCH(Sep_Profiles!D$1,Sep_Profiles!$Z$2:$Z$23, 0))</f>
        <v>17129.350000000002</v>
      </c>
      <c r="E3" s="32">
        <f>Sep_Profiles!E3*INDEX(Sep_Profiles!$AA$2:$AA$23, MATCH(Sep_Profiles!E$1,Sep_Profiles!$Z$2:$Z$23, 0))</f>
        <v>0</v>
      </c>
      <c r="F3" s="32">
        <f>Sep_Profiles!F3*INDEX(Sep_Profiles!$AA$2:$AA$23, MATCH(Sep_Profiles!F$1,Sep_Profiles!$Z$2:$Z$23, 0))</f>
        <v>1886.0630090000006</v>
      </c>
      <c r="G3" s="32">
        <f>Sep_Profiles!G3*INDEX(Sep_Profiles!$AA$2:$AA$23, MATCH(Sep_Profiles!G$1,Sep_Profiles!$Z$2:$Z$23, 0))</f>
        <v>8031.1400000000021</v>
      </c>
      <c r="H3" s="32">
        <f>Sep_Profiles!H3*INDEX(Sep_Profiles!$AA$2:$AA$23, MATCH(Sep_Profiles!H$1,Sep_Profiles!$Z$2:$Z$23, 0))</f>
        <v>0</v>
      </c>
      <c r="I3" s="32">
        <f>Sep_Profiles!I3*INDEX(Sep_Profiles!$AA$2:$AA$23, MATCH(Sep_Profiles!I$1,Sep_Profiles!$Z$2:$Z$23, 0))</f>
        <v>254.7</v>
      </c>
      <c r="J3" s="32">
        <f>Sep_Profiles!J3*INDEX(Sep_Profiles!$AA$2:$AA$23, MATCH(Sep_Profiles!J$1,Sep_Profiles!$Z$2:$Z$23, 0))</f>
        <v>1296.7627600000001</v>
      </c>
      <c r="K3" s="32">
        <f>Sep_Profiles!K3*INDEX(Sep_Profiles!$AA$2:$AA$23, MATCH(Sep_Profiles!K$1,Sep_Profiles!$Z$2:$Z$23, 0))</f>
        <v>2905.0399000000002</v>
      </c>
      <c r="L3" s="32">
        <f>Sep_Profiles!L3*INDEX(Sep_Profiles!$AA$2:$AA$23, MATCH(Sep_Profiles!L$1,Sep_Profiles!$Z$2:$Z$23, 0))</f>
        <v>2500</v>
      </c>
      <c r="M3" s="32">
        <f>Sep_Profiles!M3*INDEX(Sep_Profiles!$AA$2:$AA$23, MATCH(Sep_Profiles!M$1,Sep_Profiles!$Z$2:$Z$23, 0))</f>
        <v>2280</v>
      </c>
      <c r="N3" s="32">
        <f>Sep_Profiles!N3*INDEX(Sep_Profiles!$AA$2:$AA$23, MATCH(Sep_Profiles!N$1,Sep_Profiles!$Z$2:$Z$23, 0))</f>
        <v>1457.03</v>
      </c>
      <c r="O3" s="32">
        <f>Sep_Profiles!O3*INDEX(Sep_Profiles!$AA$2:$AA$23, MATCH(Sep_Profiles!O$1,Sep_Profiles!$Z$2:$Z$23, 0))</f>
        <v>13822.58</v>
      </c>
      <c r="P3" s="32">
        <f>Sep_Profiles!P3*INDEX(Sep_Profiles!$AA$2:$AA$23, MATCH(Sep_Profiles!P$1,Sep_Profiles!$Z$2:$Z$23, 0))</f>
        <v>0</v>
      </c>
      <c r="Q3" s="32">
        <f>Sep_Profiles!Q3*INDEX(Sep_Profiles!$AA$2:$AA$23, MATCH(Sep_Profiles!Q$1,Sep_Profiles!$Z$2:$Z$23, 0))</f>
        <v>7.8143146640072981E-3</v>
      </c>
      <c r="R3" s="32">
        <f>Sep_Profiles!R3*INDEX(Sep_Profiles!$AA$2:$AA$23, MATCH(Sep_Profiles!R$1,Sep_Profiles!$Z$2:$Z$23, 0))</f>
        <v>0</v>
      </c>
      <c r="S3" s="32">
        <f>Sep_Profiles!S3*INDEX(Sep_Profiles!$AA$2:$AA$23, MATCH(Sep_Profiles!S$1,Sep_Profiles!$Z$2:$Z$23, 0))</f>
        <v>0</v>
      </c>
      <c r="T3" s="32">
        <f>Sep_Profiles!T3*INDEX(Sep_Profiles!$AA$2:$AA$23, MATCH(Sep_Profiles!T$1,Sep_Profiles!$Z$2:$Z$23, 0))</f>
        <v>0</v>
      </c>
      <c r="U3" s="32">
        <f>Sep_Profiles!U3*INDEX(Sep_Profiles!$AA$2:$AA$23, MATCH(Sep_Profiles!U$1,Sep_Profiles!$Z$2:$Z$23, 0))</f>
        <v>0</v>
      </c>
      <c r="V3" s="32">
        <f>Sep_Profiles!V3*INDEX(Sep_Profiles!$AA$2:$AA$23, MATCH(Sep_Profiles!V$1,Sep_Profiles!$Z$2:$Z$23, 0))</f>
        <v>893.04143206093977</v>
      </c>
      <c r="W3" s="32">
        <f>Sep_Profiles!W3*INDEX(Sep_Profiles!$AA$2:$AA$23, MATCH(Sep_Profiles!W$1,Sep_Profiles!$Z$2:$Z$23, 0))</f>
        <v>1339.1454164418813</v>
      </c>
      <c r="X3" s="33">
        <f t="shared" si="0"/>
        <v>54407.115535817502</v>
      </c>
    </row>
    <row r="4" spans="1:24">
      <c r="A4" s="27">
        <v>3</v>
      </c>
      <c r="B4" s="32">
        <f>Sep_Profiles!B4*INDEX(Sep_Profiles!$AA$2:$AA$23, MATCH(Sep_Profiles!B$1,Sep_Profiles!$Z$2:$Z$23, 0))</f>
        <v>201.69007000000002</v>
      </c>
      <c r="C4" s="32">
        <f>Sep_Profiles!C4*INDEX(Sep_Profiles!$AA$2:$AA$23, MATCH(Sep_Profiles!C$1,Sep_Profiles!$Z$2:$Z$23, 0))</f>
        <v>410.56513399999994</v>
      </c>
      <c r="D4" s="32">
        <f>Sep_Profiles!D4*INDEX(Sep_Profiles!$AA$2:$AA$23, MATCH(Sep_Profiles!D$1,Sep_Profiles!$Z$2:$Z$23, 0))</f>
        <v>17129.350000000002</v>
      </c>
      <c r="E4" s="32">
        <f>Sep_Profiles!E4*INDEX(Sep_Profiles!$AA$2:$AA$23, MATCH(Sep_Profiles!E$1,Sep_Profiles!$Z$2:$Z$23, 0))</f>
        <v>0</v>
      </c>
      <c r="F4" s="32">
        <f>Sep_Profiles!F4*INDEX(Sep_Profiles!$AA$2:$AA$23, MATCH(Sep_Profiles!F$1,Sep_Profiles!$Z$2:$Z$23, 0))</f>
        <v>1886.0630090000006</v>
      </c>
      <c r="G4" s="32">
        <f>Sep_Profiles!G4*INDEX(Sep_Profiles!$AA$2:$AA$23, MATCH(Sep_Profiles!G$1,Sep_Profiles!$Z$2:$Z$23, 0))</f>
        <v>8031.1400000000021</v>
      </c>
      <c r="H4" s="32">
        <f>Sep_Profiles!H4*INDEX(Sep_Profiles!$AA$2:$AA$23, MATCH(Sep_Profiles!H$1,Sep_Profiles!$Z$2:$Z$23, 0))</f>
        <v>0</v>
      </c>
      <c r="I4" s="32">
        <f>Sep_Profiles!I4*INDEX(Sep_Profiles!$AA$2:$AA$23, MATCH(Sep_Profiles!I$1,Sep_Profiles!$Z$2:$Z$23, 0))</f>
        <v>254.7</v>
      </c>
      <c r="J4" s="32">
        <f>Sep_Profiles!J4*INDEX(Sep_Profiles!$AA$2:$AA$23, MATCH(Sep_Profiles!J$1,Sep_Profiles!$Z$2:$Z$23, 0))</f>
        <v>1296.7627600000001</v>
      </c>
      <c r="K4" s="32">
        <f>Sep_Profiles!K4*INDEX(Sep_Profiles!$AA$2:$AA$23, MATCH(Sep_Profiles!K$1,Sep_Profiles!$Z$2:$Z$23, 0))</f>
        <v>2905.0399000000002</v>
      </c>
      <c r="L4" s="32">
        <f>Sep_Profiles!L4*INDEX(Sep_Profiles!$AA$2:$AA$23, MATCH(Sep_Profiles!L$1,Sep_Profiles!$Z$2:$Z$23, 0))</f>
        <v>2500</v>
      </c>
      <c r="M4" s="32">
        <f>Sep_Profiles!M4*INDEX(Sep_Profiles!$AA$2:$AA$23, MATCH(Sep_Profiles!M$1,Sep_Profiles!$Z$2:$Z$23, 0))</f>
        <v>2280</v>
      </c>
      <c r="N4" s="32">
        <f>Sep_Profiles!N4*INDEX(Sep_Profiles!$AA$2:$AA$23, MATCH(Sep_Profiles!N$1,Sep_Profiles!$Z$2:$Z$23, 0))</f>
        <v>1457.03</v>
      </c>
      <c r="O4" s="32">
        <f>Sep_Profiles!O4*INDEX(Sep_Profiles!$AA$2:$AA$23, MATCH(Sep_Profiles!O$1,Sep_Profiles!$Z$2:$Z$23, 0))</f>
        <v>13822.58</v>
      </c>
      <c r="P4" s="32">
        <f>Sep_Profiles!P4*INDEX(Sep_Profiles!$AA$2:$AA$23, MATCH(Sep_Profiles!P$1,Sep_Profiles!$Z$2:$Z$23, 0))</f>
        <v>0</v>
      </c>
      <c r="Q4" s="32">
        <f>Sep_Profiles!Q4*INDEX(Sep_Profiles!$AA$2:$AA$23, MATCH(Sep_Profiles!Q$1,Sep_Profiles!$Z$2:$Z$23, 0))</f>
        <v>4.1121001730280975E-3</v>
      </c>
      <c r="R4" s="32">
        <f>Sep_Profiles!R4*INDEX(Sep_Profiles!$AA$2:$AA$23, MATCH(Sep_Profiles!R$1,Sep_Profiles!$Z$2:$Z$23, 0))</f>
        <v>0</v>
      </c>
      <c r="S4" s="32">
        <f>Sep_Profiles!S4*INDEX(Sep_Profiles!$AA$2:$AA$23, MATCH(Sep_Profiles!S$1,Sep_Profiles!$Z$2:$Z$23, 0))</f>
        <v>0</v>
      </c>
      <c r="T4" s="32">
        <f>Sep_Profiles!T4*INDEX(Sep_Profiles!$AA$2:$AA$23, MATCH(Sep_Profiles!T$1,Sep_Profiles!$Z$2:$Z$23, 0))</f>
        <v>0</v>
      </c>
      <c r="U4" s="32">
        <f>Sep_Profiles!U4*INDEX(Sep_Profiles!$AA$2:$AA$23, MATCH(Sep_Profiles!U$1,Sep_Profiles!$Z$2:$Z$23, 0))</f>
        <v>0</v>
      </c>
      <c r="V4" s="32">
        <f>Sep_Profiles!V4*INDEX(Sep_Profiles!$AA$2:$AA$23, MATCH(Sep_Profiles!V$1,Sep_Profiles!$Z$2:$Z$23, 0))</f>
        <v>829.17315462497538</v>
      </c>
      <c r="W4" s="32">
        <f>Sep_Profiles!W4*INDEX(Sep_Profiles!$AA$2:$AA$23, MATCH(Sep_Profiles!W$1,Sep_Profiles!$Z$2:$Z$23, 0))</f>
        <v>1311.3609939943417</v>
      </c>
      <c r="X4" s="33">
        <f t="shared" si="0"/>
        <v>54315.459133719494</v>
      </c>
    </row>
    <row r="5" spans="1:24">
      <c r="A5" s="27">
        <v>4</v>
      </c>
      <c r="B5" s="32">
        <f>Sep_Profiles!B5*INDEX(Sep_Profiles!$AA$2:$AA$23, MATCH(Sep_Profiles!B$1,Sep_Profiles!$Z$2:$Z$23, 0))</f>
        <v>201.69007000000002</v>
      </c>
      <c r="C5" s="32">
        <f>Sep_Profiles!C5*INDEX(Sep_Profiles!$AA$2:$AA$23, MATCH(Sep_Profiles!C$1,Sep_Profiles!$Z$2:$Z$23, 0))</f>
        <v>410.56513399999994</v>
      </c>
      <c r="D5" s="32">
        <f>Sep_Profiles!D5*INDEX(Sep_Profiles!$AA$2:$AA$23, MATCH(Sep_Profiles!D$1,Sep_Profiles!$Z$2:$Z$23, 0))</f>
        <v>17129.350000000002</v>
      </c>
      <c r="E5" s="32">
        <f>Sep_Profiles!E5*INDEX(Sep_Profiles!$AA$2:$AA$23, MATCH(Sep_Profiles!E$1,Sep_Profiles!$Z$2:$Z$23, 0))</f>
        <v>0</v>
      </c>
      <c r="F5" s="32">
        <f>Sep_Profiles!F5*INDEX(Sep_Profiles!$AA$2:$AA$23, MATCH(Sep_Profiles!F$1,Sep_Profiles!$Z$2:$Z$23, 0))</f>
        <v>1886.0630090000006</v>
      </c>
      <c r="G5" s="32">
        <f>Sep_Profiles!G5*INDEX(Sep_Profiles!$AA$2:$AA$23, MATCH(Sep_Profiles!G$1,Sep_Profiles!$Z$2:$Z$23, 0))</f>
        <v>8031.1400000000021</v>
      </c>
      <c r="H5" s="32">
        <f>Sep_Profiles!H5*INDEX(Sep_Profiles!$AA$2:$AA$23, MATCH(Sep_Profiles!H$1,Sep_Profiles!$Z$2:$Z$23, 0))</f>
        <v>0</v>
      </c>
      <c r="I5" s="32">
        <f>Sep_Profiles!I5*INDEX(Sep_Profiles!$AA$2:$AA$23, MATCH(Sep_Profiles!I$1,Sep_Profiles!$Z$2:$Z$23, 0))</f>
        <v>254.7</v>
      </c>
      <c r="J5" s="32">
        <f>Sep_Profiles!J5*INDEX(Sep_Profiles!$AA$2:$AA$23, MATCH(Sep_Profiles!J$1,Sep_Profiles!$Z$2:$Z$23, 0))</f>
        <v>1296.7627600000001</v>
      </c>
      <c r="K5" s="32">
        <f>Sep_Profiles!K5*INDEX(Sep_Profiles!$AA$2:$AA$23, MATCH(Sep_Profiles!K$1,Sep_Profiles!$Z$2:$Z$23, 0))</f>
        <v>2905.0399000000002</v>
      </c>
      <c r="L5" s="32">
        <f>Sep_Profiles!L5*INDEX(Sep_Profiles!$AA$2:$AA$23, MATCH(Sep_Profiles!L$1,Sep_Profiles!$Z$2:$Z$23, 0))</f>
        <v>2500</v>
      </c>
      <c r="M5" s="32">
        <f>Sep_Profiles!M5*INDEX(Sep_Profiles!$AA$2:$AA$23, MATCH(Sep_Profiles!M$1,Sep_Profiles!$Z$2:$Z$23, 0))</f>
        <v>2280</v>
      </c>
      <c r="N5" s="32">
        <f>Sep_Profiles!N5*INDEX(Sep_Profiles!$AA$2:$AA$23, MATCH(Sep_Profiles!N$1,Sep_Profiles!$Z$2:$Z$23, 0))</f>
        <v>1457.03</v>
      </c>
      <c r="O5" s="32">
        <f>Sep_Profiles!O5*INDEX(Sep_Profiles!$AA$2:$AA$23, MATCH(Sep_Profiles!O$1,Sep_Profiles!$Z$2:$Z$23, 0))</f>
        <v>13822.58</v>
      </c>
      <c r="P5" s="32">
        <f>Sep_Profiles!P5*INDEX(Sep_Profiles!$AA$2:$AA$23, MATCH(Sep_Profiles!P$1,Sep_Profiles!$Z$2:$Z$23, 0))</f>
        <v>0</v>
      </c>
      <c r="Q5" s="32">
        <f>Sep_Profiles!Q5*INDEX(Sep_Profiles!$AA$2:$AA$23, MATCH(Sep_Profiles!Q$1,Sep_Profiles!$Z$2:$Z$23, 0))</f>
        <v>1.8325158289569138E-3</v>
      </c>
      <c r="R5" s="32">
        <f>Sep_Profiles!R5*INDEX(Sep_Profiles!$AA$2:$AA$23, MATCH(Sep_Profiles!R$1,Sep_Profiles!$Z$2:$Z$23, 0))</f>
        <v>0</v>
      </c>
      <c r="S5" s="32">
        <f>Sep_Profiles!S5*INDEX(Sep_Profiles!$AA$2:$AA$23, MATCH(Sep_Profiles!S$1,Sep_Profiles!$Z$2:$Z$23, 0))</f>
        <v>0</v>
      </c>
      <c r="T5" s="32">
        <f>Sep_Profiles!T5*INDEX(Sep_Profiles!$AA$2:$AA$23, MATCH(Sep_Profiles!T$1,Sep_Profiles!$Z$2:$Z$23, 0))</f>
        <v>0</v>
      </c>
      <c r="U5" s="32">
        <f>Sep_Profiles!U5*INDEX(Sep_Profiles!$AA$2:$AA$23, MATCH(Sep_Profiles!U$1,Sep_Profiles!$Z$2:$Z$23, 0))</f>
        <v>0</v>
      </c>
      <c r="V5" s="32">
        <f>Sep_Profiles!V5*INDEX(Sep_Profiles!$AA$2:$AA$23, MATCH(Sep_Profiles!V$1,Sep_Profiles!$Z$2:$Z$23, 0))</f>
        <v>761.2184562357495</v>
      </c>
      <c r="W5" s="32">
        <f>Sep_Profiles!W5*INDEX(Sep_Profiles!$AA$2:$AA$23, MATCH(Sep_Profiles!W$1,Sep_Profiles!$Z$2:$Z$23, 0))</f>
        <v>1270.4422222858232</v>
      </c>
      <c r="X5" s="33">
        <f t="shared" si="0"/>
        <v>54206.583384037418</v>
      </c>
    </row>
    <row r="6" spans="1:24">
      <c r="A6" s="27">
        <v>5</v>
      </c>
      <c r="B6" s="32">
        <f>Sep_Profiles!B6*INDEX(Sep_Profiles!$AA$2:$AA$23, MATCH(Sep_Profiles!B$1,Sep_Profiles!$Z$2:$Z$23, 0))</f>
        <v>201.69007000000002</v>
      </c>
      <c r="C6" s="32">
        <f>Sep_Profiles!C6*INDEX(Sep_Profiles!$AA$2:$AA$23, MATCH(Sep_Profiles!C$1,Sep_Profiles!$Z$2:$Z$23, 0))</f>
        <v>410.56513399999994</v>
      </c>
      <c r="D6" s="32">
        <f>Sep_Profiles!D6*INDEX(Sep_Profiles!$AA$2:$AA$23, MATCH(Sep_Profiles!D$1,Sep_Profiles!$Z$2:$Z$23, 0))</f>
        <v>17129.350000000002</v>
      </c>
      <c r="E6" s="32">
        <f>Sep_Profiles!E6*INDEX(Sep_Profiles!$AA$2:$AA$23, MATCH(Sep_Profiles!E$1,Sep_Profiles!$Z$2:$Z$23, 0))</f>
        <v>0</v>
      </c>
      <c r="F6" s="32">
        <f>Sep_Profiles!F6*INDEX(Sep_Profiles!$AA$2:$AA$23, MATCH(Sep_Profiles!F$1,Sep_Profiles!$Z$2:$Z$23, 0))</f>
        <v>1886.0630090000006</v>
      </c>
      <c r="G6" s="32">
        <f>Sep_Profiles!G6*INDEX(Sep_Profiles!$AA$2:$AA$23, MATCH(Sep_Profiles!G$1,Sep_Profiles!$Z$2:$Z$23, 0))</f>
        <v>8031.1400000000021</v>
      </c>
      <c r="H6" s="32">
        <f>Sep_Profiles!H6*INDEX(Sep_Profiles!$AA$2:$AA$23, MATCH(Sep_Profiles!H$1,Sep_Profiles!$Z$2:$Z$23, 0))</f>
        <v>0</v>
      </c>
      <c r="I6" s="32">
        <f>Sep_Profiles!I6*INDEX(Sep_Profiles!$AA$2:$AA$23, MATCH(Sep_Profiles!I$1,Sep_Profiles!$Z$2:$Z$23, 0))</f>
        <v>254.7</v>
      </c>
      <c r="J6" s="32">
        <f>Sep_Profiles!J6*INDEX(Sep_Profiles!$AA$2:$AA$23, MATCH(Sep_Profiles!J$1,Sep_Profiles!$Z$2:$Z$23, 0))</f>
        <v>1296.7627600000001</v>
      </c>
      <c r="K6" s="32">
        <f>Sep_Profiles!K6*INDEX(Sep_Profiles!$AA$2:$AA$23, MATCH(Sep_Profiles!K$1,Sep_Profiles!$Z$2:$Z$23, 0))</f>
        <v>2905.0399000000002</v>
      </c>
      <c r="L6" s="32">
        <f>Sep_Profiles!L6*INDEX(Sep_Profiles!$AA$2:$AA$23, MATCH(Sep_Profiles!L$1,Sep_Profiles!$Z$2:$Z$23, 0))</f>
        <v>2500</v>
      </c>
      <c r="M6" s="32">
        <f>Sep_Profiles!M6*INDEX(Sep_Profiles!$AA$2:$AA$23, MATCH(Sep_Profiles!M$1,Sep_Profiles!$Z$2:$Z$23, 0))</f>
        <v>2280</v>
      </c>
      <c r="N6" s="32">
        <f>Sep_Profiles!N6*INDEX(Sep_Profiles!$AA$2:$AA$23, MATCH(Sep_Profiles!N$1,Sep_Profiles!$Z$2:$Z$23, 0))</f>
        <v>1457.03</v>
      </c>
      <c r="O6" s="32">
        <f>Sep_Profiles!O6*INDEX(Sep_Profiles!$AA$2:$AA$23, MATCH(Sep_Profiles!O$1,Sep_Profiles!$Z$2:$Z$23, 0))</f>
        <v>13822.58</v>
      </c>
      <c r="P6" s="32">
        <f>Sep_Profiles!P6*INDEX(Sep_Profiles!$AA$2:$AA$23, MATCH(Sep_Profiles!P$1,Sep_Profiles!$Z$2:$Z$23, 0))</f>
        <v>0</v>
      </c>
      <c r="Q6" s="32">
        <f>Sep_Profiles!Q6*INDEX(Sep_Profiles!$AA$2:$AA$23, MATCH(Sep_Profiles!Q$1,Sep_Profiles!$Z$2:$Z$23, 0))</f>
        <v>-7.0977396232601165E-4</v>
      </c>
      <c r="R6" s="32">
        <f>Sep_Profiles!R6*INDEX(Sep_Profiles!$AA$2:$AA$23, MATCH(Sep_Profiles!R$1,Sep_Profiles!$Z$2:$Z$23, 0))</f>
        <v>0</v>
      </c>
      <c r="S6" s="32">
        <f>Sep_Profiles!S6*INDEX(Sep_Profiles!$AA$2:$AA$23, MATCH(Sep_Profiles!S$1,Sep_Profiles!$Z$2:$Z$23, 0))</f>
        <v>0</v>
      </c>
      <c r="T6" s="32">
        <f>Sep_Profiles!T6*INDEX(Sep_Profiles!$AA$2:$AA$23, MATCH(Sep_Profiles!T$1,Sep_Profiles!$Z$2:$Z$23, 0))</f>
        <v>0</v>
      </c>
      <c r="U6" s="32">
        <f>Sep_Profiles!U6*INDEX(Sep_Profiles!$AA$2:$AA$23, MATCH(Sep_Profiles!U$1,Sep_Profiles!$Z$2:$Z$23, 0))</f>
        <v>0</v>
      </c>
      <c r="V6" s="32">
        <f>Sep_Profiles!V6*INDEX(Sep_Profiles!$AA$2:$AA$23, MATCH(Sep_Profiles!V$1,Sep_Profiles!$Z$2:$Z$23, 0))</f>
        <v>694.51174248979817</v>
      </c>
      <c r="W6" s="32">
        <f>Sep_Profiles!W6*INDEX(Sep_Profiles!$AA$2:$AA$23, MATCH(Sep_Profiles!W$1,Sep_Profiles!$Z$2:$Z$23, 0))</f>
        <v>993.20893130473121</v>
      </c>
      <c r="X6" s="33">
        <f t="shared" si="0"/>
        <v>53862.640837020575</v>
      </c>
    </row>
    <row r="7" spans="1:24">
      <c r="A7" s="27">
        <v>6</v>
      </c>
      <c r="B7" s="32">
        <f>Sep_Profiles!B7*INDEX(Sep_Profiles!$AA$2:$AA$23, MATCH(Sep_Profiles!B$1,Sep_Profiles!$Z$2:$Z$23, 0))</f>
        <v>201.69007000000002</v>
      </c>
      <c r="C7" s="32">
        <f>Sep_Profiles!C7*INDEX(Sep_Profiles!$AA$2:$AA$23, MATCH(Sep_Profiles!C$1,Sep_Profiles!$Z$2:$Z$23, 0))</f>
        <v>410.56513399999994</v>
      </c>
      <c r="D7" s="32">
        <f>Sep_Profiles!D7*INDEX(Sep_Profiles!$AA$2:$AA$23, MATCH(Sep_Profiles!D$1,Sep_Profiles!$Z$2:$Z$23, 0))</f>
        <v>17129.350000000002</v>
      </c>
      <c r="E7" s="32">
        <f>Sep_Profiles!E7*INDEX(Sep_Profiles!$AA$2:$AA$23, MATCH(Sep_Profiles!E$1,Sep_Profiles!$Z$2:$Z$23, 0))</f>
        <v>0</v>
      </c>
      <c r="F7" s="32">
        <f>Sep_Profiles!F7*INDEX(Sep_Profiles!$AA$2:$AA$23, MATCH(Sep_Profiles!F$1,Sep_Profiles!$Z$2:$Z$23, 0))</f>
        <v>1886.0630090000006</v>
      </c>
      <c r="G7" s="32">
        <f>Sep_Profiles!G7*INDEX(Sep_Profiles!$AA$2:$AA$23, MATCH(Sep_Profiles!G$1,Sep_Profiles!$Z$2:$Z$23, 0))</f>
        <v>8031.1400000000021</v>
      </c>
      <c r="H7" s="32">
        <f>Sep_Profiles!H7*INDEX(Sep_Profiles!$AA$2:$AA$23, MATCH(Sep_Profiles!H$1,Sep_Profiles!$Z$2:$Z$23, 0))</f>
        <v>0</v>
      </c>
      <c r="I7" s="32">
        <f>Sep_Profiles!I7*INDEX(Sep_Profiles!$AA$2:$AA$23, MATCH(Sep_Profiles!I$1,Sep_Profiles!$Z$2:$Z$23, 0))</f>
        <v>254.7</v>
      </c>
      <c r="J7" s="32">
        <f>Sep_Profiles!J7*INDEX(Sep_Profiles!$AA$2:$AA$23, MATCH(Sep_Profiles!J$1,Sep_Profiles!$Z$2:$Z$23, 0))</f>
        <v>1296.7627600000001</v>
      </c>
      <c r="K7" s="32">
        <f>Sep_Profiles!K7*INDEX(Sep_Profiles!$AA$2:$AA$23, MATCH(Sep_Profiles!K$1,Sep_Profiles!$Z$2:$Z$23, 0))</f>
        <v>2905.0399000000002</v>
      </c>
      <c r="L7" s="32">
        <f>Sep_Profiles!L7*INDEX(Sep_Profiles!$AA$2:$AA$23, MATCH(Sep_Profiles!L$1,Sep_Profiles!$Z$2:$Z$23, 0))</f>
        <v>2500</v>
      </c>
      <c r="M7" s="32">
        <f>Sep_Profiles!M7*INDEX(Sep_Profiles!$AA$2:$AA$23, MATCH(Sep_Profiles!M$1,Sep_Profiles!$Z$2:$Z$23, 0))</f>
        <v>2280</v>
      </c>
      <c r="N7" s="32">
        <f>Sep_Profiles!N7*INDEX(Sep_Profiles!$AA$2:$AA$23, MATCH(Sep_Profiles!N$1,Sep_Profiles!$Z$2:$Z$23, 0))</f>
        <v>1457.03</v>
      </c>
      <c r="O7" s="32">
        <f>Sep_Profiles!O7*INDEX(Sep_Profiles!$AA$2:$AA$23, MATCH(Sep_Profiles!O$1,Sep_Profiles!$Z$2:$Z$23, 0))</f>
        <v>13822.58</v>
      </c>
      <c r="P7" s="32">
        <f>Sep_Profiles!P7*INDEX(Sep_Profiles!$AA$2:$AA$23, MATCH(Sep_Profiles!P$1,Sep_Profiles!$Z$2:$Z$23, 0))</f>
        <v>0</v>
      </c>
      <c r="Q7" s="32">
        <f>Sep_Profiles!Q7*INDEX(Sep_Profiles!$AA$2:$AA$23, MATCH(Sep_Profiles!Q$1,Sep_Profiles!$Z$2:$Z$23, 0))</f>
        <v>-8.8471699596037691E-4</v>
      </c>
      <c r="R7" s="32">
        <f>Sep_Profiles!R7*INDEX(Sep_Profiles!$AA$2:$AA$23, MATCH(Sep_Profiles!R$1,Sep_Profiles!$Z$2:$Z$23, 0))</f>
        <v>0</v>
      </c>
      <c r="S7" s="32">
        <f>Sep_Profiles!S7*INDEX(Sep_Profiles!$AA$2:$AA$23, MATCH(Sep_Profiles!S$1,Sep_Profiles!$Z$2:$Z$23, 0))</f>
        <v>0</v>
      </c>
      <c r="T7" s="32">
        <f>Sep_Profiles!T7*INDEX(Sep_Profiles!$AA$2:$AA$23, MATCH(Sep_Profiles!T$1,Sep_Profiles!$Z$2:$Z$23, 0))</f>
        <v>0</v>
      </c>
      <c r="U7" s="32">
        <f>Sep_Profiles!U7*INDEX(Sep_Profiles!$AA$2:$AA$23, MATCH(Sep_Profiles!U$1,Sep_Profiles!$Z$2:$Z$23, 0))</f>
        <v>0</v>
      </c>
      <c r="V7" s="32">
        <f>Sep_Profiles!V7*INDEX(Sep_Profiles!$AA$2:$AA$23, MATCH(Sep_Profiles!V$1,Sep_Profiles!$Z$2:$Z$23, 0))</f>
        <v>605.10840388601775</v>
      </c>
      <c r="W7" s="32">
        <f>Sep_Profiles!W7*INDEX(Sep_Profiles!$AA$2:$AA$23, MATCH(Sep_Profiles!W$1,Sep_Profiles!$Z$2:$Z$23, 0))</f>
        <v>865.0401565290515</v>
      </c>
      <c r="X7" s="33">
        <f t="shared" si="0"/>
        <v>53645.068548698087</v>
      </c>
    </row>
    <row r="8" spans="1:24">
      <c r="A8" s="27">
        <v>7</v>
      </c>
      <c r="B8" s="32">
        <f>Sep_Profiles!B8*INDEX(Sep_Profiles!$AA$2:$AA$23, MATCH(Sep_Profiles!B$1,Sep_Profiles!$Z$2:$Z$23, 0))</f>
        <v>201.69007000000002</v>
      </c>
      <c r="C8" s="32">
        <f>Sep_Profiles!C8*INDEX(Sep_Profiles!$AA$2:$AA$23, MATCH(Sep_Profiles!C$1,Sep_Profiles!$Z$2:$Z$23, 0))</f>
        <v>410.56513399999994</v>
      </c>
      <c r="D8" s="32">
        <f>Sep_Profiles!D8*INDEX(Sep_Profiles!$AA$2:$AA$23, MATCH(Sep_Profiles!D$1,Sep_Profiles!$Z$2:$Z$23, 0))</f>
        <v>17129.350000000002</v>
      </c>
      <c r="E8" s="32">
        <f>Sep_Profiles!E8*INDEX(Sep_Profiles!$AA$2:$AA$23, MATCH(Sep_Profiles!E$1,Sep_Profiles!$Z$2:$Z$23, 0))</f>
        <v>0</v>
      </c>
      <c r="F8" s="32">
        <f>Sep_Profiles!F8*INDEX(Sep_Profiles!$AA$2:$AA$23, MATCH(Sep_Profiles!F$1,Sep_Profiles!$Z$2:$Z$23, 0))</f>
        <v>1886.0630090000006</v>
      </c>
      <c r="G8" s="32">
        <f>Sep_Profiles!G8*INDEX(Sep_Profiles!$AA$2:$AA$23, MATCH(Sep_Profiles!G$1,Sep_Profiles!$Z$2:$Z$23, 0))</f>
        <v>8031.1400000000021</v>
      </c>
      <c r="H8" s="32">
        <f>Sep_Profiles!H8*INDEX(Sep_Profiles!$AA$2:$AA$23, MATCH(Sep_Profiles!H$1,Sep_Profiles!$Z$2:$Z$23, 0))</f>
        <v>0</v>
      </c>
      <c r="I8" s="32">
        <f>Sep_Profiles!I8*INDEX(Sep_Profiles!$AA$2:$AA$23, MATCH(Sep_Profiles!I$1,Sep_Profiles!$Z$2:$Z$23, 0))</f>
        <v>254.7</v>
      </c>
      <c r="J8" s="32">
        <f>Sep_Profiles!J8*INDEX(Sep_Profiles!$AA$2:$AA$23, MATCH(Sep_Profiles!J$1,Sep_Profiles!$Z$2:$Z$23, 0))</f>
        <v>1296.7627600000001</v>
      </c>
      <c r="K8" s="32">
        <f>Sep_Profiles!K8*INDEX(Sep_Profiles!$AA$2:$AA$23, MATCH(Sep_Profiles!K$1,Sep_Profiles!$Z$2:$Z$23, 0))</f>
        <v>2905.0399000000002</v>
      </c>
      <c r="L8" s="32">
        <f>Sep_Profiles!L8*INDEX(Sep_Profiles!$AA$2:$AA$23, MATCH(Sep_Profiles!L$1,Sep_Profiles!$Z$2:$Z$23, 0))</f>
        <v>2500</v>
      </c>
      <c r="M8" s="32">
        <f>Sep_Profiles!M8*INDEX(Sep_Profiles!$AA$2:$AA$23, MATCH(Sep_Profiles!M$1,Sep_Profiles!$Z$2:$Z$23, 0))</f>
        <v>2280</v>
      </c>
      <c r="N8" s="32">
        <f>Sep_Profiles!N8*INDEX(Sep_Profiles!$AA$2:$AA$23, MATCH(Sep_Profiles!N$1,Sep_Profiles!$Z$2:$Z$23, 0))</f>
        <v>1457.03</v>
      </c>
      <c r="O8" s="32">
        <f>Sep_Profiles!O8*INDEX(Sep_Profiles!$AA$2:$AA$23, MATCH(Sep_Profiles!O$1,Sep_Profiles!$Z$2:$Z$23, 0))</f>
        <v>13822.58</v>
      </c>
      <c r="P8" s="32">
        <f>Sep_Profiles!P8*INDEX(Sep_Profiles!$AA$2:$AA$23, MATCH(Sep_Profiles!P$1,Sep_Profiles!$Z$2:$Z$23, 0))</f>
        <v>0.93636745943631838</v>
      </c>
      <c r="Q8" s="32">
        <f>Sep_Profiles!Q8*INDEX(Sep_Profiles!$AA$2:$AA$23, MATCH(Sep_Profiles!Q$1,Sep_Profiles!$Z$2:$Z$23, 0))</f>
        <v>35.907271405161893</v>
      </c>
      <c r="R8" s="32">
        <f>Sep_Profiles!R8*INDEX(Sep_Profiles!$AA$2:$AA$23, MATCH(Sep_Profiles!R$1,Sep_Profiles!$Z$2:$Z$23, 0))</f>
        <v>0</v>
      </c>
      <c r="S8" s="32">
        <f>Sep_Profiles!S8*INDEX(Sep_Profiles!$AA$2:$AA$23, MATCH(Sep_Profiles!S$1,Sep_Profiles!$Z$2:$Z$23, 0))</f>
        <v>0</v>
      </c>
      <c r="T8" s="32">
        <f>Sep_Profiles!T8*INDEX(Sep_Profiles!$AA$2:$AA$23, MATCH(Sep_Profiles!T$1,Sep_Profiles!$Z$2:$Z$23, 0))</f>
        <v>4.0290320220215392</v>
      </c>
      <c r="U8" s="32">
        <f>Sep_Profiles!U8*INDEX(Sep_Profiles!$AA$2:$AA$23, MATCH(Sep_Profiles!U$1,Sep_Profiles!$Z$2:$Z$23, 0))</f>
        <v>66.427577643275654</v>
      </c>
      <c r="V8" s="32">
        <f>Sep_Profiles!V8*INDEX(Sep_Profiles!$AA$2:$AA$23, MATCH(Sep_Profiles!V$1,Sep_Profiles!$Z$2:$Z$23, 0))</f>
        <v>537.35726693798915</v>
      </c>
      <c r="W8" s="32">
        <f>Sep_Profiles!W8*INDEX(Sep_Profiles!$AA$2:$AA$23, MATCH(Sep_Profiles!W$1,Sep_Profiles!$Z$2:$Z$23, 0))</f>
        <v>731.81217013662729</v>
      </c>
      <c r="X8" s="33">
        <f t="shared" si="0"/>
        <v>53551.390558604522</v>
      </c>
    </row>
    <row r="9" spans="1:24">
      <c r="A9" s="27">
        <v>8</v>
      </c>
      <c r="B9" s="32">
        <f>Sep_Profiles!B9*INDEX(Sep_Profiles!$AA$2:$AA$23, MATCH(Sep_Profiles!B$1,Sep_Profiles!$Z$2:$Z$23, 0))</f>
        <v>201.69007000000002</v>
      </c>
      <c r="C9" s="32">
        <f>Sep_Profiles!C9*INDEX(Sep_Profiles!$AA$2:$AA$23, MATCH(Sep_Profiles!C$1,Sep_Profiles!$Z$2:$Z$23, 0))</f>
        <v>410.56513399999994</v>
      </c>
      <c r="D9" s="32">
        <f>Sep_Profiles!D9*INDEX(Sep_Profiles!$AA$2:$AA$23, MATCH(Sep_Profiles!D$1,Sep_Profiles!$Z$2:$Z$23, 0))</f>
        <v>17129.350000000002</v>
      </c>
      <c r="E9" s="32">
        <f>Sep_Profiles!E9*INDEX(Sep_Profiles!$AA$2:$AA$23, MATCH(Sep_Profiles!E$1,Sep_Profiles!$Z$2:$Z$23, 0))</f>
        <v>0</v>
      </c>
      <c r="F9" s="32">
        <f>Sep_Profiles!F9*INDEX(Sep_Profiles!$AA$2:$AA$23, MATCH(Sep_Profiles!F$1,Sep_Profiles!$Z$2:$Z$23, 0))</f>
        <v>1886.0630090000006</v>
      </c>
      <c r="G9" s="32">
        <f>Sep_Profiles!G9*INDEX(Sep_Profiles!$AA$2:$AA$23, MATCH(Sep_Profiles!G$1,Sep_Profiles!$Z$2:$Z$23, 0))</f>
        <v>8031.1400000000021</v>
      </c>
      <c r="H9" s="32">
        <f>Sep_Profiles!H9*INDEX(Sep_Profiles!$AA$2:$AA$23, MATCH(Sep_Profiles!H$1,Sep_Profiles!$Z$2:$Z$23, 0))</f>
        <v>0</v>
      </c>
      <c r="I9" s="32">
        <f>Sep_Profiles!I9*INDEX(Sep_Profiles!$AA$2:$AA$23, MATCH(Sep_Profiles!I$1,Sep_Profiles!$Z$2:$Z$23, 0))</f>
        <v>254.7</v>
      </c>
      <c r="J9" s="32">
        <f>Sep_Profiles!J9*INDEX(Sep_Profiles!$AA$2:$AA$23, MATCH(Sep_Profiles!J$1,Sep_Profiles!$Z$2:$Z$23, 0))</f>
        <v>1296.7627600000001</v>
      </c>
      <c r="K9" s="32">
        <f>Sep_Profiles!K9*INDEX(Sep_Profiles!$AA$2:$AA$23, MATCH(Sep_Profiles!K$1,Sep_Profiles!$Z$2:$Z$23, 0))</f>
        <v>2905.0399000000002</v>
      </c>
      <c r="L9" s="32">
        <f>Sep_Profiles!L9*INDEX(Sep_Profiles!$AA$2:$AA$23, MATCH(Sep_Profiles!L$1,Sep_Profiles!$Z$2:$Z$23, 0))</f>
        <v>2500</v>
      </c>
      <c r="M9" s="32">
        <f>Sep_Profiles!M9*INDEX(Sep_Profiles!$AA$2:$AA$23, MATCH(Sep_Profiles!M$1,Sep_Profiles!$Z$2:$Z$23, 0))</f>
        <v>2280</v>
      </c>
      <c r="N9" s="32">
        <f>Sep_Profiles!N9*INDEX(Sep_Profiles!$AA$2:$AA$23, MATCH(Sep_Profiles!N$1,Sep_Profiles!$Z$2:$Z$23, 0))</f>
        <v>1457.03</v>
      </c>
      <c r="O9" s="32">
        <f>Sep_Profiles!O9*INDEX(Sep_Profiles!$AA$2:$AA$23, MATCH(Sep_Profiles!O$1,Sep_Profiles!$Z$2:$Z$23, 0))</f>
        <v>13822.58</v>
      </c>
      <c r="P9" s="32">
        <f>Sep_Profiles!P9*INDEX(Sep_Profiles!$AA$2:$AA$23, MATCH(Sep_Profiles!P$1,Sep_Profiles!$Z$2:$Z$23, 0))</f>
        <v>236.3653234300649</v>
      </c>
      <c r="Q9" s="32">
        <f>Sep_Profiles!Q9*INDEX(Sep_Profiles!$AA$2:$AA$23, MATCH(Sep_Profiles!Q$1,Sep_Profiles!$Z$2:$Z$23, 0))</f>
        <v>860.10785762565138</v>
      </c>
      <c r="R9" s="32">
        <f>Sep_Profiles!R9*INDEX(Sep_Profiles!$AA$2:$AA$23, MATCH(Sep_Profiles!R$1,Sep_Profiles!$Z$2:$Z$23, 0))</f>
        <v>0</v>
      </c>
      <c r="S9" s="32">
        <f>Sep_Profiles!S9*INDEX(Sep_Profiles!$AA$2:$AA$23, MATCH(Sep_Profiles!S$1,Sep_Profiles!$Z$2:$Z$23, 0))</f>
        <v>19.538120157949727</v>
      </c>
      <c r="T9" s="32">
        <f>Sep_Profiles!T9*INDEX(Sep_Profiles!$AA$2:$AA$23, MATCH(Sep_Profiles!T$1,Sep_Profiles!$Z$2:$Z$23, 0))</f>
        <v>834.66083085320429</v>
      </c>
      <c r="U9" s="32">
        <f>Sep_Profiles!U9*INDEX(Sep_Profiles!$AA$2:$AA$23, MATCH(Sep_Profiles!U$1,Sep_Profiles!$Z$2:$Z$23, 0))</f>
        <v>2646.7353357290922</v>
      </c>
      <c r="V9" s="32">
        <f>Sep_Profiles!V9*INDEX(Sep_Profiles!$AA$2:$AA$23, MATCH(Sep_Profiles!V$1,Sep_Profiles!$Z$2:$Z$23, 0))</f>
        <v>505.17392205216771</v>
      </c>
      <c r="W9" s="32">
        <f>Sep_Profiles!W9*INDEX(Sep_Profiles!$AA$2:$AA$23, MATCH(Sep_Profiles!W$1,Sep_Profiles!$Z$2:$Z$23, 0))</f>
        <v>535.23905505305299</v>
      </c>
      <c r="X9" s="33">
        <f t="shared" si="0"/>
        <v>57812.741317901193</v>
      </c>
    </row>
    <row r="10" spans="1:24">
      <c r="A10" s="27">
        <v>9</v>
      </c>
      <c r="B10" s="32">
        <f>Sep_Profiles!B10*INDEX(Sep_Profiles!$AA$2:$AA$23, MATCH(Sep_Profiles!B$1,Sep_Profiles!$Z$2:$Z$23, 0))</f>
        <v>201.69007000000002</v>
      </c>
      <c r="C10" s="32">
        <f>Sep_Profiles!C10*INDEX(Sep_Profiles!$AA$2:$AA$23, MATCH(Sep_Profiles!C$1,Sep_Profiles!$Z$2:$Z$23, 0))</f>
        <v>410.56513399999994</v>
      </c>
      <c r="D10" s="32">
        <f>Sep_Profiles!D10*INDEX(Sep_Profiles!$AA$2:$AA$23, MATCH(Sep_Profiles!D$1,Sep_Profiles!$Z$2:$Z$23, 0))</f>
        <v>17129.350000000002</v>
      </c>
      <c r="E10" s="32">
        <f>Sep_Profiles!E10*INDEX(Sep_Profiles!$AA$2:$AA$23, MATCH(Sep_Profiles!E$1,Sep_Profiles!$Z$2:$Z$23, 0))</f>
        <v>0</v>
      </c>
      <c r="F10" s="32">
        <f>Sep_Profiles!F10*INDEX(Sep_Profiles!$AA$2:$AA$23, MATCH(Sep_Profiles!F$1,Sep_Profiles!$Z$2:$Z$23, 0))</f>
        <v>1886.0630090000006</v>
      </c>
      <c r="G10" s="32">
        <f>Sep_Profiles!G10*INDEX(Sep_Profiles!$AA$2:$AA$23, MATCH(Sep_Profiles!G$1,Sep_Profiles!$Z$2:$Z$23, 0))</f>
        <v>8031.1400000000021</v>
      </c>
      <c r="H10" s="32">
        <f>Sep_Profiles!H10*INDEX(Sep_Profiles!$AA$2:$AA$23, MATCH(Sep_Profiles!H$1,Sep_Profiles!$Z$2:$Z$23, 0))</f>
        <v>0</v>
      </c>
      <c r="I10" s="32">
        <f>Sep_Profiles!I10*INDEX(Sep_Profiles!$AA$2:$AA$23, MATCH(Sep_Profiles!I$1,Sep_Profiles!$Z$2:$Z$23, 0))</f>
        <v>254.7</v>
      </c>
      <c r="J10" s="32">
        <f>Sep_Profiles!J10*INDEX(Sep_Profiles!$AA$2:$AA$23, MATCH(Sep_Profiles!J$1,Sep_Profiles!$Z$2:$Z$23, 0))</f>
        <v>1296.7627600000001</v>
      </c>
      <c r="K10" s="32">
        <f>Sep_Profiles!K10*INDEX(Sep_Profiles!$AA$2:$AA$23, MATCH(Sep_Profiles!K$1,Sep_Profiles!$Z$2:$Z$23, 0))</f>
        <v>2905.0399000000002</v>
      </c>
      <c r="L10" s="32">
        <f>Sep_Profiles!L10*INDEX(Sep_Profiles!$AA$2:$AA$23, MATCH(Sep_Profiles!L$1,Sep_Profiles!$Z$2:$Z$23, 0))</f>
        <v>2500</v>
      </c>
      <c r="M10" s="32">
        <f>Sep_Profiles!M10*INDEX(Sep_Profiles!$AA$2:$AA$23, MATCH(Sep_Profiles!M$1,Sep_Profiles!$Z$2:$Z$23, 0))</f>
        <v>2280</v>
      </c>
      <c r="N10" s="32">
        <f>Sep_Profiles!N10*INDEX(Sep_Profiles!$AA$2:$AA$23, MATCH(Sep_Profiles!N$1,Sep_Profiles!$Z$2:$Z$23, 0))</f>
        <v>1457.03</v>
      </c>
      <c r="O10" s="32">
        <f>Sep_Profiles!O10*INDEX(Sep_Profiles!$AA$2:$AA$23, MATCH(Sep_Profiles!O$1,Sep_Profiles!$Z$2:$Z$23, 0))</f>
        <v>13822.58</v>
      </c>
      <c r="P10" s="32">
        <f>Sep_Profiles!P10*INDEX(Sep_Profiles!$AA$2:$AA$23, MATCH(Sep_Profiles!P$1,Sep_Profiles!$Z$2:$Z$23, 0))</f>
        <v>938.03312931199321</v>
      </c>
      <c r="Q10" s="32">
        <f>Sep_Profiles!Q10*INDEX(Sep_Profiles!$AA$2:$AA$23, MATCH(Sep_Profiles!Q$1,Sep_Profiles!$Z$2:$Z$23, 0))</f>
        <v>2218.8152872530841</v>
      </c>
      <c r="R10" s="32">
        <f>Sep_Profiles!R10*INDEX(Sep_Profiles!$AA$2:$AA$23, MATCH(Sep_Profiles!R$1,Sep_Profiles!$Z$2:$Z$23, 0))</f>
        <v>0</v>
      </c>
      <c r="S10" s="32">
        <f>Sep_Profiles!S10*INDEX(Sep_Profiles!$AA$2:$AA$23, MATCH(Sep_Profiles!S$1,Sep_Profiles!$Z$2:$Z$23, 0))</f>
        <v>340.13078227348046</v>
      </c>
      <c r="T10" s="32">
        <f>Sep_Profiles!T10*INDEX(Sep_Profiles!$AA$2:$AA$23, MATCH(Sep_Profiles!T$1,Sep_Profiles!$Z$2:$Z$23, 0))</f>
        <v>2964.3815369794324</v>
      </c>
      <c r="U10" s="32">
        <f>Sep_Profiles!U10*INDEX(Sep_Profiles!$AA$2:$AA$23, MATCH(Sep_Profiles!U$1,Sep_Profiles!$Z$2:$Z$23, 0))</f>
        <v>6873.1821881551996</v>
      </c>
      <c r="V10" s="32">
        <f>Sep_Profiles!V10*INDEX(Sep_Profiles!$AA$2:$AA$23, MATCH(Sep_Profiles!V$1,Sep_Profiles!$Z$2:$Z$23, 0))</f>
        <v>472.7595719686957</v>
      </c>
      <c r="W10" s="32">
        <f>Sep_Profiles!W10*INDEX(Sep_Profiles!$AA$2:$AA$23, MATCH(Sep_Profiles!W$1,Sep_Profiles!$Z$2:$Z$23, 0))</f>
        <v>393.17137622348457</v>
      </c>
      <c r="X10" s="33">
        <f t="shared" si="0"/>
        <v>66375.394745165395</v>
      </c>
    </row>
    <row r="11" spans="1:24">
      <c r="A11" s="27">
        <v>10</v>
      </c>
      <c r="B11" s="32">
        <f>Sep_Profiles!B11*INDEX(Sep_Profiles!$AA$2:$AA$23, MATCH(Sep_Profiles!B$1,Sep_Profiles!$Z$2:$Z$23, 0))</f>
        <v>201.69007000000002</v>
      </c>
      <c r="C11" s="32">
        <f>Sep_Profiles!C11*INDEX(Sep_Profiles!$AA$2:$AA$23, MATCH(Sep_Profiles!C$1,Sep_Profiles!$Z$2:$Z$23, 0))</f>
        <v>410.56513399999994</v>
      </c>
      <c r="D11" s="32">
        <f>Sep_Profiles!D11*INDEX(Sep_Profiles!$AA$2:$AA$23, MATCH(Sep_Profiles!D$1,Sep_Profiles!$Z$2:$Z$23, 0))</f>
        <v>17129.350000000002</v>
      </c>
      <c r="E11" s="32">
        <f>Sep_Profiles!E11*INDEX(Sep_Profiles!$AA$2:$AA$23, MATCH(Sep_Profiles!E$1,Sep_Profiles!$Z$2:$Z$23, 0))</f>
        <v>0</v>
      </c>
      <c r="F11" s="32">
        <f>Sep_Profiles!F11*INDEX(Sep_Profiles!$AA$2:$AA$23, MATCH(Sep_Profiles!F$1,Sep_Profiles!$Z$2:$Z$23, 0))</f>
        <v>1886.0630090000006</v>
      </c>
      <c r="G11" s="32">
        <f>Sep_Profiles!G11*INDEX(Sep_Profiles!$AA$2:$AA$23, MATCH(Sep_Profiles!G$1,Sep_Profiles!$Z$2:$Z$23, 0))</f>
        <v>8031.1400000000021</v>
      </c>
      <c r="H11" s="32">
        <f>Sep_Profiles!H11*INDEX(Sep_Profiles!$AA$2:$AA$23, MATCH(Sep_Profiles!H$1,Sep_Profiles!$Z$2:$Z$23, 0))</f>
        <v>0</v>
      </c>
      <c r="I11" s="32">
        <f>Sep_Profiles!I11*INDEX(Sep_Profiles!$AA$2:$AA$23, MATCH(Sep_Profiles!I$1,Sep_Profiles!$Z$2:$Z$23, 0))</f>
        <v>254.7</v>
      </c>
      <c r="J11" s="32">
        <f>Sep_Profiles!J11*INDEX(Sep_Profiles!$AA$2:$AA$23, MATCH(Sep_Profiles!J$1,Sep_Profiles!$Z$2:$Z$23, 0))</f>
        <v>1296.7627600000001</v>
      </c>
      <c r="K11" s="32">
        <f>Sep_Profiles!K11*INDEX(Sep_Profiles!$AA$2:$AA$23, MATCH(Sep_Profiles!K$1,Sep_Profiles!$Z$2:$Z$23, 0))</f>
        <v>2905.0399000000002</v>
      </c>
      <c r="L11" s="32">
        <f>Sep_Profiles!L11*INDEX(Sep_Profiles!$AA$2:$AA$23, MATCH(Sep_Profiles!L$1,Sep_Profiles!$Z$2:$Z$23, 0))</f>
        <v>2500</v>
      </c>
      <c r="M11" s="32">
        <f>Sep_Profiles!M11*INDEX(Sep_Profiles!$AA$2:$AA$23, MATCH(Sep_Profiles!M$1,Sep_Profiles!$Z$2:$Z$23, 0))</f>
        <v>2280</v>
      </c>
      <c r="N11" s="32">
        <f>Sep_Profiles!N11*INDEX(Sep_Profiles!$AA$2:$AA$23, MATCH(Sep_Profiles!N$1,Sep_Profiles!$Z$2:$Z$23, 0))</f>
        <v>1457.03</v>
      </c>
      <c r="O11" s="32">
        <f>Sep_Profiles!O11*INDEX(Sep_Profiles!$AA$2:$AA$23, MATCH(Sep_Profiles!O$1,Sep_Profiles!$Z$2:$Z$23, 0))</f>
        <v>13822.58</v>
      </c>
      <c r="P11" s="32">
        <f>Sep_Profiles!P11*INDEX(Sep_Profiles!$AA$2:$AA$23, MATCH(Sep_Profiles!P$1,Sep_Profiles!$Z$2:$Z$23, 0))</f>
        <v>1357.7751206946057</v>
      </c>
      <c r="Q11" s="32">
        <f>Sep_Profiles!Q11*INDEX(Sep_Profiles!$AA$2:$AA$23, MATCH(Sep_Profiles!Q$1,Sep_Profiles!$Z$2:$Z$23, 0))</f>
        <v>2923.4667128870383</v>
      </c>
      <c r="R11" s="32">
        <f>Sep_Profiles!R11*INDEX(Sep_Profiles!$AA$2:$AA$23, MATCH(Sep_Profiles!R$1,Sep_Profiles!$Z$2:$Z$23, 0))</f>
        <v>0</v>
      </c>
      <c r="S11" s="32">
        <f>Sep_Profiles!S11*INDEX(Sep_Profiles!$AA$2:$AA$23, MATCH(Sep_Profiles!S$1,Sep_Profiles!$Z$2:$Z$23, 0))</f>
        <v>634.4621599722401</v>
      </c>
      <c r="T11" s="32">
        <f>Sep_Profiles!T11*INDEX(Sep_Profiles!$AA$2:$AA$23, MATCH(Sep_Profiles!T$1,Sep_Profiles!$Z$2:$Z$23, 0))</f>
        <v>3762.916890955456</v>
      </c>
      <c r="U11" s="32">
        <f>Sep_Profiles!U11*INDEX(Sep_Profiles!$AA$2:$AA$23, MATCH(Sep_Profiles!U$1,Sep_Profiles!$Z$2:$Z$23, 0))</f>
        <v>8052.5144894434261</v>
      </c>
      <c r="V11" s="32">
        <f>Sep_Profiles!V11*INDEX(Sep_Profiles!$AA$2:$AA$23, MATCH(Sep_Profiles!V$1,Sep_Profiles!$Z$2:$Z$23, 0))</f>
        <v>387.01061551997071</v>
      </c>
      <c r="W11" s="32">
        <f>Sep_Profiles!W11*INDEX(Sep_Profiles!$AA$2:$AA$23, MATCH(Sep_Profiles!W$1,Sep_Profiles!$Z$2:$Z$23, 0))</f>
        <v>344.86062378524582</v>
      </c>
      <c r="X11" s="33">
        <f t="shared" si="0"/>
        <v>69637.927486257991</v>
      </c>
    </row>
    <row r="12" spans="1:24">
      <c r="A12" s="27">
        <v>11</v>
      </c>
      <c r="B12" s="32">
        <f>Sep_Profiles!B12*INDEX(Sep_Profiles!$AA$2:$AA$23, MATCH(Sep_Profiles!B$1,Sep_Profiles!$Z$2:$Z$23, 0))</f>
        <v>201.69007000000002</v>
      </c>
      <c r="C12" s="32">
        <f>Sep_Profiles!C12*INDEX(Sep_Profiles!$AA$2:$AA$23, MATCH(Sep_Profiles!C$1,Sep_Profiles!$Z$2:$Z$23, 0))</f>
        <v>410.56513399999994</v>
      </c>
      <c r="D12" s="32">
        <f>Sep_Profiles!D12*INDEX(Sep_Profiles!$AA$2:$AA$23, MATCH(Sep_Profiles!D$1,Sep_Profiles!$Z$2:$Z$23, 0))</f>
        <v>17129.350000000002</v>
      </c>
      <c r="E12" s="32">
        <f>Sep_Profiles!E12*INDEX(Sep_Profiles!$AA$2:$AA$23, MATCH(Sep_Profiles!E$1,Sep_Profiles!$Z$2:$Z$23, 0))</f>
        <v>0</v>
      </c>
      <c r="F12" s="32">
        <f>Sep_Profiles!F12*INDEX(Sep_Profiles!$AA$2:$AA$23, MATCH(Sep_Profiles!F$1,Sep_Profiles!$Z$2:$Z$23, 0))</f>
        <v>1886.0630090000006</v>
      </c>
      <c r="G12" s="32">
        <f>Sep_Profiles!G12*INDEX(Sep_Profiles!$AA$2:$AA$23, MATCH(Sep_Profiles!G$1,Sep_Profiles!$Z$2:$Z$23, 0))</f>
        <v>8031.1400000000021</v>
      </c>
      <c r="H12" s="32">
        <f>Sep_Profiles!H12*INDEX(Sep_Profiles!$AA$2:$AA$23, MATCH(Sep_Profiles!H$1,Sep_Profiles!$Z$2:$Z$23, 0))</f>
        <v>0</v>
      </c>
      <c r="I12" s="32">
        <f>Sep_Profiles!I12*INDEX(Sep_Profiles!$AA$2:$AA$23, MATCH(Sep_Profiles!I$1,Sep_Profiles!$Z$2:$Z$23, 0))</f>
        <v>254.7</v>
      </c>
      <c r="J12" s="32">
        <f>Sep_Profiles!J12*INDEX(Sep_Profiles!$AA$2:$AA$23, MATCH(Sep_Profiles!J$1,Sep_Profiles!$Z$2:$Z$23, 0))</f>
        <v>1296.7627600000001</v>
      </c>
      <c r="K12" s="32">
        <f>Sep_Profiles!K12*INDEX(Sep_Profiles!$AA$2:$AA$23, MATCH(Sep_Profiles!K$1,Sep_Profiles!$Z$2:$Z$23, 0))</f>
        <v>2905.0399000000002</v>
      </c>
      <c r="L12" s="32">
        <f>Sep_Profiles!L12*INDEX(Sep_Profiles!$AA$2:$AA$23, MATCH(Sep_Profiles!L$1,Sep_Profiles!$Z$2:$Z$23, 0))</f>
        <v>2500</v>
      </c>
      <c r="M12" s="32">
        <f>Sep_Profiles!M12*INDEX(Sep_Profiles!$AA$2:$AA$23, MATCH(Sep_Profiles!M$1,Sep_Profiles!$Z$2:$Z$23, 0))</f>
        <v>2280</v>
      </c>
      <c r="N12" s="32">
        <f>Sep_Profiles!N12*INDEX(Sep_Profiles!$AA$2:$AA$23, MATCH(Sep_Profiles!N$1,Sep_Profiles!$Z$2:$Z$23, 0))</f>
        <v>1457.03</v>
      </c>
      <c r="O12" s="32">
        <f>Sep_Profiles!O12*INDEX(Sep_Profiles!$AA$2:$AA$23, MATCH(Sep_Profiles!O$1,Sep_Profiles!$Z$2:$Z$23, 0))</f>
        <v>13822.58</v>
      </c>
      <c r="P12" s="32">
        <f>Sep_Profiles!P12*INDEX(Sep_Profiles!$AA$2:$AA$23, MATCH(Sep_Profiles!P$1,Sep_Profiles!$Z$2:$Z$23, 0))</f>
        <v>1543.7315507533147</v>
      </c>
      <c r="Q12" s="32">
        <f>Sep_Profiles!Q12*INDEX(Sep_Profiles!$AA$2:$AA$23, MATCH(Sep_Profiles!Q$1,Sep_Profiles!$Z$2:$Z$23, 0))</f>
        <v>3292.8166544517467</v>
      </c>
      <c r="R12" s="32">
        <f>Sep_Profiles!R12*INDEX(Sep_Profiles!$AA$2:$AA$23, MATCH(Sep_Profiles!R$1,Sep_Profiles!$Z$2:$Z$23, 0))</f>
        <v>0</v>
      </c>
      <c r="S12" s="32">
        <f>Sep_Profiles!S12*INDEX(Sep_Profiles!$AA$2:$AA$23, MATCH(Sep_Profiles!S$1,Sep_Profiles!$Z$2:$Z$23, 0))</f>
        <v>720.87448177753004</v>
      </c>
      <c r="T12" s="32">
        <f>Sep_Profiles!T12*INDEX(Sep_Profiles!$AA$2:$AA$23, MATCH(Sep_Profiles!T$1,Sep_Profiles!$Z$2:$Z$23, 0))</f>
        <v>3917.421478770329</v>
      </c>
      <c r="U12" s="32">
        <f>Sep_Profiles!U12*INDEX(Sep_Profiles!$AA$2:$AA$23, MATCH(Sep_Profiles!U$1,Sep_Profiles!$Z$2:$Z$23, 0))</f>
        <v>8546.0267244336537</v>
      </c>
      <c r="V12" s="32">
        <f>Sep_Profiles!V12*INDEX(Sep_Profiles!$AA$2:$AA$23, MATCH(Sep_Profiles!V$1,Sep_Profiles!$Z$2:$Z$23, 0))</f>
        <v>303.03535642145965</v>
      </c>
      <c r="W12" s="32">
        <f>Sep_Profiles!W12*INDEX(Sep_Profiles!$AA$2:$AA$23, MATCH(Sep_Profiles!W$1,Sep_Profiles!$Z$2:$Z$23, 0))</f>
        <v>344.81835586416094</v>
      </c>
      <c r="X12" s="33">
        <f t="shared" si="0"/>
        <v>70843.645475472207</v>
      </c>
    </row>
    <row r="13" spans="1:24">
      <c r="A13" s="27">
        <v>12</v>
      </c>
      <c r="B13" s="32">
        <f>Sep_Profiles!B13*INDEX(Sep_Profiles!$AA$2:$AA$23, MATCH(Sep_Profiles!B$1,Sep_Profiles!$Z$2:$Z$23, 0))</f>
        <v>201.69007000000002</v>
      </c>
      <c r="C13" s="32">
        <f>Sep_Profiles!C13*INDEX(Sep_Profiles!$AA$2:$AA$23, MATCH(Sep_Profiles!C$1,Sep_Profiles!$Z$2:$Z$23, 0))</f>
        <v>410.56513399999994</v>
      </c>
      <c r="D13" s="32">
        <f>Sep_Profiles!D13*INDEX(Sep_Profiles!$AA$2:$AA$23, MATCH(Sep_Profiles!D$1,Sep_Profiles!$Z$2:$Z$23, 0))</f>
        <v>17129.350000000002</v>
      </c>
      <c r="E13" s="32">
        <f>Sep_Profiles!E13*INDEX(Sep_Profiles!$AA$2:$AA$23, MATCH(Sep_Profiles!E$1,Sep_Profiles!$Z$2:$Z$23, 0))</f>
        <v>0</v>
      </c>
      <c r="F13" s="32">
        <f>Sep_Profiles!F13*INDEX(Sep_Profiles!$AA$2:$AA$23, MATCH(Sep_Profiles!F$1,Sep_Profiles!$Z$2:$Z$23, 0))</f>
        <v>1886.0630090000006</v>
      </c>
      <c r="G13" s="32">
        <f>Sep_Profiles!G13*INDEX(Sep_Profiles!$AA$2:$AA$23, MATCH(Sep_Profiles!G$1,Sep_Profiles!$Z$2:$Z$23, 0))</f>
        <v>8031.1400000000021</v>
      </c>
      <c r="H13" s="32">
        <f>Sep_Profiles!H13*INDEX(Sep_Profiles!$AA$2:$AA$23, MATCH(Sep_Profiles!H$1,Sep_Profiles!$Z$2:$Z$23, 0))</f>
        <v>0</v>
      </c>
      <c r="I13" s="32">
        <f>Sep_Profiles!I13*INDEX(Sep_Profiles!$AA$2:$AA$23, MATCH(Sep_Profiles!I$1,Sep_Profiles!$Z$2:$Z$23, 0))</f>
        <v>254.7</v>
      </c>
      <c r="J13" s="32">
        <f>Sep_Profiles!J13*INDEX(Sep_Profiles!$AA$2:$AA$23, MATCH(Sep_Profiles!J$1,Sep_Profiles!$Z$2:$Z$23, 0))</f>
        <v>1296.7627600000001</v>
      </c>
      <c r="K13" s="32">
        <f>Sep_Profiles!K13*INDEX(Sep_Profiles!$AA$2:$AA$23, MATCH(Sep_Profiles!K$1,Sep_Profiles!$Z$2:$Z$23, 0))</f>
        <v>2905.0399000000002</v>
      </c>
      <c r="L13" s="32">
        <f>Sep_Profiles!L13*INDEX(Sep_Profiles!$AA$2:$AA$23, MATCH(Sep_Profiles!L$1,Sep_Profiles!$Z$2:$Z$23, 0))</f>
        <v>2500</v>
      </c>
      <c r="M13" s="32">
        <f>Sep_Profiles!M13*INDEX(Sep_Profiles!$AA$2:$AA$23, MATCH(Sep_Profiles!M$1,Sep_Profiles!$Z$2:$Z$23, 0))</f>
        <v>2280</v>
      </c>
      <c r="N13" s="32">
        <f>Sep_Profiles!N13*INDEX(Sep_Profiles!$AA$2:$AA$23, MATCH(Sep_Profiles!N$1,Sep_Profiles!$Z$2:$Z$23, 0))</f>
        <v>1457.03</v>
      </c>
      <c r="O13" s="32">
        <f>Sep_Profiles!O13*INDEX(Sep_Profiles!$AA$2:$AA$23, MATCH(Sep_Profiles!O$1,Sep_Profiles!$Z$2:$Z$23, 0))</f>
        <v>13822.58</v>
      </c>
      <c r="P13" s="32">
        <f>Sep_Profiles!P13*INDEX(Sep_Profiles!$AA$2:$AA$23, MATCH(Sep_Profiles!P$1,Sep_Profiles!$Z$2:$Z$23, 0))</f>
        <v>1630.1700390442547</v>
      </c>
      <c r="Q13" s="32">
        <f>Sep_Profiles!Q13*INDEX(Sep_Profiles!$AA$2:$AA$23, MATCH(Sep_Profiles!Q$1,Sep_Profiles!$Z$2:$Z$23, 0))</f>
        <v>3520.712239171799</v>
      </c>
      <c r="R13" s="32">
        <f>Sep_Profiles!R13*INDEX(Sep_Profiles!$AA$2:$AA$23, MATCH(Sep_Profiles!R$1,Sep_Profiles!$Z$2:$Z$23, 0))</f>
        <v>0</v>
      </c>
      <c r="S13" s="32">
        <f>Sep_Profiles!S13*INDEX(Sep_Profiles!$AA$2:$AA$23, MATCH(Sep_Profiles!S$1,Sep_Profiles!$Z$2:$Z$23, 0))</f>
        <v>725.54347468841831</v>
      </c>
      <c r="T13" s="32">
        <f>Sep_Profiles!T13*INDEX(Sep_Profiles!$AA$2:$AA$23, MATCH(Sep_Profiles!T$1,Sep_Profiles!$Z$2:$Z$23, 0))</f>
        <v>3890.0889967937173</v>
      </c>
      <c r="U13" s="32">
        <f>Sep_Profiles!U13*INDEX(Sep_Profiles!$AA$2:$AA$23, MATCH(Sep_Profiles!U$1,Sep_Profiles!$Z$2:$Z$23, 0))</f>
        <v>8615.3333371604695</v>
      </c>
      <c r="V13" s="32">
        <f>Sep_Profiles!V13*INDEX(Sep_Profiles!$AA$2:$AA$23, MATCH(Sep_Profiles!V$1,Sep_Profiles!$Z$2:$Z$23, 0))</f>
        <v>223.63844628595066</v>
      </c>
      <c r="W13" s="32">
        <f>Sep_Profiles!W13*INDEX(Sep_Profiles!$AA$2:$AA$23, MATCH(Sep_Profiles!W$1,Sep_Profiles!$Z$2:$Z$23, 0))</f>
        <v>433.14412264208886</v>
      </c>
      <c r="X13" s="33">
        <f t="shared" si="0"/>
        <v>71213.551528786717</v>
      </c>
    </row>
    <row r="14" spans="1:24">
      <c r="A14" s="27">
        <v>13</v>
      </c>
      <c r="B14" s="32">
        <f>Sep_Profiles!B14*INDEX(Sep_Profiles!$AA$2:$AA$23, MATCH(Sep_Profiles!B$1,Sep_Profiles!$Z$2:$Z$23, 0))</f>
        <v>201.69007000000002</v>
      </c>
      <c r="C14" s="32">
        <f>Sep_Profiles!C14*INDEX(Sep_Profiles!$AA$2:$AA$23, MATCH(Sep_Profiles!C$1,Sep_Profiles!$Z$2:$Z$23, 0))</f>
        <v>410.56513399999994</v>
      </c>
      <c r="D14" s="32">
        <f>Sep_Profiles!D14*INDEX(Sep_Profiles!$AA$2:$AA$23, MATCH(Sep_Profiles!D$1,Sep_Profiles!$Z$2:$Z$23, 0))</f>
        <v>17129.350000000002</v>
      </c>
      <c r="E14" s="32">
        <f>Sep_Profiles!E14*INDEX(Sep_Profiles!$AA$2:$AA$23, MATCH(Sep_Profiles!E$1,Sep_Profiles!$Z$2:$Z$23, 0))</f>
        <v>0</v>
      </c>
      <c r="F14" s="32">
        <f>Sep_Profiles!F14*INDEX(Sep_Profiles!$AA$2:$AA$23, MATCH(Sep_Profiles!F$1,Sep_Profiles!$Z$2:$Z$23, 0))</f>
        <v>1886.0630090000006</v>
      </c>
      <c r="G14" s="32">
        <f>Sep_Profiles!G14*INDEX(Sep_Profiles!$AA$2:$AA$23, MATCH(Sep_Profiles!G$1,Sep_Profiles!$Z$2:$Z$23, 0))</f>
        <v>8031.1400000000021</v>
      </c>
      <c r="H14" s="32">
        <f>Sep_Profiles!H14*INDEX(Sep_Profiles!$AA$2:$AA$23, MATCH(Sep_Profiles!H$1,Sep_Profiles!$Z$2:$Z$23, 0))</f>
        <v>0</v>
      </c>
      <c r="I14" s="32">
        <f>Sep_Profiles!I14*INDEX(Sep_Profiles!$AA$2:$AA$23, MATCH(Sep_Profiles!I$1,Sep_Profiles!$Z$2:$Z$23, 0))</f>
        <v>254.7</v>
      </c>
      <c r="J14" s="32">
        <f>Sep_Profiles!J14*INDEX(Sep_Profiles!$AA$2:$AA$23, MATCH(Sep_Profiles!J$1,Sep_Profiles!$Z$2:$Z$23, 0))</f>
        <v>1296.7627600000001</v>
      </c>
      <c r="K14" s="32">
        <f>Sep_Profiles!K14*INDEX(Sep_Profiles!$AA$2:$AA$23, MATCH(Sep_Profiles!K$1,Sep_Profiles!$Z$2:$Z$23, 0))</f>
        <v>2905.0399000000002</v>
      </c>
      <c r="L14" s="32">
        <f>Sep_Profiles!L14*INDEX(Sep_Profiles!$AA$2:$AA$23, MATCH(Sep_Profiles!L$1,Sep_Profiles!$Z$2:$Z$23, 0))</f>
        <v>2500</v>
      </c>
      <c r="M14" s="32">
        <f>Sep_Profiles!M14*INDEX(Sep_Profiles!$AA$2:$AA$23, MATCH(Sep_Profiles!M$1,Sep_Profiles!$Z$2:$Z$23, 0))</f>
        <v>2280</v>
      </c>
      <c r="N14" s="32">
        <f>Sep_Profiles!N14*INDEX(Sep_Profiles!$AA$2:$AA$23, MATCH(Sep_Profiles!N$1,Sep_Profiles!$Z$2:$Z$23, 0))</f>
        <v>1457.03</v>
      </c>
      <c r="O14" s="32">
        <f>Sep_Profiles!O14*INDEX(Sep_Profiles!$AA$2:$AA$23, MATCH(Sep_Profiles!O$1,Sep_Profiles!$Z$2:$Z$23, 0))</f>
        <v>13822.58</v>
      </c>
      <c r="P14" s="32">
        <f>Sep_Profiles!P14*INDEX(Sep_Profiles!$AA$2:$AA$23, MATCH(Sep_Profiles!P$1,Sep_Profiles!$Z$2:$Z$23, 0))</f>
        <v>1665.154864905325</v>
      </c>
      <c r="Q14" s="32">
        <f>Sep_Profiles!Q14*INDEX(Sep_Profiles!$AA$2:$AA$23, MATCH(Sep_Profiles!Q$1,Sep_Profiles!$Z$2:$Z$23, 0))</f>
        <v>3565.213491845815</v>
      </c>
      <c r="R14" s="32">
        <f>Sep_Profiles!R14*INDEX(Sep_Profiles!$AA$2:$AA$23, MATCH(Sep_Profiles!R$1,Sep_Profiles!$Z$2:$Z$23, 0))</f>
        <v>0</v>
      </c>
      <c r="S14" s="32">
        <f>Sep_Profiles!S14*INDEX(Sep_Profiles!$AA$2:$AA$23, MATCH(Sep_Profiles!S$1,Sep_Profiles!$Z$2:$Z$23, 0))</f>
        <v>705.33611385749145</v>
      </c>
      <c r="T14" s="32">
        <f>Sep_Profiles!T14*INDEX(Sep_Profiles!$AA$2:$AA$23, MATCH(Sep_Profiles!T$1,Sep_Profiles!$Z$2:$Z$23, 0))</f>
        <v>3840.7026365114334</v>
      </c>
      <c r="U14" s="32">
        <f>Sep_Profiles!U14*INDEX(Sep_Profiles!$AA$2:$AA$23, MATCH(Sep_Profiles!U$1,Sep_Profiles!$Z$2:$Z$23, 0))</f>
        <v>8639.3212124548118</v>
      </c>
      <c r="V14" s="32">
        <f>Sep_Profiles!V14*INDEX(Sep_Profiles!$AA$2:$AA$23, MATCH(Sep_Profiles!V$1,Sep_Profiles!$Z$2:$Z$23, 0))</f>
        <v>163.96374997572667</v>
      </c>
      <c r="W14" s="32">
        <f>Sep_Profiles!W14*INDEX(Sep_Profiles!$AA$2:$AA$23, MATCH(Sep_Profiles!W$1,Sep_Profiles!$Z$2:$Z$23, 0))</f>
        <v>496.9873172850568</v>
      </c>
      <c r="X14" s="33">
        <f t="shared" si="0"/>
        <v>71251.600259835672</v>
      </c>
    </row>
    <row r="15" spans="1:24">
      <c r="A15" s="27">
        <v>14</v>
      </c>
      <c r="B15" s="32">
        <f>Sep_Profiles!B15*INDEX(Sep_Profiles!$AA$2:$AA$23, MATCH(Sep_Profiles!B$1,Sep_Profiles!$Z$2:$Z$23, 0))</f>
        <v>201.69007000000002</v>
      </c>
      <c r="C15" s="32">
        <f>Sep_Profiles!C15*INDEX(Sep_Profiles!$AA$2:$AA$23, MATCH(Sep_Profiles!C$1,Sep_Profiles!$Z$2:$Z$23, 0))</f>
        <v>410.56513399999994</v>
      </c>
      <c r="D15" s="32">
        <f>Sep_Profiles!D15*INDEX(Sep_Profiles!$AA$2:$AA$23, MATCH(Sep_Profiles!D$1,Sep_Profiles!$Z$2:$Z$23, 0))</f>
        <v>17129.350000000002</v>
      </c>
      <c r="E15" s="32">
        <f>Sep_Profiles!E15*INDEX(Sep_Profiles!$AA$2:$AA$23, MATCH(Sep_Profiles!E$1,Sep_Profiles!$Z$2:$Z$23, 0))</f>
        <v>0</v>
      </c>
      <c r="F15" s="32">
        <f>Sep_Profiles!F15*INDEX(Sep_Profiles!$AA$2:$AA$23, MATCH(Sep_Profiles!F$1,Sep_Profiles!$Z$2:$Z$23, 0))</f>
        <v>1886.0630090000006</v>
      </c>
      <c r="G15" s="32">
        <f>Sep_Profiles!G15*INDEX(Sep_Profiles!$AA$2:$AA$23, MATCH(Sep_Profiles!G$1,Sep_Profiles!$Z$2:$Z$23, 0))</f>
        <v>8031.1400000000021</v>
      </c>
      <c r="H15" s="32">
        <f>Sep_Profiles!H15*INDEX(Sep_Profiles!$AA$2:$AA$23, MATCH(Sep_Profiles!H$1,Sep_Profiles!$Z$2:$Z$23, 0))</f>
        <v>0</v>
      </c>
      <c r="I15" s="32">
        <f>Sep_Profiles!I15*INDEX(Sep_Profiles!$AA$2:$AA$23, MATCH(Sep_Profiles!I$1,Sep_Profiles!$Z$2:$Z$23, 0))</f>
        <v>254.7</v>
      </c>
      <c r="J15" s="32">
        <f>Sep_Profiles!J15*INDEX(Sep_Profiles!$AA$2:$AA$23, MATCH(Sep_Profiles!J$1,Sep_Profiles!$Z$2:$Z$23, 0))</f>
        <v>1296.7627600000001</v>
      </c>
      <c r="K15" s="32">
        <f>Sep_Profiles!K15*INDEX(Sep_Profiles!$AA$2:$AA$23, MATCH(Sep_Profiles!K$1,Sep_Profiles!$Z$2:$Z$23, 0))</f>
        <v>2905.0399000000002</v>
      </c>
      <c r="L15" s="32">
        <f>Sep_Profiles!L15*INDEX(Sep_Profiles!$AA$2:$AA$23, MATCH(Sep_Profiles!L$1,Sep_Profiles!$Z$2:$Z$23, 0))</f>
        <v>2500</v>
      </c>
      <c r="M15" s="32">
        <f>Sep_Profiles!M15*INDEX(Sep_Profiles!$AA$2:$AA$23, MATCH(Sep_Profiles!M$1,Sep_Profiles!$Z$2:$Z$23, 0))</f>
        <v>2280</v>
      </c>
      <c r="N15" s="32">
        <f>Sep_Profiles!N15*INDEX(Sep_Profiles!$AA$2:$AA$23, MATCH(Sep_Profiles!N$1,Sep_Profiles!$Z$2:$Z$23, 0))</f>
        <v>1457.03</v>
      </c>
      <c r="O15" s="32">
        <f>Sep_Profiles!O15*INDEX(Sep_Profiles!$AA$2:$AA$23, MATCH(Sep_Profiles!O$1,Sep_Profiles!$Z$2:$Z$23, 0))</f>
        <v>13822.58</v>
      </c>
      <c r="P15" s="32">
        <f>Sep_Profiles!P15*INDEX(Sep_Profiles!$AA$2:$AA$23, MATCH(Sep_Profiles!P$1,Sep_Profiles!$Z$2:$Z$23, 0))</f>
        <v>1645.1412694973899</v>
      </c>
      <c r="Q15" s="32">
        <f>Sep_Profiles!Q15*INDEX(Sep_Profiles!$AA$2:$AA$23, MATCH(Sep_Profiles!Q$1,Sep_Profiles!$Z$2:$Z$23, 0))</f>
        <v>3545.0886602892283</v>
      </c>
      <c r="R15" s="32">
        <f>Sep_Profiles!R15*INDEX(Sep_Profiles!$AA$2:$AA$23, MATCH(Sep_Profiles!R$1,Sep_Profiles!$Z$2:$Z$23, 0))</f>
        <v>0</v>
      </c>
      <c r="S15" s="32">
        <f>Sep_Profiles!S15*INDEX(Sep_Profiles!$AA$2:$AA$23, MATCH(Sep_Profiles!S$1,Sep_Profiles!$Z$2:$Z$23, 0))</f>
        <v>679.44749181440454</v>
      </c>
      <c r="T15" s="32">
        <f>Sep_Profiles!T15*INDEX(Sep_Profiles!$AA$2:$AA$23, MATCH(Sep_Profiles!T$1,Sep_Profiles!$Z$2:$Z$23, 0))</f>
        <v>3852.6787567755996</v>
      </c>
      <c r="U15" s="32">
        <f>Sep_Profiles!U15*INDEX(Sep_Profiles!$AA$2:$AA$23, MATCH(Sep_Profiles!U$1,Sep_Profiles!$Z$2:$Z$23, 0))</f>
        <v>8553.4168991761617</v>
      </c>
      <c r="V15" s="32">
        <f>Sep_Profiles!V15*INDEX(Sep_Profiles!$AA$2:$AA$23, MATCH(Sep_Profiles!V$1,Sep_Profiles!$Z$2:$Z$23, 0))</f>
        <v>169.2336611186031</v>
      </c>
      <c r="W15" s="32">
        <f>Sep_Profiles!W15*INDEX(Sep_Profiles!$AA$2:$AA$23, MATCH(Sep_Profiles!W$1,Sep_Profiles!$Z$2:$Z$23, 0))</f>
        <v>584.90348759310189</v>
      </c>
      <c r="X15" s="33">
        <f t="shared" si="0"/>
        <v>71204.831099264484</v>
      </c>
    </row>
    <row r="16" spans="1:24">
      <c r="A16" s="27">
        <v>15</v>
      </c>
      <c r="B16" s="32">
        <f>Sep_Profiles!B16*INDEX(Sep_Profiles!$AA$2:$AA$23, MATCH(Sep_Profiles!B$1,Sep_Profiles!$Z$2:$Z$23, 0))</f>
        <v>201.69007000000002</v>
      </c>
      <c r="C16" s="32">
        <f>Sep_Profiles!C16*INDEX(Sep_Profiles!$AA$2:$AA$23, MATCH(Sep_Profiles!C$1,Sep_Profiles!$Z$2:$Z$23, 0))</f>
        <v>410.56513399999994</v>
      </c>
      <c r="D16" s="32">
        <f>Sep_Profiles!D16*INDEX(Sep_Profiles!$AA$2:$AA$23, MATCH(Sep_Profiles!D$1,Sep_Profiles!$Z$2:$Z$23, 0))</f>
        <v>17129.350000000002</v>
      </c>
      <c r="E16" s="32">
        <f>Sep_Profiles!E16*INDEX(Sep_Profiles!$AA$2:$AA$23, MATCH(Sep_Profiles!E$1,Sep_Profiles!$Z$2:$Z$23, 0))</f>
        <v>0</v>
      </c>
      <c r="F16" s="32">
        <f>Sep_Profiles!F16*INDEX(Sep_Profiles!$AA$2:$AA$23, MATCH(Sep_Profiles!F$1,Sep_Profiles!$Z$2:$Z$23, 0))</f>
        <v>1886.0630090000006</v>
      </c>
      <c r="G16" s="32">
        <f>Sep_Profiles!G16*INDEX(Sep_Profiles!$AA$2:$AA$23, MATCH(Sep_Profiles!G$1,Sep_Profiles!$Z$2:$Z$23, 0))</f>
        <v>8031.1400000000021</v>
      </c>
      <c r="H16" s="32">
        <f>Sep_Profiles!H16*INDEX(Sep_Profiles!$AA$2:$AA$23, MATCH(Sep_Profiles!H$1,Sep_Profiles!$Z$2:$Z$23, 0))</f>
        <v>0</v>
      </c>
      <c r="I16" s="32">
        <f>Sep_Profiles!I16*INDEX(Sep_Profiles!$AA$2:$AA$23, MATCH(Sep_Profiles!I$1,Sep_Profiles!$Z$2:$Z$23, 0))</f>
        <v>254.7</v>
      </c>
      <c r="J16" s="32">
        <f>Sep_Profiles!J16*INDEX(Sep_Profiles!$AA$2:$AA$23, MATCH(Sep_Profiles!J$1,Sep_Profiles!$Z$2:$Z$23, 0))</f>
        <v>1296.7627600000001</v>
      </c>
      <c r="K16" s="32">
        <f>Sep_Profiles!K16*INDEX(Sep_Profiles!$AA$2:$AA$23, MATCH(Sep_Profiles!K$1,Sep_Profiles!$Z$2:$Z$23, 0))</f>
        <v>2905.0399000000002</v>
      </c>
      <c r="L16" s="32">
        <f>Sep_Profiles!L16*INDEX(Sep_Profiles!$AA$2:$AA$23, MATCH(Sep_Profiles!L$1,Sep_Profiles!$Z$2:$Z$23, 0))</f>
        <v>2500</v>
      </c>
      <c r="M16" s="32">
        <f>Sep_Profiles!M16*INDEX(Sep_Profiles!$AA$2:$AA$23, MATCH(Sep_Profiles!M$1,Sep_Profiles!$Z$2:$Z$23, 0))</f>
        <v>2280</v>
      </c>
      <c r="N16" s="32">
        <f>Sep_Profiles!N16*INDEX(Sep_Profiles!$AA$2:$AA$23, MATCH(Sep_Profiles!N$1,Sep_Profiles!$Z$2:$Z$23, 0))</f>
        <v>1457.03</v>
      </c>
      <c r="O16" s="32">
        <f>Sep_Profiles!O16*INDEX(Sep_Profiles!$AA$2:$AA$23, MATCH(Sep_Profiles!O$1,Sep_Profiles!$Z$2:$Z$23, 0))</f>
        <v>13822.58</v>
      </c>
      <c r="P16" s="32">
        <f>Sep_Profiles!P16*INDEX(Sep_Profiles!$AA$2:$AA$23, MATCH(Sep_Profiles!P$1,Sep_Profiles!$Z$2:$Z$23, 0))</f>
        <v>1622.8842538996655</v>
      </c>
      <c r="Q16" s="32">
        <f>Sep_Profiles!Q16*INDEX(Sep_Profiles!$AA$2:$AA$23, MATCH(Sep_Profiles!Q$1,Sep_Profiles!$Z$2:$Z$23, 0))</f>
        <v>3385.6406596563975</v>
      </c>
      <c r="R16" s="32">
        <f>Sep_Profiles!R16*INDEX(Sep_Profiles!$AA$2:$AA$23, MATCH(Sep_Profiles!R$1,Sep_Profiles!$Z$2:$Z$23, 0))</f>
        <v>0</v>
      </c>
      <c r="S16" s="32">
        <f>Sep_Profiles!S16*INDEX(Sep_Profiles!$AA$2:$AA$23, MATCH(Sep_Profiles!S$1,Sep_Profiles!$Z$2:$Z$23, 0))</f>
        <v>670.46414605706434</v>
      </c>
      <c r="T16" s="32">
        <f>Sep_Profiles!T16*INDEX(Sep_Profiles!$AA$2:$AA$23, MATCH(Sep_Profiles!T$1,Sep_Profiles!$Z$2:$Z$23, 0))</f>
        <v>3906.64837757755</v>
      </c>
      <c r="U16" s="32">
        <f>Sep_Profiles!U16*INDEX(Sep_Profiles!$AA$2:$AA$23, MATCH(Sep_Profiles!U$1,Sep_Profiles!$Z$2:$Z$23, 0))</f>
        <v>8450.0977881149429</v>
      </c>
      <c r="V16" s="32">
        <f>Sep_Profiles!V16*INDEX(Sep_Profiles!$AA$2:$AA$23, MATCH(Sep_Profiles!V$1,Sep_Profiles!$Z$2:$Z$23, 0))</f>
        <v>185.28751093857059</v>
      </c>
      <c r="W16" s="32">
        <f>Sep_Profiles!W16*INDEX(Sep_Profiles!$AA$2:$AA$23, MATCH(Sep_Profiles!W$1,Sep_Profiles!$Z$2:$Z$23, 0))</f>
        <v>728.76398141097172</v>
      </c>
      <c r="X16" s="33">
        <f t="shared" si="0"/>
        <v>71124.707590655162</v>
      </c>
    </row>
    <row r="17" spans="1:24">
      <c r="A17" s="27">
        <v>16</v>
      </c>
      <c r="B17" s="32">
        <f>Sep_Profiles!B17*INDEX(Sep_Profiles!$AA$2:$AA$23, MATCH(Sep_Profiles!B$1,Sep_Profiles!$Z$2:$Z$23, 0))</f>
        <v>201.69007000000002</v>
      </c>
      <c r="C17" s="32">
        <f>Sep_Profiles!C17*INDEX(Sep_Profiles!$AA$2:$AA$23, MATCH(Sep_Profiles!C$1,Sep_Profiles!$Z$2:$Z$23, 0))</f>
        <v>410.56513399999994</v>
      </c>
      <c r="D17" s="32">
        <f>Sep_Profiles!D17*INDEX(Sep_Profiles!$AA$2:$AA$23, MATCH(Sep_Profiles!D$1,Sep_Profiles!$Z$2:$Z$23, 0))</f>
        <v>17129.350000000002</v>
      </c>
      <c r="E17" s="32">
        <f>Sep_Profiles!E17*INDEX(Sep_Profiles!$AA$2:$AA$23, MATCH(Sep_Profiles!E$1,Sep_Profiles!$Z$2:$Z$23, 0))</f>
        <v>0</v>
      </c>
      <c r="F17" s="32">
        <f>Sep_Profiles!F17*INDEX(Sep_Profiles!$AA$2:$AA$23, MATCH(Sep_Profiles!F$1,Sep_Profiles!$Z$2:$Z$23, 0))</f>
        <v>1886.0630090000006</v>
      </c>
      <c r="G17" s="32">
        <f>Sep_Profiles!G17*INDEX(Sep_Profiles!$AA$2:$AA$23, MATCH(Sep_Profiles!G$1,Sep_Profiles!$Z$2:$Z$23, 0))</f>
        <v>8031.1400000000021</v>
      </c>
      <c r="H17" s="32">
        <f>Sep_Profiles!H17*INDEX(Sep_Profiles!$AA$2:$AA$23, MATCH(Sep_Profiles!H$1,Sep_Profiles!$Z$2:$Z$23, 0))</f>
        <v>0</v>
      </c>
      <c r="I17" s="32">
        <f>Sep_Profiles!I17*INDEX(Sep_Profiles!$AA$2:$AA$23, MATCH(Sep_Profiles!I$1,Sep_Profiles!$Z$2:$Z$23, 0))</f>
        <v>254.7</v>
      </c>
      <c r="J17" s="32">
        <f>Sep_Profiles!J17*INDEX(Sep_Profiles!$AA$2:$AA$23, MATCH(Sep_Profiles!J$1,Sep_Profiles!$Z$2:$Z$23, 0))</f>
        <v>1296.7627600000001</v>
      </c>
      <c r="K17" s="32">
        <f>Sep_Profiles!K17*INDEX(Sep_Profiles!$AA$2:$AA$23, MATCH(Sep_Profiles!K$1,Sep_Profiles!$Z$2:$Z$23, 0))</f>
        <v>2905.0399000000002</v>
      </c>
      <c r="L17" s="32">
        <f>Sep_Profiles!L17*INDEX(Sep_Profiles!$AA$2:$AA$23, MATCH(Sep_Profiles!L$1,Sep_Profiles!$Z$2:$Z$23, 0))</f>
        <v>2500</v>
      </c>
      <c r="M17" s="32">
        <f>Sep_Profiles!M17*INDEX(Sep_Profiles!$AA$2:$AA$23, MATCH(Sep_Profiles!M$1,Sep_Profiles!$Z$2:$Z$23, 0))</f>
        <v>2280</v>
      </c>
      <c r="N17" s="32">
        <f>Sep_Profiles!N17*INDEX(Sep_Profiles!$AA$2:$AA$23, MATCH(Sep_Profiles!N$1,Sep_Profiles!$Z$2:$Z$23, 0))</f>
        <v>1457.03</v>
      </c>
      <c r="O17" s="32">
        <f>Sep_Profiles!O17*INDEX(Sep_Profiles!$AA$2:$AA$23, MATCH(Sep_Profiles!O$1,Sep_Profiles!$Z$2:$Z$23, 0))</f>
        <v>13822.58</v>
      </c>
      <c r="P17" s="32">
        <f>Sep_Profiles!P17*INDEX(Sep_Profiles!$AA$2:$AA$23, MATCH(Sep_Profiles!P$1,Sep_Profiles!$Z$2:$Z$23, 0))</f>
        <v>1543.227409621629</v>
      </c>
      <c r="Q17" s="32">
        <f>Sep_Profiles!Q17*INDEX(Sep_Profiles!$AA$2:$AA$23, MATCH(Sep_Profiles!Q$1,Sep_Profiles!$Z$2:$Z$23, 0))</f>
        <v>3052.4435604637201</v>
      </c>
      <c r="R17" s="32">
        <f>Sep_Profiles!R17*INDEX(Sep_Profiles!$AA$2:$AA$23, MATCH(Sep_Profiles!R$1,Sep_Profiles!$Z$2:$Z$23, 0))</f>
        <v>0</v>
      </c>
      <c r="S17" s="32">
        <f>Sep_Profiles!S17*INDEX(Sep_Profiles!$AA$2:$AA$23, MATCH(Sep_Profiles!S$1,Sep_Profiles!$Z$2:$Z$23, 0))</f>
        <v>644.88203526925668</v>
      </c>
      <c r="T17" s="32">
        <f>Sep_Profiles!T17*INDEX(Sep_Profiles!$AA$2:$AA$23, MATCH(Sep_Profiles!T$1,Sep_Profiles!$Z$2:$Z$23, 0))</f>
        <v>3914.2774844605451</v>
      </c>
      <c r="U17" s="32">
        <f>Sep_Profiles!U17*INDEX(Sep_Profiles!$AA$2:$AA$23, MATCH(Sep_Profiles!U$1,Sep_Profiles!$Z$2:$Z$23, 0))</f>
        <v>8109.5598129497766</v>
      </c>
      <c r="V17" s="32">
        <f>Sep_Profiles!V17*INDEX(Sep_Profiles!$AA$2:$AA$23, MATCH(Sep_Profiles!V$1,Sep_Profiles!$Z$2:$Z$23, 0))</f>
        <v>268.5228962479473</v>
      </c>
      <c r="W17" s="32">
        <f>Sep_Profiles!W17*INDEX(Sep_Profiles!$AA$2:$AA$23, MATCH(Sep_Profiles!W$1,Sep_Profiles!$Z$2:$Z$23, 0))</f>
        <v>979.0005530390182</v>
      </c>
      <c r="X17" s="33">
        <f t="shared" si="0"/>
        <v>70686.834625051895</v>
      </c>
    </row>
    <row r="18" spans="1:24">
      <c r="A18" s="27">
        <v>17</v>
      </c>
      <c r="B18" s="32">
        <f>Sep_Profiles!B18*INDEX(Sep_Profiles!$AA$2:$AA$23, MATCH(Sep_Profiles!B$1,Sep_Profiles!$Z$2:$Z$23, 0))</f>
        <v>201.69007000000002</v>
      </c>
      <c r="C18" s="32">
        <f>Sep_Profiles!C18*INDEX(Sep_Profiles!$AA$2:$AA$23, MATCH(Sep_Profiles!C$1,Sep_Profiles!$Z$2:$Z$23, 0))</f>
        <v>410.56513399999994</v>
      </c>
      <c r="D18" s="32">
        <f>Sep_Profiles!D18*INDEX(Sep_Profiles!$AA$2:$AA$23, MATCH(Sep_Profiles!D$1,Sep_Profiles!$Z$2:$Z$23, 0))</f>
        <v>17129.350000000002</v>
      </c>
      <c r="E18" s="32">
        <f>Sep_Profiles!E18*INDEX(Sep_Profiles!$AA$2:$AA$23, MATCH(Sep_Profiles!E$1,Sep_Profiles!$Z$2:$Z$23, 0))</f>
        <v>0</v>
      </c>
      <c r="F18" s="32">
        <f>Sep_Profiles!F18*INDEX(Sep_Profiles!$AA$2:$AA$23, MATCH(Sep_Profiles!F$1,Sep_Profiles!$Z$2:$Z$23, 0))</f>
        <v>1886.0630090000006</v>
      </c>
      <c r="G18" s="32">
        <f>Sep_Profiles!G18*INDEX(Sep_Profiles!$AA$2:$AA$23, MATCH(Sep_Profiles!G$1,Sep_Profiles!$Z$2:$Z$23, 0))</f>
        <v>8031.1400000000021</v>
      </c>
      <c r="H18" s="32">
        <f>Sep_Profiles!H18*INDEX(Sep_Profiles!$AA$2:$AA$23, MATCH(Sep_Profiles!H$1,Sep_Profiles!$Z$2:$Z$23, 0))</f>
        <v>2510.5063512858533</v>
      </c>
      <c r="I18" s="32">
        <f>Sep_Profiles!I18*INDEX(Sep_Profiles!$AA$2:$AA$23, MATCH(Sep_Profiles!I$1,Sep_Profiles!$Z$2:$Z$23, 0))</f>
        <v>254.7</v>
      </c>
      <c r="J18" s="32">
        <f>Sep_Profiles!J18*INDEX(Sep_Profiles!$AA$2:$AA$23, MATCH(Sep_Profiles!J$1,Sep_Profiles!$Z$2:$Z$23, 0))</f>
        <v>1296.7627600000001</v>
      </c>
      <c r="K18" s="32">
        <f>Sep_Profiles!K18*INDEX(Sep_Profiles!$AA$2:$AA$23, MATCH(Sep_Profiles!K$1,Sep_Profiles!$Z$2:$Z$23, 0))</f>
        <v>2905.0399000000002</v>
      </c>
      <c r="L18" s="32">
        <f>Sep_Profiles!L18*INDEX(Sep_Profiles!$AA$2:$AA$23, MATCH(Sep_Profiles!L$1,Sep_Profiles!$Z$2:$Z$23, 0))</f>
        <v>2500</v>
      </c>
      <c r="M18" s="32">
        <f>Sep_Profiles!M18*INDEX(Sep_Profiles!$AA$2:$AA$23, MATCH(Sep_Profiles!M$1,Sep_Profiles!$Z$2:$Z$23, 0))</f>
        <v>2280</v>
      </c>
      <c r="N18" s="32">
        <f>Sep_Profiles!N18*INDEX(Sep_Profiles!$AA$2:$AA$23, MATCH(Sep_Profiles!N$1,Sep_Profiles!$Z$2:$Z$23, 0))</f>
        <v>1457.03</v>
      </c>
      <c r="O18" s="32">
        <f>Sep_Profiles!O18*INDEX(Sep_Profiles!$AA$2:$AA$23, MATCH(Sep_Profiles!O$1,Sep_Profiles!$Z$2:$Z$23, 0))</f>
        <v>13822.58</v>
      </c>
      <c r="P18" s="32">
        <f>Sep_Profiles!P18*INDEX(Sep_Profiles!$AA$2:$AA$23, MATCH(Sep_Profiles!P$1,Sep_Profiles!$Z$2:$Z$23, 0))</f>
        <v>1313.0113898818311</v>
      </c>
      <c r="Q18" s="32">
        <f>Sep_Profiles!Q18*INDEX(Sep_Profiles!$AA$2:$AA$23, MATCH(Sep_Profiles!Q$1,Sep_Profiles!$Z$2:$Z$23, 0))</f>
        <v>2428.5620016524754</v>
      </c>
      <c r="R18" s="32">
        <f>Sep_Profiles!R18*INDEX(Sep_Profiles!$AA$2:$AA$23, MATCH(Sep_Profiles!R$1,Sep_Profiles!$Z$2:$Z$23, 0))</f>
        <v>0</v>
      </c>
      <c r="S18" s="32">
        <f>Sep_Profiles!S18*INDEX(Sep_Profiles!$AA$2:$AA$23, MATCH(Sep_Profiles!S$1,Sep_Profiles!$Z$2:$Z$23, 0))</f>
        <v>596.79428816552536</v>
      </c>
      <c r="T18" s="32">
        <f>Sep_Profiles!T18*INDEX(Sep_Profiles!$AA$2:$AA$23, MATCH(Sep_Profiles!T$1,Sep_Profiles!$Z$2:$Z$23, 0))</f>
        <v>3652.6262942369531</v>
      </c>
      <c r="U18" s="32">
        <f>Sep_Profiles!U18*INDEX(Sep_Profiles!$AA$2:$AA$23, MATCH(Sep_Profiles!U$1,Sep_Profiles!$Z$2:$Z$23, 0))</f>
        <v>7330.513214039398</v>
      </c>
      <c r="V18" s="32">
        <f>Sep_Profiles!V18*INDEX(Sep_Profiles!$AA$2:$AA$23, MATCH(Sep_Profiles!V$1,Sep_Profiles!$Z$2:$Z$23, 0))</f>
        <v>379.18489001199652</v>
      </c>
      <c r="W18" s="32">
        <f>Sep_Profiles!W18*INDEX(Sep_Profiles!$AA$2:$AA$23, MATCH(Sep_Profiles!W$1,Sep_Profiles!$Z$2:$Z$23, 0))</f>
        <v>1158.1214053542021</v>
      </c>
      <c r="X18" s="33">
        <f t="shared" si="0"/>
        <v>71544.240707628254</v>
      </c>
    </row>
    <row r="19" spans="1:24">
      <c r="A19" s="27">
        <v>18</v>
      </c>
      <c r="B19" s="32">
        <f>Sep_Profiles!B19*INDEX(Sep_Profiles!$AA$2:$AA$23, MATCH(Sep_Profiles!B$1,Sep_Profiles!$Z$2:$Z$23, 0))</f>
        <v>201.69007000000002</v>
      </c>
      <c r="C19" s="32">
        <f>Sep_Profiles!C19*INDEX(Sep_Profiles!$AA$2:$AA$23, MATCH(Sep_Profiles!C$1,Sep_Profiles!$Z$2:$Z$23, 0))</f>
        <v>410.56513399999994</v>
      </c>
      <c r="D19" s="32">
        <f>Sep_Profiles!D19*INDEX(Sep_Profiles!$AA$2:$AA$23, MATCH(Sep_Profiles!D$1,Sep_Profiles!$Z$2:$Z$23, 0))</f>
        <v>17129.350000000002</v>
      </c>
      <c r="E19" s="32">
        <f>Sep_Profiles!E19*INDEX(Sep_Profiles!$AA$2:$AA$23, MATCH(Sep_Profiles!E$1,Sep_Profiles!$Z$2:$Z$23, 0))</f>
        <v>0</v>
      </c>
      <c r="F19" s="32">
        <f>Sep_Profiles!F19*INDEX(Sep_Profiles!$AA$2:$AA$23, MATCH(Sep_Profiles!F$1,Sep_Profiles!$Z$2:$Z$23, 0))</f>
        <v>1886.0630090000006</v>
      </c>
      <c r="G19" s="32">
        <f>Sep_Profiles!G19*INDEX(Sep_Profiles!$AA$2:$AA$23, MATCH(Sep_Profiles!G$1,Sep_Profiles!$Z$2:$Z$23, 0))</f>
        <v>8031.1400000000021</v>
      </c>
      <c r="H19" s="32">
        <f>Sep_Profiles!H19*INDEX(Sep_Profiles!$AA$2:$AA$23, MATCH(Sep_Profiles!H$1,Sep_Profiles!$Z$2:$Z$23, 0))</f>
        <v>2498.4747631143491</v>
      </c>
      <c r="I19" s="32">
        <f>Sep_Profiles!I19*INDEX(Sep_Profiles!$AA$2:$AA$23, MATCH(Sep_Profiles!I$1,Sep_Profiles!$Z$2:$Z$23, 0))</f>
        <v>254.7</v>
      </c>
      <c r="J19" s="32">
        <f>Sep_Profiles!J19*INDEX(Sep_Profiles!$AA$2:$AA$23, MATCH(Sep_Profiles!J$1,Sep_Profiles!$Z$2:$Z$23, 0))</f>
        <v>1296.7627600000001</v>
      </c>
      <c r="K19" s="32">
        <f>Sep_Profiles!K19*INDEX(Sep_Profiles!$AA$2:$AA$23, MATCH(Sep_Profiles!K$1,Sep_Profiles!$Z$2:$Z$23, 0))</f>
        <v>2905.0399000000002</v>
      </c>
      <c r="L19" s="32">
        <f>Sep_Profiles!L19*INDEX(Sep_Profiles!$AA$2:$AA$23, MATCH(Sep_Profiles!L$1,Sep_Profiles!$Z$2:$Z$23, 0))</f>
        <v>2500</v>
      </c>
      <c r="M19" s="32">
        <f>Sep_Profiles!M19*INDEX(Sep_Profiles!$AA$2:$AA$23, MATCH(Sep_Profiles!M$1,Sep_Profiles!$Z$2:$Z$23, 0))</f>
        <v>2280</v>
      </c>
      <c r="N19" s="32">
        <f>Sep_Profiles!N19*INDEX(Sep_Profiles!$AA$2:$AA$23, MATCH(Sep_Profiles!N$1,Sep_Profiles!$Z$2:$Z$23, 0))</f>
        <v>1457.03</v>
      </c>
      <c r="O19" s="32">
        <f>Sep_Profiles!O19*INDEX(Sep_Profiles!$AA$2:$AA$23, MATCH(Sep_Profiles!O$1,Sep_Profiles!$Z$2:$Z$23, 0))</f>
        <v>13822.58</v>
      </c>
      <c r="P19" s="32">
        <f>Sep_Profiles!P19*INDEX(Sep_Profiles!$AA$2:$AA$23, MATCH(Sep_Profiles!P$1,Sep_Profiles!$Z$2:$Z$23, 0))</f>
        <v>775.4824954034799</v>
      </c>
      <c r="Q19" s="32">
        <f>Sep_Profiles!Q19*INDEX(Sep_Profiles!$AA$2:$AA$23, MATCH(Sep_Profiles!Q$1,Sep_Profiles!$Z$2:$Z$23, 0))</f>
        <v>1114.8578576146426</v>
      </c>
      <c r="R19" s="32">
        <f>Sep_Profiles!R19*INDEX(Sep_Profiles!$AA$2:$AA$23, MATCH(Sep_Profiles!R$1,Sep_Profiles!$Z$2:$Z$23, 0))</f>
        <v>0</v>
      </c>
      <c r="S19" s="32">
        <f>Sep_Profiles!S19*INDEX(Sep_Profiles!$AA$2:$AA$23, MATCH(Sep_Profiles!S$1,Sep_Profiles!$Z$2:$Z$23, 0))</f>
        <v>438.91753323151681</v>
      </c>
      <c r="T19" s="32">
        <f>Sep_Profiles!T19*INDEX(Sep_Profiles!$AA$2:$AA$23, MATCH(Sep_Profiles!T$1,Sep_Profiles!$Z$2:$Z$23, 0))</f>
        <v>2356.3701531623915</v>
      </c>
      <c r="U19" s="32">
        <f>Sep_Profiles!U19*INDEX(Sep_Profiles!$AA$2:$AA$23, MATCH(Sep_Profiles!U$1,Sep_Profiles!$Z$2:$Z$23, 0))</f>
        <v>4014.5869341692601</v>
      </c>
      <c r="V19" s="32">
        <f>Sep_Profiles!V19*INDEX(Sep_Profiles!$AA$2:$AA$23, MATCH(Sep_Profiles!V$1,Sep_Profiles!$Z$2:$Z$23, 0))</f>
        <v>472.17933259190238</v>
      </c>
      <c r="W19" s="32">
        <f>Sep_Profiles!W19*INDEX(Sep_Profiles!$AA$2:$AA$23, MATCH(Sep_Profiles!W$1,Sep_Profiles!$Z$2:$Z$23, 0))</f>
        <v>1201.4501888585828</v>
      </c>
      <c r="X19" s="33">
        <f t="shared" si="0"/>
        <v>65047.240131146122</v>
      </c>
    </row>
    <row r="20" spans="1:24">
      <c r="A20" s="27">
        <v>19</v>
      </c>
      <c r="B20" s="32">
        <f>Sep_Profiles!B20*INDEX(Sep_Profiles!$AA$2:$AA$23, MATCH(Sep_Profiles!B$1,Sep_Profiles!$Z$2:$Z$23, 0))</f>
        <v>201.69007000000002</v>
      </c>
      <c r="C20" s="32">
        <f>Sep_Profiles!C20*INDEX(Sep_Profiles!$AA$2:$AA$23, MATCH(Sep_Profiles!C$1,Sep_Profiles!$Z$2:$Z$23, 0))</f>
        <v>410.56513399999994</v>
      </c>
      <c r="D20" s="32">
        <f>Sep_Profiles!D20*INDEX(Sep_Profiles!$AA$2:$AA$23, MATCH(Sep_Profiles!D$1,Sep_Profiles!$Z$2:$Z$23, 0))</f>
        <v>17129.350000000002</v>
      </c>
      <c r="E20" s="32">
        <f>Sep_Profiles!E20*INDEX(Sep_Profiles!$AA$2:$AA$23, MATCH(Sep_Profiles!E$1,Sep_Profiles!$Z$2:$Z$23, 0))</f>
        <v>0</v>
      </c>
      <c r="F20" s="32">
        <f>Sep_Profiles!F20*INDEX(Sep_Profiles!$AA$2:$AA$23, MATCH(Sep_Profiles!F$1,Sep_Profiles!$Z$2:$Z$23, 0))</f>
        <v>1886.0630090000006</v>
      </c>
      <c r="G20" s="32">
        <f>Sep_Profiles!G20*INDEX(Sep_Profiles!$AA$2:$AA$23, MATCH(Sep_Profiles!G$1,Sep_Profiles!$Z$2:$Z$23, 0))</f>
        <v>8031.1400000000021</v>
      </c>
      <c r="H20" s="32">
        <f>Sep_Profiles!H20*INDEX(Sep_Profiles!$AA$2:$AA$23, MATCH(Sep_Profiles!H$1,Sep_Profiles!$Z$2:$Z$23, 0))</f>
        <v>2376.71</v>
      </c>
      <c r="I20" s="32">
        <f>Sep_Profiles!I20*INDEX(Sep_Profiles!$AA$2:$AA$23, MATCH(Sep_Profiles!I$1,Sep_Profiles!$Z$2:$Z$23, 0))</f>
        <v>254.7</v>
      </c>
      <c r="J20" s="32">
        <f>Sep_Profiles!J20*INDEX(Sep_Profiles!$AA$2:$AA$23, MATCH(Sep_Profiles!J$1,Sep_Profiles!$Z$2:$Z$23, 0))</f>
        <v>1296.7627600000001</v>
      </c>
      <c r="K20" s="32">
        <f>Sep_Profiles!K20*INDEX(Sep_Profiles!$AA$2:$AA$23, MATCH(Sep_Profiles!K$1,Sep_Profiles!$Z$2:$Z$23, 0))</f>
        <v>2905.0399000000002</v>
      </c>
      <c r="L20" s="32">
        <f>Sep_Profiles!L20*INDEX(Sep_Profiles!$AA$2:$AA$23, MATCH(Sep_Profiles!L$1,Sep_Profiles!$Z$2:$Z$23, 0))</f>
        <v>2500</v>
      </c>
      <c r="M20" s="32">
        <f>Sep_Profiles!M20*INDEX(Sep_Profiles!$AA$2:$AA$23, MATCH(Sep_Profiles!M$1,Sep_Profiles!$Z$2:$Z$23, 0))</f>
        <v>2280</v>
      </c>
      <c r="N20" s="32">
        <f>Sep_Profiles!N20*INDEX(Sep_Profiles!$AA$2:$AA$23, MATCH(Sep_Profiles!N$1,Sep_Profiles!$Z$2:$Z$23, 0))</f>
        <v>1457.03</v>
      </c>
      <c r="O20" s="32">
        <f>Sep_Profiles!O20*INDEX(Sep_Profiles!$AA$2:$AA$23, MATCH(Sep_Profiles!O$1,Sep_Profiles!$Z$2:$Z$23, 0))</f>
        <v>13822.58</v>
      </c>
      <c r="P20" s="32">
        <f>Sep_Profiles!P20*INDEX(Sep_Profiles!$AA$2:$AA$23, MATCH(Sep_Profiles!P$1,Sep_Profiles!$Z$2:$Z$23, 0))</f>
        <v>151.96874641313772</v>
      </c>
      <c r="Q20" s="32">
        <f>Sep_Profiles!Q20*INDEX(Sep_Profiles!$AA$2:$AA$23, MATCH(Sep_Profiles!Q$1,Sep_Profiles!$Z$2:$Z$23, 0))</f>
        <v>113.64274327441929</v>
      </c>
      <c r="R20" s="32">
        <f>Sep_Profiles!R20*INDEX(Sep_Profiles!$AA$2:$AA$23, MATCH(Sep_Profiles!R$1,Sep_Profiles!$Z$2:$Z$23, 0))</f>
        <v>0</v>
      </c>
      <c r="S20" s="32">
        <f>Sep_Profiles!S20*INDEX(Sep_Profiles!$AA$2:$AA$23, MATCH(Sep_Profiles!S$1,Sep_Profiles!$Z$2:$Z$23, 0))</f>
        <v>103.50138663214047</v>
      </c>
      <c r="T20" s="32">
        <f>Sep_Profiles!T20*INDEX(Sep_Profiles!$AA$2:$AA$23, MATCH(Sep_Profiles!T$1,Sep_Profiles!$Z$2:$Z$23, 0))</f>
        <v>433.56799874644133</v>
      </c>
      <c r="U20" s="32">
        <f>Sep_Profiles!U20*INDEX(Sep_Profiles!$AA$2:$AA$23, MATCH(Sep_Profiles!U$1,Sep_Profiles!$Z$2:$Z$23, 0))</f>
        <v>485.08242412760563</v>
      </c>
      <c r="V20" s="32">
        <f>Sep_Profiles!V20*INDEX(Sep_Profiles!$AA$2:$AA$23, MATCH(Sep_Profiles!V$1,Sep_Profiles!$Z$2:$Z$23, 0))</f>
        <v>553.86907366520813</v>
      </c>
      <c r="W20" s="32">
        <f>Sep_Profiles!W20*INDEX(Sep_Profiles!$AA$2:$AA$23, MATCH(Sep_Profiles!W$1,Sep_Profiles!$Z$2:$Z$23, 0))</f>
        <v>1406.8314578329612</v>
      </c>
      <c r="X20" s="33">
        <f t="shared" si="0"/>
        <v>57800.09470369191</v>
      </c>
    </row>
    <row r="21" spans="1:24">
      <c r="A21" s="27">
        <v>20</v>
      </c>
      <c r="B21" s="32">
        <f>Sep_Profiles!B21*INDEX(Sep_Profiles!$AA$2:$AA$23, MATCH(Sep_Profiles!B$1,Sep_Profiles!$Z$2:$Z$23, 0))</f>
        <v>201.69007000000002</v>
      </c>
      <c r="C21" s="32">
        <f>Sep_Profiles!C21*INDEX(Sep_Profiles!$AA$2:$AA$23, MATCH(Sep_Profiles!C$1,Sep_Profiles!$Z$2:$Z$23, 0))</f>
        <v>410.56513399999994</v>
      </c>
      <c r="D21" s="32">
        <f>Sep_Profiles!D21*INDEX(Sep_Profiles!$AA$2:$AA$23, MATCH(Sep_Profiles!D$1,Sep_Profiles!$Z$2:$Z$23, 0))</f>
        <v>17129.350000000002</v>
      </c>
      <c r="E21" s="32">
        <f>Sep_Profiles!E21*INDEX(Sep_Profiles!$AA$2:$AA$23, MATCH(Sep_Profiles!E$1,Sep_Profiles!$Z$2:$Z$23, 0))</f>
        <v>0</v>
      </c>
      <c r="F21" s="32">
        <f>Sep_Profiles!F21*INDEX(Sep_Profiles!$AA$2:$AA$23, MATCH(Sep_Profiles!F$1,Sep_Profiles!$Z$2:$Z$23, 0))</f>
        <v>1886.0630090000006</v>
      </c>
      <c r="G21" s="32">
        <f>Sep_Profiles!G21*INDEX(Sep_Profiles!$AA$2:$AA$23, MATCH(Sep_Profiles!G$1,Sep_Profiles!$Z$2:$Z$23, 0))</f>
        <v>8031.1400000000021</v>
      </c>
      <c r="H21" s="32">
        <f>Sep_Profiles!H21*INDEX(Sep_Profiles!$AA$2:$AA$23, MATCH(Sep_Profiles!H$1,Sep_Profiles!$Z$2:$Z$23, 0))</f>
        <v>2299.3230293725228</v>
      </c>
      <c r="I21" s="32">
        <f>Sep_Profiles!I21*INDEX(Sep_Profiles!$AA$2:$AA$23, MATCH(Sep_Profiles!I$1,Sep_Profiles!$Z$2:$Z$23, 0))</f>
        <v>254.7</v>
      </c>
      <c r="J21" s="32">
        <f>Sep_Profiles!J21*INDEX(Sep_Profiles!$AA$2:$AA$23, MATCH(Sep_Profiles!J$1,Sep_Profiles!$Z$2:$Z$23, 0))</f>
        <v>1296.7627600000001</v>
      </c>
      <c r="K21" s="32">
        <f>Sep_Profiles!K21*INDEX(Sep_Profiles!$AA$2:$AA$23, MATCH(Sep_Profiles!K$1,Sep_Profiles!$Z$2:$Z$23, 0))</f>
        <v>2905.0399000000002</v>
      </c>
      <c r="L21" s="32">
        <f>Sep_Profiles!L21*INDEX(Sep_Profiles!$AA$2:$AA$23, MATCH(Sep_Profiles!L$1,Sep_Profiles!$Z$2:$Z$23, 0))</f>
        <v>2500</v>
      </c>
      <c r="M21" s="32">
        <f>Sep_Profiles!M21*INDEX(Sep_Profiles!$AA$2:$AA$23, MATCH(Sep_Profiles!M$1,Sep_Profiles!$Z$2:$Z$23, 0))</f>
        <v>2280</v>
      </c>
      <c r="N21" s="32">
        <f>Sep_Profiles!N21*INDEX(Sep_Profiles!$AA$2:$AA$23, MATCH(Sep_Profiles!N$1,Sep_Profiles!$Z$2:$Z$23, 0))</f>
        <v>1457.03</v>
      </c>
      <c r="O21" s="32">
        <f>Sep_Profiles!O21*INDEX(Sep_Profiles!$AA$2:$AA$23, MATCH(Sep_Profiles!O$1,Sep_Profiles!$Z$2:$Z$23, 0))</f>
        <v>13822.58</v>
      </c>
      <c r="P21" s="32">
        <f>Sep_Profiles!P21*INDEX(Sep_Profiles!$AA$2:$AA$23, MATCH(Sep_Profiles!P$1,Sep_Profiles!$Z$2:$Z$23, 0))</f>
        <v>0.1280025319692325</v>
      </c>
      <c r="Q21" s="32">
        <f>Sep_Profiles!Q21*INDEX(Sep_Profiles!$AA$2:$AA$23, MATCH(Sep_Profiles!Q$1,Sep_Profiles!$Z$2:$Z$23, 0))</f>
        <v>0.53068277497786709</v>
      </c>
      <c r="R21" s="32">
        <f>Sep_Profiles!R21*INDEX(Sep_Profiles!$AA$2:$AA$23, MATCH(Sep_Profiles!R$1,Sep_Profiles!$Z$2:$Z$23, 0))</f>
        <v>0</v>
      </c>
      <c r="S21" s="32">
        <f>Sep_Profiles!S21*INDEX(Sep_Profiles!$AA$2:$AA$23, MATCH(Sep_Profiles!S$1,Sep_Profiles!$Z$2:$Z$23, 0))</f>
        <v>1.3296612706976068</v>
      </c>
      <c r="T21" s="32">
        <f>Sep_Profiles!T21*INDEX(Sep_Profiles!$AA$2:$AA$23, MATCH(Sep_Profiles!T$1,Sep_Profiles!$Z$2:$Z$23, 0))</f>
        <v>0.3380713119804743</v>
      </c>
      <c r="U21" s="32">
        <f>Sep_Profiles!U21*INDEX(Sep_Profiles!$AA$2:$AA$23, MATCH(Sep_Profiles!U$1,Sep_Profiles!$Z$2:$Z$23, 0))</f>
        <v>5.5996443497906036E-2</v>
      </c>
      <c r="V21" s="32">
        <f>Sep_Profiles!V21*INDEX(Sep_Profiles!$AA$2:$AA$23, MATCH(Sep_Profiles!V$1,Sep_Profiles!$Z$2:$Z$23, 0))</f>
        <v>696.51055705701981</v>
      </c>
      <c r="W21" s="32">
        <f>Sep_Profiles!W21*INDEX(Sep_Profiles!$AA$2:$AA$23, MATCH(Sep_Profiles!W$1,Sep_Profiles!$Z$2:$Z$23, 0))</f>
        <v>1699.9336002898542</v>
      </c>
      <c r="X21" s="33">
        <f t="shared" si="0"/>
        <v>56873.070474052554</v>
      </c>
    </row>
    <row r="22" spans="1:24">
      <c r="A22" s="27">
        <v>21</v>
      </c>
      <c r="B22" s="32">
        <f>Sep_Profiles!B22*INDEX(Sep_Profiles!$AA$2:$AA$23, MATCH(Sep_Profiles!B$1,Sep_Profiles!$Z$2:$Z$23, 0))</f>
        <v>201.69007000000002</v>
      </c>
      <c r="C22" s="32">
        <f>Sep_Profiles!C22*INDEX(Sep_Profiles!$AA$2:$AA$23, MATCH(Sep_Profiles!C$1,Sep_Profiles!$Z$2:$Z$23, 0))</f>
        <v>410.56513399999994</v>
      </c>
      <c r="D22" s="32">
        <f>Sep_Profiles!D22*INDEX(Sep_Profiles!$AA$2:$AA$23, MATCH(Sep_Profiles!D$1,Sep_Profiles!$Z$2:$Z$23, 0))</f>
        <v>17129.350000000002</v>
      </c>
      <c r="E22" s="32">
        <f>Sep_Profiles!E22*INDEX(Sep_Profiles!$AA$2:$AA$23, MATCH(Sep_Profiles!E$1,Sep_Profiles!$Z$2:$Z$23, 0))</f>
        <v>0</v>
      </c>
      <c r="F22" s="32">
        <f>Sep_Profiles!F22*INDEX(Sep_Profiles!$AA$2:$AA$23, MATCH(Sep_Profiles!F$1,Sep_Profiles!$Z$2:$Z$23, 0))</f>
        <v>1886.0630090000006</v>
      </c>
      <c r="G22" s="32">
        <f>Sep_Profiles!G22*INDEX(Sep_Profiles!$AA$2:$AA$23, MATCH(Sep_Profiles!G$1,Sep_Profiles!$Z$2:$Z$23, 0))</f>
        <v>8031.1400000000021</v>
      </c>
      <c r="H22" s="32">
        <f>Sep_Profiles!H22*INDEX(Sep_Profiles!$AA$2:$AA$23, MATCH(Sep_Profiles!H$1,Sep_Profiles!$Z$2:$Z$23, 0))</f>
        <v>2146.3882057779792</v>
      </c>
      <c r="I22" s="32">
        <f>Sep_Profiles!I22*INDEX(Sep_Profiles!$AA$2:$AA$23, MATCH(Sep_Profiles!I$1,Sep_Profiles!$Z$2:$Z$23, 0))</f>
        <v>254.7</v>
      </c>
      <c r="J22" s="32">
        <f>Sep_Profiles!J22*INDEX(Sep_Profiles!$AA$2:$AA$23, MATCH(Sep_Profiles!J$1,Sep_Profiles!$Z$2:$Z$23, 0))</f>
        <v>1296.7627600000001</v>
      </c>
      <c r="K22" s="32">
        <f>Sep_Profiles!K22*INDEX(Sep_Profiles!$AA$2:$AA$23, MATCH(Sep_Profiles!K$1,Sep_Profiles!$Z$2:$Z$23, 0))</f>
        <v>2905.0399000000002</v>
      </c>
      <c r="L22" s="32">
        <f>Sep_Profiles!L22*INDEX(Sep_Profiles!$AA$2:$AA$23, MATCH(Sep_Profiles!L$1,Sep_Profiles!$Z$2:$Z$23, 0))</f>
        <v>2500</v>
      </c>
      <c r="M22" s="32">
        <f>Sep_Profiles!M22*INDEX(Sep_Profiles!$AA$2:$AA$23, MATCH(Sep_Profiles!M$1,Sep_Profiles!$Z$2:$Z$23, 0))</f>
        <v>2280</v>
      </c>
      <c r="N22" s="32">
        <f>Sep_Profiles!N22*INDEX(Sep_Profiles!$AA$2:$AA$23, MATCH(Sep_Profiles!N$1,Sep_Profiles!$Z$2:$Z$23, 0))</f>
        <v>1457.03</v>
      </c>
      <c r="O22" s="32">
        <f>Sep_Profiles!O22*INDEX(Sep_Profiles!$AA$2:$AA$23, MATCH(Sep_Profiles!O$1,Sep_Profiles!$Z$2:$Z$23, 0))</f>
        <v>13822.58</v>
      </c>
      <c r="P22" s="32">
        <f>Sep_Profiles!P22*INDEX(Sep_Profiles!$AA$2:$AA$23, MATCH(Sep_Profiles!P$1,Sep_Profiles!$Z$2:$Z$23, 0))</f>
        <v>0</v>
      </c>
      <c r="Q22" s="32">
        <f>Sep_Profiles!Q22*INDEX(Sep_Profiles!$AA$2:$AA$23, MATCH(Sep_Profiles!Q$1,Sep_Profiles!$Z$2:$Z$23, 0))</f>
        <v>6.3569477442574379E-2</v>
      </c>
      <c r="R22" s="32">
        <f>Sep_Profiles!R22*INDEX(Sep_Profiles!$AA$2:$AA$23, MATCH(Sep_Profiles!R$1,Sep_Profiles!$Z$2:$Z$23, 0))</f>
        <v>0</v>
      </c>
      <c r="S22" s="32">
        <f>Sep_Profiles!S22*INDEX(Sep_Profiles!$AA$2:$AA$23, MATCH(Sep_Profiles!S$1,Sep_Profiles!$Z$2:$Z$23, 0))</f>
        <v>0</v>
      </c>
      <c r="T22" s="32">
        <f>Sep_Profiles!T22*INDEX(Sep_Profiles!$AA$2:$AA$23, MATCH(Sep_Profiles!T$1,Sep_Profiles!$Z$2:$Z$23, 0))</f>
        <v>0</v>
      </c>
      <c r="U22" s="32">
        <f>Sep_Profiles!U22*INDEX(Sep_Profiles!$AA$2:$AA$23, MATCH(Sep_Profiles!U$1,Sep_Profiles!$Z$2:$Z$23, 0))</f>
        <v>0</v>
      </c>
      <c r="V22" s="32">
        <f>Sep_Profiles!V22*INDEX(Sep_Profiles!$AA$2:$AA$23, MATCH(Sep_Profiles!V$1,Sep_Profiles!$Z$2:$Z$23, 0))</f>
        <v>769.85213422990159</v>
      </c>
      <c r="W22" s="32">
        <f>Sep_Profiles!W22*INDEX(Sep_Profiles!$AA$2:$AA$23, MATCH(Sep_Profiles!W$1,Sep_Profiles!$Z$2:$Z$23, 0))</f>
        <v>1826.3032493759613</v>
      </c>
      <c r="X22" s="33">
        <f t="shared" si="0"/>
        <v>56917.528031861293</v>
      </c>
    </row>
    <row r="23" spans="1:24">
      <c r="A23" s="27">
        <v>22</v>
      </c>
      <c r="B23" s="32">
        <f>Sep_Profiles!B23*INDEX(Sep_Profiles!$AA$2:$AA$23, MATCH(Sep_Profiles!B$1,Sep_Profiles!$Z$2:$Z$23, 0))</f>
        <v>201.69007000000002</v>
      </c>
      <c r="C23" s="32">
        <f>Sep_Profiles!C23*INDEX(Sep_Profiles!$AA$2:$AA$23, MATCH(Sep_Profiles!C$1,Sep_Profiles!$Z$2:$Z$23, 0))</f>
        <v>410.56513399999994</v>
      </c>
      <c r="D23" s="32">
        <f>Sep_Profiles!D23*INDEX(Sep_Profiles!$AA$2:$AA$23, MATCH(Sep_Profiles!D$1,Sep_Profiles!$Z$2:$Z$23, 0))</f>
        <v>17129.350000000002</v>
      </c>
      <c r="E23" s="32">
        <f>Sep_Profiles!E23*INDEX(Sep_Profiles!$AA$2:$AA$23, MATCH(Sep_Profiles!E$1,Sep_Profiles!$Z$2:$Z$23, 0))</f>
        <v>0</v>
      </c>
      <c r="F23" s="32">
        <f>Sep_Profiles!F23*INDEX(Sep_Profiles!$AA$2:$AA$23, MATCH(Sep_Profiles!F$1,Sep_Profiles!$Z$2:$Z$23, 0))</f>
        <v>1886.0630090000006</v>
      </c>
      <c r="G23" s="32">
        <f>Sep_Profiles!G23*INDEX(Sep_Profiles!$AA$2:$AA$23, MATCH(Sep_Profiles!G$1,Sep_Profiles!$Z$2:$Z$23, 0))</f>
        <v>8031.1400000000021</v>
      </c>
      <c r="H23" s="32">
        <f>Sep_Profiles!H23*INDEX(Sep_Profiles!$AA$2:$AA$23, MATCH(Sep_Profiles!H$1,Sep_Profiles!$Z$2:$Z$23, 0))</f>
        <v>193.70826127727949</v>
      </c>
      <c r="I23" s="32">
        <f>Sep_Profiles!I23*INDEX(Sep_Profiles!$AA$2:$AA$23, MATCH(Sep_Profiles!I$1,Sep_Profiles!$Z$2:$Z$23, 0))</f>
        <v>254.7</v>
      </c>
      <c r="J23" s="32">
        <f>Sep_Profiles!J23*INDEX(Sep_Profiles!$AA$2:$AA$23, MATCH(Sep_Profiles!J$1,Sep_Profiles!$Z$2:$Z$23, 0))</f>
        <v>1296.7627600000001</v>
      </c>
      <c r="K23" s="32">
        <f>Sep_Profiles!K23*INDEX(Sep_Profiles!$AA$2:$AA$23, MATCH(Sep_Profiles!K$1,Sep_Profiles!$Z$2:$Z$23, 0))</f>
        <v>2905.0399000000002</v>
      </c>
      <c r="L23" s="32">
        <f>Sep_Profiles!L23*INDEX(Sep_Profiles!$AA$2:$AA$23, MATCH(Sep_Profiles!L$1,Sep_Profiles!$Z$2:$Z$23, 0))</f>
        <v>2500</v>
      </c>
      <c r="M23" s="32">
        <f>Sep_Profiles!M23*INDEX(Sep_Profiles!$AA$2:$AA$23, MATCH(Sep_Profiles!M$1,Sep_Profiles!$Z$2:$Z$23, 0))</f>
        <v>2280</v>
      </c>
      <c r="N23" s="32">
        <f>Sep_Profiles!N23*INDEX(Sep_Profiles!$AA$2:$AA$23, MATCH(Sep_Profiles!N$1,Sep_Profiles!$Z$2:$Z$23, 0))</f>
        <v>1457.03</v>
      </c>
      <c r="O23" s="32">
        <f>Sep_Profiles!O23*INDEX(Sep_Profiles!$AA$2:$AA$23, MATCH(Sep_Profiles!O$1,Sep_Profiles!$Z$2:$Z$23, 0))</f>
        <v>13822.58</v>
      </c>
      <c r="P23" s="32">
        <f>Sep_Profiles!P23*INDEX(Sep_Profiles!$AA$2:$AA$23, MATCH(Sep_Profiles!P$1,Sep_Profiles!$Z$2:$Z$23, 0))</f>
        <v>0</v>
      </c>
      <c r="Q23" s="32">
        <f>Sep_Profiles!Q23*INDEX(Sep_Profiles!$AA$2:$AA$23, MATCH(Sep_Profiles!Q$1,Sep_Profiles!$Z$2:$Z$23, 0))</f>
        <v>5.0338629335731272E-2</v>
      </c>
      <c r="R23" s="32">
        <f>Sep_Profiles!R23*INDEX(Sep_Profiles!$AA$2:$AA$23, MATCH(Sep_Profiles!R$1,Sep_Profiles!$Z$2:$Z$23, 0))</f>
        <v>0</v>
      </c>
      <c r="S23" s="32">
        <f>Sep_Profiles!S23*INDEX(Sep_Profiles!$AA$2:$AA$23, MATCH(Sep_Profiles!S$1,Sep_Profiles!$Z$2:$Z$23, 0))</f>
        <v>0</v>
      </c>
      <c r="T23" s="32">
        <f>Sep_Profiles!T23*INDEX(Sep_Profiles!$AA$2:$AA$23, MATCH(Sep_Profiles!T$1,Sep_Profiles!$Z$2:$Z$23, 0))</f>
        <v>0</v>
      </c>
      <c r="U23" s="32">
        <f>Sep_Profiles!U23*INDEX(Sep_Profiles!$AA$2:$AA$23, MATCH(Sep_Profiles!U$1,Sep_Profiles!$Z$2:$Z$23, 0))</f>
        <v>0</v>
      </c>
      <c r="V23" s="32">
        <f>Sep_Profiles!V23*INDEX(Sep_Profiles!$AA$2:$AA$23, MATCH(Sep_Profiles!V$1,Sep_Profiles!$Z$2:$Z$23, 0))</f>
        <v>812.69054167186971</v>
      </c>
      <c r="W23" s="32">
        <f>Sep_Profiles!W23*INDEX(Sep_Profiles!$AA$2:$AA$23, MATCH(Sep_Profiles!W$1,Sep_Profiles!$Z$2:$Z$23, 0))</f>
        <v>1749.8776704981337</v>
      </c>
      <c r="X23" s="33">
        <f t="shared" si="0"/>
        <v>54931.247685076632</v>
      </c>
    </row>
    <row r="24" spans="1:24">
      <c r="A24" s="27">
        <v>23</v>
      </c>
      <c r="B24" s="32">
        <f>Sep_Profiles!B24*INDEX(Sep_Profiles!$AA$2:$AA$23, MATCH(Sep_Profiles!B$1,Sep_Profiles!$Z$2:$Z$23, 0))</f>
        <v>201.69007000000002</v>
      </c>
      <c r="C24" s="32">
        <f>Sep_Profiles!C24*INDEX(Sep_Profiles!$AA$2:$AA$23, MATCH(Sep_Profiles!C$1,Sep_Profiles!$Z$2:$Z$23, 0))</f>
        <v>410.56513399999994</v>
      </c>
      <c r="D24" s="32">
        <f>Sep_Profiles!D24*INDEX(Sep_Profiles!$AA$2:$AA$23, MATCH(Sep_Profiles!D$1,Sep_Profiles!$Z$2:$Z$23, 0))</f>
        <v>17129.350000000002</v>
      </c>
      <c r="E24" s="32">
        <f>Sep_Profiles!E24*INDEX(Sep_Profiles!$AA$2:$AA$23, MATCH(Sep_Profiles!E$1,Sep_Profiles!$Z$2:$Z$23, 0))</f>
        <v>0</v>
      </c>
      <c r="F24" s="32">
        <f>Sep_Profiles!F24*INDEX(Sep_Profiles!$AA$2:$AA$23, MATCH(Sep_Profiles!F$1,Sep_Profiles!$Z$2:$Z$23, 0))</f>
        <v>1886.0630090000006</v>
      </c>
      <c r="G24" s="32">
        <f>Sep_Profiles!G24*INDEX(Sep_Profiles!$AA$2:$AA$23, MATCH(Sep_Profiles!G$1,Sep_Profiles!$Z$2:$Z$23, 0))</f>
        <v>8031.1400000000021</v>
      </c>
      <c r="H24" s="32">
        <f>Sep_Profiles!H24*INDEX(Sep_Profiles!$AA$2:$AA$23, MATCH(Sep_Profiles!H$1,Sep_Profiles!$Z$2:$Z$23, 0))</f>
        <v>0</v>
      </c>
      <c r="I24" s="32">
        <f>Sep_Profiles!I24*INDEX(Sep_Profiles!$AA$2:$AA$23, MATCH(Sep_Profiles!I$1,Sep_Profiles!$Z$2:$Z$23, 0))</f>
        <v>254.7</v>
      </c>
      <c r="J24" s="32">
        <f>Sep_Profiles!J24*INDEX(Sep_Profiles!$AA$2:$AA$23, MATCH(Sep_Profiles!J$1,Sep_Profiles!$Z$2:$Z$23, 0))</f>
        <v>1296.7627600000001</v>
      </c>
      <c r="K24" s="32">
        <f>Sep_Profiles!K24*INDEX(Sep_Profiles!$AA$2:$AA$23, MATCH(Sep_Profiles!K$1,Sep_Profiles!$Z$2:$Z$23, 0))</f>
        <v>2905.0399000000002</v>
      </c>
      <c r="L24" s="32">
        <f>Sep_Profiles!L24*INDEX(Sep_Profiles!$AA$2:$AA$23, MATCH(Sep_Profiles!L$1,Sep_Profiles!$Z$2:$Z$23, 0))</f>
        <v>2500</v>
      </c>
      <c r="M24" s="32">
        <f>Sep_Profiles!M24*INDEX(Sep_Profiles!$AA$2:$AA$23, MATCH(Sep_Profiles!M$1,Sep_Profiles!$Z$2:$Z$23, 0))</f>
        <v>2280</v>
      </c>
      <c r="N24" s="32">
        <f>Sep_Profiles!N24*INDEX(Sep_Profiles!$AA$2:$AA$23, MATCH(Sep_Profiles!N$1,Sep_Profiles!$Z$2:$Z$23, 0))</f>
        <v>1457.03</v>
      </c>
      <c r="O24" s="32">
        <f>Sep_Profiles!O24*INDEX(Sep_Profiles!$AA$2:$AA$23, MATCH(Sep_Profiles!O$1,Sep_Profiles!$Z$2:$Z$23, 0))</f>
        <v>13822.58</v>
      </c>
      <c r="P24" s="32">
        <f>Sep_Profiles!P24*INDEX(Sep_Profiles!$AA$2:$AA$23, MATCH(Sep_Profiles!P$1,Sep_Profiles!$Z$2:$Z$23, 0))</f>
        <v>0</v>
      </c>
      <c r="Q24" s="32">
        <f>Sep_Profiles!Q24*INDEX(Sep_Profiles!$AA$2:$AA$23, MATCH(Sep_Profiles!Q$1,Sep_Profiles!$Z$2:$Z$23, 0))</f>
        <v>3.4531126893217537E-2</v>
      </c>
      <c r="R24" s="32">
        <f>Sep_Profiles!R24*INDEX(Sep_Profiles!$AA$2:$AA$23, MATCH(Sep_Profiles!R$1,Sep_Profiles!$Z$2:$Z$23, 0))</f>
        <v>0</v>
      </c>
      <c r="S24" s="32">
        <f>Sep_Profiles!S24*INDEX(Sep_Profiles!$AA$2:$AA$23, MATCH(Sep_Profiles!S$1,Sep_Profiles!$Z$2:$Z$23, 0))</f>
        <v>0</v>
      </c>
      <c r="T24" s="32">
        <f>Sep_Profiles!T24*INDEX(Sep_Profiles!$AA$2:$AA$23, MATCH(Sep_Profiles!T$1,Sep_Profiles!$Z$2:$Z$23, 0))</f>
        <v>0</v>
      </c>
      <c r="U24" s="32">
        <f>Sep_Profiles!U24*INDEX(Sep_Profiles!$AA$2:$AA$23, MATCH(Sep_Profiles!U$1,Sep_Profiles!$Z$2:$Z$23, 0))</f>
        <v>0</v>
      </c>
      <c r="V24" s="32">
        <f>Sep_Profiles!V24*INDEX(Sep_Profiles!$AA$2:$AA$23, MATCH(Sep_Profiles!V$1,Sep_Profiles!$Z$2:$Z$23, 0))</f>
        <v>823.40695775982431</v>
      </c>
      <c r="W24" s="32">
        <f>Sep_Profiles!W24*INDEX(Sep_Profiles!$AA$2:$AA$23, MATCH(Sep_Profiles!W$1,Sep_Profiles!$Z$2:$Z$23, 0))</f>
        <v>1646.5500328043659</v>
      </c>
      <c r="X24" s="33">
        <f t="shared" si="0"/>
        <v>54644.912394691091</v>
      </c>
    </row>
    <row r="25" spans="1:24">
      <c r="A25" s="27">
        <v>24</v>
      </c>
      <c r="B25" s="32">
        <f>Sep_Profiles!B25*INDEX(Sep_Profiles!$AA$2:$AA$23, MATCH(Sep_Profiles!B$1,Sep_Profiles!$Z$2:$Z$23, 0))</f>
        <v>201.69007000000002</v>
      </c>
      <c r="C25" s="32">
        <f>Sep_Profiles!C25*INDEX(Sep_Profiles!$AA$2:$AA$23, MATCH(Sep_Profiles!C$1,Sep_Profiles!$Z$2:$Z$23, 0))</f>
        <v>410.56513399999994</v>
      </c>
      <c r="D25" s="32">
        <f>Sep_Profiles!D25*INDEX(Sep_Profiles!$AA$2:$AA$23, MATCH(Sep_Profiles!D$1,Sep_Profiles!$Z$2:$Z$23, 0))</f>
        <v>17129.350000000002</v>
      </c>
      <c r="E25" s="32">
        <f>Sep_Profiles!E25*INDEX(Sep_Profiles!$AA$2:$AA$23, MATCH(Sep_Profiles!E$1,Sep_Profiles!$Z$2:$Z$23, 0))</f>
        <v>0</v>
      </c>
      <c r="F25" s="32">
        <f>Sep_Profiles!F25*INDEX(Sep_Profiles!$AA$2:$AA$23, MATCH(Sep_Profiles!F$1,Sep_Profiles!$Z$2:$Z$23, 0))</f>
        <v>1886.0630090000006</v>
      </c>
      <c r="G25" s="32">
        <f>Sep_Profiles!G25*INDEX(Sep_Profiles!$AA$2:$AA$23, MATCH(Sep_Profiles!G$1,Sep_Profiles!$Z$2:$Z$23, 0))</f>
        <v>8031.1400000000021</v>
      </c>
      <c r="H25" s="32">
        <f>Sep_Profiles!H25*INDEX(Sep_Profiles!$AA$2:$AA$23, MATCH(Sep_Profiles!H$1,Sep_Profiles!$Z$2:$Z$23, 0))</f>
        <v>0</v>
      </c>
      <c r="I25" s="32">
        <f>Sep_Profiles!I25*INDEX(Sep_Profiles!$AA$2:$AA$23, MATCH(Sep_Profiles!I$1,Sep_Profiles!$Z$2:$Z$23, 0))</f>
        <v>254.7</v>
      </c>
      <c r="J25" s="32">
        <f>Sep_Profiles!J25*INDEX(Sep_Profiles!$AA$2:$AA$23, MATCH(Sep_Profiles!J$1,Sep_Profiles!$Z$2:$Z$23, 0))</f>
        <v>1296.7627600000001</v>
      </c>
      <c r="K25" s="32">
        <f>Sep_Profiles!K25*INDEX(Sep_Profiles!$AA$2:$AA$23, MATCH(Sep_Profiles!K$1,Sep_Profiles!$Z$2:$Z$23, 0))</f>
        <v>2905.0399000000002</v>
      </c>
      <c r="L25" s="32">
        <f>Sep_Profiles!L25*INDEX(Sep_Profiles!$AA$2:$AA$23, MATCH(Sep_Profiles!L$1,Sep_Profiles!$Z$2:$Z$23, 0))</f>
        <v>2500</v>
      </c>
      <c r="M25" s="32">
        <f>Sep_Profiles!M25*INDEX(Sep_Profiles!$AA$2:$AA$23, MATCH(Sep_Profiles!M$1,Sep_Profiles!$Z$2:$Z$23, 0))</f>
        <v>2280</v>
      </c>
      <c r="N25" s="32">
        <f>Sep_Profiles!N25*INDEX(Sep_Profiles!$AA$2:$AA$23, MATCH(Sep_Profiles!N$1,Sep_Profiles!$Z$2:$Z$23, 0))</f>
        <v>1457.03</v>
      </c>
      <c r="O25" s="32">
        <f>Sep_Profiles!O25*INDEX(Sep_Profiles!$AA$2:$AA$23, MATCH(Sep_Profiles!O$1,Sep_Profiles!$Z$2:$Z$23, 0))</f>
        <v>13822.58</v>
      </c>
      <c r="P25" s="32">
        <f>Sep_Profiles!P25*INDEX(Sep_Profiles!$AA$2:$AA$23, MATCH(Sep_Profiles!P$1,Sep_Profiles!$Z$2:$Z$23, 0))</f>
        <v>0</v>
      </c>
      <c r="Q25" s="32">
        <f>Sep_Profiles!Q25*INDEX(Sep_Profiles!$AA$2:$AA$23, MATCH(Sep_Profiles!Q$1,Sep_Profiles!$Z$2:$Z$23, 0))</f>
        <v>2.2669925646527686E-2</v>
      </c>
      <c r="R25" s="32">
        <f>Sep_Profiles!R25*INDEX(Sep_Profiles!$AA$2:$AA$23, MATCH(Sep_Profiles!R$1,Sep_Profiles!$Z$2:$Z$23, 0))</f>
        <v>0</v>
      </c>
      <c r="S25" s="32">
        <f>Sep_Profiles!S25*INDEX(Sep_Profiles!$AA$2:$AA$23, MATCH(Sep_Profiles!S$1,Sep_Profiles!$Z$2:$Z$23, 0))</f>
        <v>0</v>
      </c>
      <c r="T25" s="32">
        <f>Sep_Profiles!T25*INDEX(Sep_Profiles!$AA$2:$AA$23, MATCH(Sep_Profiles!T$1,Sep_Profiles!$Z$2:$Z$23, 0))</f>
        <v>0</v>
      </c>
      <c r="U25" s="32">
        <f>Sep_Profiles!U25*INDEX(Sep_Profiles!$AA$2:$AA$23, MATCH(Sep_Profiles!U$1,Sep_Profiles!$Z$2:$Z$23, 0))</f>
        <v>0</v>
      </c>
      <c r="V25" s="32">
        <f>Sep_Profiles!V25*INDEX(Sep_Profiles!$AA$2:$AA$23, MATCH(Sep_Profiles!V$1,Sep_Profiles!$Z$2:$Z$23, 0))</f>
        <v>885.47790314167878</v>
      </c>
      <c r="W25" s="32">
        <f>Sep_Profiles!W25*INDEX(Sep_Profiles!$AA$2:$AA$23, MATCH(Sep_Profiles!W$1,Sep_Profiles!$Z$2:$Z$23, 0))</f>
        <v>1514.0638685948695</v>
      </c>
      <c r="X25" s="33">
        <f t="shared" si="0"/>
        <v>54574.485314662204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B56"/>
  <sheetViews>
    <sheetView topLeftCell="M1" zoomScale="80" zoomScaleNormal="80" workbookViewId="0">
      <selection activeCell="P25" sqref="P25"/>
    </sheetView>
  </sheetViews>
  <sheetFormatPr defaultRowHeight="15"/>
  <cols>
    <col min="4" max="4" width="9.5703125" bestFit="1" customWidth="1"/>
    <col min="16" max="16" width="12.140625" customWidth="1"/>
    <col min="18" max="18" width="31.85546875" customWidth="1"/>
    <col min="19" max="19" width="18.5703125" customWidth="1"/>
    <col min="21" max="21" width="21.5703125" customWidth="1"/>
    <col min="25" max="25" width="18.85546875" customWidth="1"/>
    <col min="26" max="26" width="23" customWidth="1"/>
    <col min="27" max="27" width="14.140625" customWidth="1"/>
  </cols>
  <sheetData>
    <row r="1" spans="1:28">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8">
      <c r="A2" s="27">
        <v>1</v>
      </c>
      <c r="B2" s="34">
        <v>1</v>
      </c>
      <c r="C2" s="34">
        <v>1</v>
      </c>
      <c r="D2" s="34">
        <v>1</v>
      </c>
      <c r="E2" s="34">
        <v>1</v>
      </c>
      <c r="F2" s="34">
        <v>1</v>
      </c>
      <c r="G2" s="34">
        <v>1</v>
      </c>
      <c r="H2" s="34">
        <v>0</v>
      </c>
      <c r="I2" s="34">
        <v>1</v>
      </c>
      <c r="J2" s="34">
        <v>1</v>
      </c>
      <c r="K2" s="34">
        <v>1</v>
      </c>
      <c r="L2" s="34">
        <v>1</v>
      </c>
      <c r="M2" s="34">
        <v>1</v>
      </c>
      <c r="N2" s="34">
        <v>1</v>
      </c>
      <c r="O2" s="34">
        <v>1</v>
      </c>
      <c r="P2" s="35">
        <v>0</v>
      </c>
      <c r="Q2" s="35">
        <v>3.3197998225354395E-6</v>
      </c>
      <c r="R2" s="35">
        <v>0</v>
      </c>
      <c r="S2" s="35">
        <v>0</v>
      </c>
      <c r="T2" s="35">
        <v>0</v>
      </c>
      <c r="U2" s="35">
        <v>0</v>
      </c>
      <c r="V2" s="35">
        <v>0.47031832793914585</v>
      </c>
      <c r="W2" s="35">
        <v>0.256558038568172</v>
      </c>
      <c r="X2" s="23"/>
      <c r="Y2" s="23"/>
      <c r="Z2" s="9" t="s">
        <v>18</v>
      </c>
      <c r="AA2" s="33">
        <v>201.69007000000002</v>
      </c>
    </row>
    <row r="3" spans="1:28">
      <c r="A3" s="27">
        <v>2</v>
      </c>
      <c r="B3" s="34">
        <v>1</v>
      </c>
      <c r="C3" s="34">
        <v>1</v>
      </c>
      <c r="D3" s="34">
        <v>1</v>
      </c>
      <c r="E3" s="34">
        <v>1</v>
      </c>
      <c r="F3" s="34">
        <v>1</v>
      </c>
      <c r="G3" s="34">
        <v>1</v>
      </c>
      <c r="H3" s="34">
        <v>0</v>
      </c>
      <c r="I3" s="34">
        <v>1</v>
      </c>
      <c r="J3" s="34">
        <v>1</v>
      </c>
      <c r="K3" s="34">
        <v>1</v>
      </c>
      <c r="L3" s="34">
        <v>1</v>
      </c>
      <c r="M3" s="34">
        <v>1</v>
      </c>
      <c r="N3" s="34">
        <v>1</v>
      </c>
      <c r="O3" s="34">
        <v>1</v>
      </c>
      <c r="P3" s="35">
        <v>0</v>
      </c>
      <c r="Q3" s="35">
        <v>1.8415784675515101E-6</v>
      </c>
      <c r="R3" s="35">
        <v>0</v>
      </c>
      <c r="S3" s="35">
        <v>0</v>
      </c>
      <c r="T3" s="35">
        <v>0</v>
      </c>
      <c r="U3" s="35">
        <v>0</v>
      </c>
      <c r="V3" s="35">
        <v>0.4655597833714451</v>
      </c>
      <c r="W3" s="35">
        <v>0.23042351276687789</v>
      </c>
      <c r="X3" s="23"/>
      <c r="Y3" s="23"/>
      <c r="Z3" s="9" t="s">
        <v>8</v>
      </c>
      <c r="AA3" s="33">
        <v>410.56513399999994</v>
      </c>
    </row>
    <row r="4" spans="1:28">
      <c r="A4" s="27">
        <v>3</v>
      </c>
      <c r="B4" s="34">
        <v>1</v>
      </c>
      <c r="C4" s="34">
        <v>1</v>
      </c>
      <c r="D4" s="34">
        <v>1</v>
      </c>
      <c r="E4" s="34">
        <v>1</v>
      </c>
      <c r="F4" s="34">
        <v>1</v>
      </c>
      <c r="G4" s="34">
        <v>1</v>
      </c>
      <c r="H4" s="34">
        <v>0</v>
      </c>
      <c r="I4" s="34">
        <v>1</v>
      </c>
      <c r="J4" s="34">
        <v>1</v>
      </c>
      <c r="K4" s="34">
        <v>1</v>
      </c>
      <c r="L4" s="34">
        <v>1</v>
      </c>
      <c r="M4" s="34">
        <v>1</v>
      </c>
      <c r="N4" s="34">
        <v>1</v>
      </c>
      <c r="O4" s="34">
        <v>1</v>
      </c>
      <c r="P4" s="35">
        <v>0</v>
      </c>
      <c r="Q4" s="35">
        <v>9.690875605436602E-7</v>
      </c>
      <c r="R4" s="35">
        <v>0</v>
      </c>
      <c r="S4" s="35">
        <v>0</v>
      </c>
      <c r="T4" s="35">
        <v>0</v>
      </c>
      <c r="U4" s="35">
        <v>0</v>
      </c>
      <c r="V4" s="35">
        <v>0.43226401417205385</v>
      </c>
      <c r="W4" s="35">
        <v>0.22564271439953434</v>
      </c>
      <c r="X4" s="23"/>
      <c r="Y4" s="23"/>
      <c r="Z4" s="9" t="s">
        <v>9</v>
      </c>
      <c r="AA4" s="33">
        <v>17129.350000000002</v>
      </c>
    </row>
    <row r="5" spans="1:28">
      <c r="A5" s="27">
        <v>4</v>
      </c>
      <c r="B5" s="34">
        <v>1</v>
      </c>
      <c r="C5" s="34">
        <v>1</v>
      </c>
      <c r="D5" s="34">
        <v>1</v>
      </c>
      <c r="E5" s="34">
        <v>1</v>
      </c>
      <c r="F5" s="34">
        <v>1</v>
      </c>
      <c r="G5" s="34">
        <v>1</v>
      </c>
      <c r="H5" s="34">
        <v>0</v>
      </c>
      <c r="I5" s="34">
        <v>1</v>
      </c>
      <c r="J5" s="34">
        <v>1</v>
      </c>
      <c r="K5" s="34">
        <v>1</v>
      </c>
      <c r="L5" s="34">
        <v>1</v>
      </c>
      <c r="M5" s="34">
        <v>1</v>
      </c>
      <c r="N5" s="34">
        <v>1</v>
      </c>
      <c r="O5" s="34">
        <v>1</v>
      </c>
      <c r="P5" s="35">
        <v>0</v>
      </c>
      <c r="Q5" s="35">
        <v>4.3186406449670031E-7</v>
      </c>
      <c r="R5" s="35">
        <v>0</v>
      </c>
      <c r="S5" s="35">
        <v>0</v>
      </c>
      <c r="T5" s="35">
        <v>0</v>
      </c>
      <c r="U5" s="35">
        <v>0</v>
      </c>
      <c r="V5" s="35">
        <v>0.39683791463695295</v>
      </c>
      <c r="W5" s="35">
        <v>0.21860192032338779</v>
      </c>
      <c r="X5" s="23"/>
      <c r="Y5" s="23"/>
      <c r="Z5" s="9" t="s">
        <v>24</v>
      </c>
      <c r="AA5" s="33">
        <v>0</v>
      </c>
    </row>
    <row r="6" spans="1:28">
      <c r="A6" s="27">
        <v>5</v>
      </c>
      <c r="B6" s="34">
        <v>1</v>
      </c>
      <c r="C6" s="34">
        <v>1</v>
      </c>
      <c r="D6" s="34">
        <v>1</v>
      </c>
      <c r="E6" s="34">
        <v>1</v>
      </c>
      <c r="F6" s="34">
        <v>1</v>
      </c>
      <c r="G6" s="34">
        <v>1</v>
      </c>
      <c r="H6" s="34">
        <v>0</v>
      </c>
      <c r="I6" s="34">
        <v>1</v>
      </c>
      <c r="J6" s="34">
        <v>1</v>
      </c>
      <c r="K6" s="34">
        <v>1</v>
      </c>
      <c r="L6" s="34">
        <v>1</v>
      </c>
      <c r="M6" s="34">
        <v>1</v>
      </c>
      <c r="N6" s="34">
        <v>1</v>
      </c>
      <c r="O6" s="34">
        <v>1</v>
      </c>
      <c r="P6" s="35">
        <v>0</v>
      </c>
      <c r="Q6" s="35">
        <v>-1.6727051597612493E-7</v>
      </c>
      <c r="R6" s="35">
        <v>0</v>
      </c>
      <c r="S6" s="35">
        <v>0</v>
      </c>
      <c r="T6" s="35">
        <v>0</v>
      </c>
      <c r="U6" s="35">
        <v>0</v>
      </c>
      <c r="V6" s="35">
        <v>0.36206241365116343</v>
      </c>
      <c r="W6" s="35">
        <v>0.17089905849862969</v>
      </c>
      <c r="X6" s="23"/>
      <c r="Y6" s="23"/>
      <c r="Z6" s="9" t="s">
        <v>10</v>
      </c>
      <c r="AA6" s="33">
        <v>1886.0630090000006</v>
      </c>
    </row>
    <row r="7" spans="1:28">
      <c r="A7" s="27">
        <v>6</v>
      </c>
      <c r="B7" s="34">
        <v>1</v>
      </c>
      <c r="C7" s="34">
        <v>1</v>
      </c>
      <c r="D7" s="34">
        <v>1</v>
      </c>
      <c r="E7" s="34">
        <v>1</v>
      </c>
      <c r="F7" s="34">
        <v>1</v>
      </c>
      <c r="G7" s="34">
        <v>1</v>
      </c>
      <c r="H7" s="34">
        <v>0</v>
      </c>
      <c r="I7" s="34">
        <v>1</v>
      </c>
      <c r="J7" s="34">
        <v>1</v>
      </c>
      <c r="K7" s="34">
        <v>1</v>
      </c>
      <c r="L7" s="34">
        <v>1</v>
      </c>
      <c r="M7" s="34">
        <v>1</v>
      </c>
      <c r="N7" s="34">
        <v>1</v>
      </c>
      <c r="O7" s="34">
        <v>1</v>
      </c>
      <c r="P7" s="35">
        <v>0</v>
      </c>
      <c r="Q7" s="35">
        <v>-2.084988690232714E-7</v>
      </c>
      <c r="R7" s="35">
        <v>0</v>
      </c>
      <c r="S7" s="35">
        <v>0</v>
      </c>
      <c r="T7" s="35">
        <v>0</v>
      </c>
      <c r="U7" s="35">
        <v>0</v>
      </c>
      <c r="V7" s="35">
        <v>0.31545472283327569</v>
      </c>
      <c r="W7" s="35">
        <v>0.14884536742950846</v>
      </c>
      <c r="X7" s="23"/>
      <c r="Y7" s="23"/>
      <c r="Z7" s="9" t="s">
        <v>11</v>
      </c>
      <c r="AA7" s="9">
        <v>8031.1400000000021</v>
      </c>
    </row>
    <row r="8" spans="1:28">
      <c r="A8" s="27">
        <v>7</v>
      </c>
      <c r="B8" s="34">
        <v>1</v>
      </c>
      <c r="C8" s="34">
        <v>1</v>
      </c>
      <c r="D8" s="34">
        <v>1</v>
      </c>
      <c r="E8" s="34">
        <v>1</v>
      </c>
      <c r="F8" s="34">
        <v>1</v>
      </c>
      <c r="G8" s="34">
        <v>1</v>
      </c>
      <c r="H8" s="34">
        <v>0</v>
      </c>
      <c r="I8" s="34">
        <v>1</v>
      </c>
      <c r="J8" s="34">
        <v>1</v>
      </c>
      <c r="K8" s="34">
        <v>1</v>
      </c>
      <c r="L8" s="34">
        <v>1</v>
      </c>
      <c r="M8" s="34">
        <v>1</v>
      </c>
      <c r="N8" s="34">
        <v>1</v>
      </c>
      <c r="O8" s="34">
        <v>1</v>
      </c>
      <c r="P8" s="35">
        <v>4.6009977664254959E-4</v>
      </c>
      <c r="Q8" s="35">
        <v>8.4621698372156114E-3</v>
      </c>
      <c r="R8" s="35">
        <v>0</v>
      </c>
      <c r="S8" s="35">
        <v>0</v>
      </c>
      <c r="T8" s="35">
        <v>7.8800228087032374E-4</v>
      </c>
      <c r="U8" s="35">
        <v>6.1220225992983032E-3</v>
      </c>
      <c r="V8" s="35">
        <v>0.28013474381740744</v>
      </c>
      <c r="W8" s="35">
        <v>0.12592115005439525</v>
      </c>
      <c r="X8" s="23"/>
      <c r="Y8" s="23"/>
      <c r="Z8" s="9" t="s">
        <v>12</v>
      </c>
      <c r="AA8" s="33">
        <v>2376.71</v>
      </c>
    </row>
    <row r="9" spans="1:28">
      <c r="A9" s="27">
        <v>8</v>
      </c>
      <c r="B9" s="34">
        <v>1</v>
      </c>
      <c r="C9" s="34">
        <v>1</v>
      </c>
      <c r="D9" s="34">
        <v>1</v>
      </c>
      <c r="E9" s="34">
        <v>1</v>
      </c>
      <c r="F9" s="34">
        <v>1</v>
      </c>
      <c r="G9" s="34">
        <v>1</v>
      </c>
      <c r="H9" s="34">
        <v>0</v>
      </c>
      <c r="I9" s="34">
        <v>1</v>
      </c>
      <c r="J9" s="34">
        <v>1</v>
      </c>
      <c r="K9" s="34">
        <v>1</v>
      </c>
      <c r="L9" s="34">
        <v>1</v>
      </c>
      <c r="M9" s="34">
        <v>1</v>
      </c>
      <c r="N9" s="34">
        <v>1</v>
      </c>
      <c r="O9" s="34">
        <v>1</v>
      </c>
      <c r="P9" s="35">
        <v>0.11614204596738549</v>
      </c>
      <c r="Q9" s="35">
        <v>0.2026992997442188</v>
      </c>
      <c r="R9" s="35">
        <v>0</v>
      </c>
      <c r="S9" s="35">
        <v>1.9596910890621592E-2</v>
      </c>
      <c r="T9" s="35">
        <v>0.16324383496347608</v>
      </c>
      <c r="U9" s="35">
        <v>0.24392540138538565</v>
      </c>
      <c r="V9" s="35">
        <v>0.26335694321902592</v>
      </c>
      <c r="W9" s="35">
        <v>9.2097289600588647E-2</v>
      </c>
      <c r="X9" s="23"/>
      <c r="Y9" s="23"/>
      <c r="Z9" s="9" t="s">
        <v>13</v>
      </c>
      <c r="AA9" s="33">
        <v>1296.7627600000001</v>
      </c>
    </row>
    <row r="10" spans="1:28">
      <c r="A10" s="27">
        <v>9</v>
      </c>
      <c r="B10" s="34">
        <v>1</v>
      </c>
      <c r="C10" s="34">
        <v>1</v>
      </c>
      <c r="D10" s="34">
        <v>1</v>
      </c>
      <c r="E10" s="34">
        <v>1</v>
      </c>
      <c r="F10" s="34">
        <v>1</v>
      </c>
      <c r="G10" s="34">
        <v>1</v>
      </c>
      <c r="H10" s="34">
        <v>0</v>
      </c>
      <c r="I10" s="34">
        <v>1</v>
      </c>
      <c r="J10" s="34">
        <v>1</v>
      </c>
      <c r="K10" s="34">
        <v>1</v>
      </c>
      <c r="L10" s="34">
        <v>1</v>
      </c>
      <c r="M10" s="34">
        <v>1</v>
      </c>
      <c r="N10" s="34">
        <v>1</v>
      </c>
      <c r="O10" s="34">
        <v>1</v>
      </c>
      <c r="P10" s="35">
        <v>0.46091823133150212</v>
      </c>
      <c r="Q10" s="35">
        <v>0.52290221627496813</v>
      </c>
      <c r="R10" s="35">
        <v>0</v>
      </c>
      <c r="S10" s="35">
        <v>0.341154245008506</v>
      </c>
      <c r="T10" s="35">
        <v>0.57977682970551991</v>
      </c>
      <c r="U10" s="35">
        <v>0.63343837270333092</v>
      </c>
      <c r="V10" s="35">
        <v>0.24645871513999806</v>
      </c>
      <c r="W10" s="35">
        <v>6.765204772870527E-2</v>
      </c>
      <c r="X10" s="23"/>
      <c r="Y10" s="23"/>
      <c r="Z10" s="9" t="s">
        <v>14</v>
      </c>
      <c r="AA10" s="33">
        <v>2905.0399000000002</v>
      </c>
    </row>
    <row r="11" spans="1:28">
      <c r="A11" s="27">
        <v>10</v>
      </c>
      <c r="B11" s="34">
        <v>1</v>
      </c>
      <c r="C11" s="34">
        <v>1</v>
      </c>
      <c r="D11" s="34">
        <v>1</v>
      </c>
      <c r="E11" s="34">
        <v>1</v>
      </c>
      <c r="F11" s="34">
        <v>1</v>
      </c>
      <c r="G11" s="34">
        <v>1</v>
      </c>
      <c r="H11" s="34">
        <v>0</v>
      </c>
      <c r="I11" s="34">
        <v>1</v>
      </c>
      <c r="J11" s="34">
        <v>1</v>
      </c>
      <c r="K11" s="34">
        <v>1</v>
      </c>
      <c r="L11" s="34">
        <v>1</v>
      </c>
      <c r="M11" s="34">
        <v>1</v>
      </c>
      <c r="N11" s="34">
        <v>1</v>
      </c>
      <c r="O11" s="34">
        <v>1</v>
      </c>
      <c r="P11" s="35">
        <v>0.6671654631595888</v>
      </c>
      <c r="Q11" s="35">
        <v>0.6889655178404952</v>
      </c>
      <c r="R11" s="35">
        <v>0</v>
      </c>
      <c r="S11" s="35">
        <v>0.63637127379362102</v>
      </c>
      <c r="T11" s="35">
        <v>0.73595520626083388</v>
      </c>
      <c r="U11" s="35">
        <v>0.74212665032412195</v>
      </c>
      <c r="V11" s="35">
        <v>0.20175612447019392</v>
      </c>
      <c r="W11" s="35">
        <v>5.9339333407651469E-2</v>
      </c>
      <c r="X11" s="23"/>
      <c r="Y11" s="23"/>
      <c r="Z11" s="9" t="s">
        <v>15</v>
      </c>
      <c r="AA11" s="33">
        <v>254.7</v>
      </c>
    </row>
    <row r="12" spans="1:28">
      <c r="A12" s="27">
        <v>11</v>
      </c>
      <c r="B12" s="34">
        <v>1</v>
      </c>
      <c r="C12" s="34">
        <v>1</v>
      </c>
      <c r="D12" s="34">
        <v>1</v>
      </c>
      <c r="E12" s="34">
        <v>1</v>
      </c>
      <c r="F12" s="34">
        <v>1</v>
      </c>
      <c r="G12" s="34">
        <v>1</v>
      </c>
      <c r="H12" s="34">
        <v>0</v>
      </c>
      <c r="I12" s="34">
        <v>1</v>
      </c>
      <c r="J12" s="34">
        <v>1</v>
      </c>
      <c r="K12" s="34">
        <v>1</v>
      </c>
      <c r="L12" s="34">
        <v>1</v>
      </c>
      <c r="M12" s="34">
        <v>1</v>
      </c>
      <c r="N12" s="34">
        <v>1</v>
      </c>
      <c r="O12" s="34">
        <v>1</v>
      </c>
      <c r="P12" s="35">
        <v>0.75853825818042719</v>
      </c>
      <c r="Q12" s="35">
        <v>0.77600922271072692</v>
      </c>
      <c r="R12" s="35">
        <v>0</v>
      </c>
      <c r="S12" s="35">
        <v>0.7230436126153762</v>
      </c>
      <c r="T12" s="35">
        <v>0.76617337452993639</v>
      </c>
      <c r="U12" s="35">
        <v>0.78760916169711093</v>
      </c>
      <c r="V12" s="35">
        <v>0.15797819655901058</v>
      </c>
      <c r="W12" s="35">
        <v>5.9332060468705372E-2</v>
      </c>
      <c r="X12" s="23"/>
      <c r="Y12" s="23"/>
      <c r="Z12" s="9" t="s">
        <v>17</v>
      </c>
      <c r="AA12" s="33">
        <v>2500</v>
      </c>
    </row>
    <row r="13" spans="1:28">
      <c r="A13" s="27">
        <v>12</v>
      </c>
      <c r="B13" s="34">
        <v>1</v>
      </c>
      <c r="C13" s="34">
        <v>1</v>
      </c>
      <c r="D13" s="34">
        <v>1</v>
      </c>
      <c r="E13" s="34">
        <v>1</v>
      </c>
      <c r="F13" s="34">
        <v>1</v>
      </c>
      <c r="G13" s="34">
        <v>1</v>
      </c>
      <c r="H13" s="34">
        <v>0</v>
      </c>
      <c r="I13" s="34">
        <v>1</v>
      </c>
      <c r="J13" s="34">
        <v>1</v>
      </c>
      <c r="K13" s="34">
        <v>1</v>
      </c>
      <c r="L13" s="34">
        <v>1</v>
      </c>
      <c r="M13" s="34">
        <v>1</v>
      </c>
      <c r="N13" s="34">
        <v>1</v>
      </c>
      <c r="O13" s="34">
        <v>1</v>
      </c>
      <c r="P13" s="35">
        <v>0.80101125182751787</v>
      </c>
      <c r="Q13" s="35">
        <v>0.82971676069913025</v>
      </c>
      <c r="R13" s="35">
        <v>0</v>
      </c>
      <c r="S13" s="35">
        <v>0.7277266546523754</v>
      </c>
      <c r="T13" s="35">
        <v>0.760827659226187</v>
      </c>
      <c r="U13" s="35">
        <v>0.7939965186420368</v>
      </c>
      <c r="V13" s="35">
        <v>0.11658705057629283</v>
      </c>
      <c r="W13" s="35">
        <v>7.453006152140243E-2</v>
      </c>
      <c r="X13" s="23"/>
      <c r="Y13" s="23"/>
      <c r="Z13" s="9" t="s">
        <v>16</v>
      </c>
      <c r="AA13" s="33">
        <v>2280</v>
      </c>
    </row>
    <row r="14" spans="1:28">
      <c r="A14" s="27">
        <v>13</v>
      </c>
      <c r="B14" s="34">
        <v>1</v>
      </c>
      <c r="C14" s="34">
        <v>1</v>
      </c>
      <c r="D14" s="34">
        <v>1</v>
      </c>
      <c r="E14" s="34">
        <v>1</v>
      </c>
      <c r="F14" s="34">
        <v>1</v>
      </c>
      <c r="G14" s="34">
        <v>1</v>
      </c>
      <c r="H14" s="34">
        <v>0</v>
      </c>
      <c r="I14" s="34">
        <v>1</v>
      </c>
      <c r="J14" s="34">
        <v>1</v>
      </c>
      <c r="K14" s="34">
        <v>1</v>
      </c>
      <c r="L14" s="34">
        <v>1</v>
      </c>
      <c r="M14" s="34">
        <v>1</v>
      </c>
      <c r="N14" s="34">
        <v>1</v>
      </c>
      <c r="O14" s="34">
        <v>1</v>
      </c>
      <c r="P14" s="35">
        <v>0.81820162981678157</v>
      </c>
      <c r="Q14" s="35">
        <v>0.84020425093048867</v>
      </c>
      <c r="R14" s="35">
        <v>0</v>
      </c>
      <c r="S14" s="35">
        <v>0.70745848932546784</v>
      </c>
      <c r="T14" s="35">
        <v>0.75116862342463053</v>
      </c>
      <c r="U14" s="35">
        <v>0.79620726182839441</v>
      </c>
      <c r="V14" s="35">
        <v>8.5477476384612047E-2</v>
      </c>
      <c r="W14" s="35">
        <v>8.551540560373469E-2</v>
      </c>
      <c r="X14" s="23"/>
      <c r="Y14" s="23"/>
      <c r="Z14" s="9" t="s">
        <v>22</v>
      </c>
      <c r="AA14" s="9">
        <v>1457.03</v>
      </c>
      <c r="AB14" s="47"/>
    </row>
    <row r="15" spans="1:28">
      <c r="A15" s="27">
        <v>14</v>
      </c>
      <c r="B15" s="34">
        <v>1</v>
      </c>
      <c r="C15" s="34">
        <v>1</v>
      </c>
      <c r="D15" s="34">
        <v>1</v>
      </c>
      <c r="E15" s="34">
        <v>1</v>
      </c>
      <c r="F15" s="34">
        <v>1</v>
      </c>
      <c r="G15" s="34">
        <v>1</v>
      </c>
      <c r="H15" s="34">
        <v>0</v>
      </c>
      <c r="I15" s="34">
        <v>1</v>
      </c>
      <c r="J15" s="34">
        <v>1</v>
      </c>
      <c r="K15" s="34">
        <v>1</v>
      </c>
      <c r="L15" s="34">
        <v>1</v>
      </c>
      <c r="M15" s="34">
        <v>1</v>
      </c>
      <c r="N15" s="34">
        <v>1</v>
      </c>
      <c r="O15" s="34">
        <v>1</v>
      </c>
      <c r="P15" s="35">
        <v>0.8083676157401406</v>
      </c>
      <c r="Q15" s="35">
        <v>0.83546148613904558</v>
      </c>
      <c r="R15" s="35">
        <v>0</v>
      </c>
      <c r="S15" s="35">
        <v>0.68149196771755727</v>
      </c>
      <c r="T15" s="35">
        <v>0.75351092550427623</v>
      </c>
      <c r="U15" s="35">
        <v>0.78829024654758295</v>
      </c>
      <c r="V15" s="35">
        <v>8.8224783062648554E-2</v>
      </c>
      <c r="W15" s="35">
        <v>0.10064292838256506</v>
      </c>
      <c r="X15" s="23"/>
      <c r="Y15" s="23"/>
      <c r="Z15" s="9" t="s">
        <v>7</v>
      </c>
      <c r="AA15" s="33">
        <v>13822.58</v>
      </c>
    </row>
    <row r="16" spans="1:28">
      <c r="A16" s="27">
        <v>15</v>
      </c>
      <c r="B16" s="34">
        <v>1</v>
      </c>
      <c r="C16" s="34">
        <v>1</v>
      </c>
      <c r="D16" s="34">
        <v>1</v>
      </c>
      <c r="E16" s="34">
        <v>1</v>
      </c>
      <c r="F16" s="34">
        <v>1</v>
      </c>
      <c r="G16" s="34">
        <v>1</v>
      </c>
      <c r="H16" s="34">
        <v>0</v>
      </c>
      <c r="I16" s="34">
        <v>1</v>
      </c>
      <c r="J16" s="34">
        <v>1</v>
      </c>
      <c r="K16" s="34">
        <v>1</v>
      </c>
      <c r="L16" s="34">
        <v>1</v>
      </c>
      <c r="M16" s="34">
        <v>1</v>
      </c>
      <c r="N16" s="34">
        <v>1</v>
      </c>
      <c r="O16" s="34">
        <v>1</v>
      </c>
      <c r="P16" s="35">
        <v>0.79743125971661188</v>
      </c>
      <c r="Q16" s="35">
        <v>0.79788480574094911</v>
      </c>
      <c r="R16" s="35">
        <v>0</v>
      </c>
      <c r="S16" s="35">
        <v>0.67248159082955306</v>
      </c>
      <c r="T16" s="35">
        <v>0.76406636017374441</v>
      </c>
      <c r="U16" s="35">
        <v>0.77876826854843162</v>
      </c>
      <c r="V16" s="35">
        <v>9.6593965696441256E-2</v>
      </c>
      <c r="W16" s="35">
        <v>0.1253966555931379</v>
      </c>
      <c r="X16" s="23"/>
      <c r="Z16" s="9" t="s">
        <v>26</v>
      </c>
      <c r="AA16" s="33">
        <v>2035.14</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0.75829054002261709</v>
      </c>
      <c r="Q17" s="35">
        <v>0.71936114375557525</v>
      </c>
      <c r="R17" s="35">
        <v>0</v>
      </c>
      <c r="S17" s="35">
        <v>0.64682250277758946</v>
      </c>
      <c r="T17" s="35">
        <v>0.76555846884698031</v>
      </c>
      <c r="U17" s="35">
        <v>0.74738399632529007</v>
      </c>
      <c r="V17" s="35">
        <v>0.13998618308107419</v>
      </c>
      <c r="W17" s="35">
        <v>0.16845425721677559</v>
      </c>
      <c r="X17" s="23"/>
      <c r="Z17" s="9" t="s">
        <v>27</v>
      </c>
      <c r="AA17" s="33">
        <v>4243.2700000000004</v>
      </c>
    </row>
    <row r="18" spans="1:27">
      <c r="A18" s="27">
        <v>17</v>
      </c>
      <c r="B18" s="34">
        <v>1</v>
      </c>
      <c r="C18" s="34">
        <v>1</v>
      </c>
      <c r="D18" s="34">
        <v>1</v>
      </c>
      <c r="E18" s="34">
        <v>1</v>
      </c>
      <c r="F18" s="34">
        <v>1</v>
      </c>
      <c r="G18" s="34">
        <v>1</v>
      </c>
      <c r="H18" s="34">
        <v>1.0562947735676012</v>
      </c>
      <c r="I18" s="34">
        <v>1</v>
      </c>
      <c r="J18" s="34">
        <v>1</v>
      </c>
      <c r="K18" s="34">
        <v>1</v>
      </c>
      <c r="L18" s="34">
        <v>1</v>
      </c>
      <c r="M18" s="34">
        <v>1</v>
      </c>
      <c r="N18" s="34">
        <v>1</v>
      </c>
      <c r="O18" s="34">
        <v>1</v>
      </c>
      <c r="P18" s="35">
        <v>0.64517005703874475</v>
      </c>
      <c r="Q18" s="35">
        <v>0.57233265892872132</v>
      </c>
      <c r="R18" s="35">
        <v>0</v>
      </c>
      <c r="S18" s="35">
        <v>0.59859005834054702</v>
      </c>
      <c r="T18" s="35">
        <v>0.71438445643861648</v>
      </c>
      <c r="U18" s="35">
        <v>0.67558639277503307</v>
      </c>
      <c r="V18" s="35">
        <v>0.19767642229578436</v>
      </c>
      <c r="W18" s="35">
        <v>0.19927514902845517</v>
      </c>
      <c r="X18" s="23"/>
      <c r="Z18" s="9" t="s">
        <v>38</v>
      </c>
      <c r="AA18" s="33">
        <v>0</v>
      </c>
    </row>
    <row r="19" spans="1:27">
      <c r="A19" s="27">
        <v>18</v>
      </c>
      <c r="B19" s="34">
        <v>1</v>
      </c>
      <c r="C19" s="34">
        <v>1</v>
      </c>
      <c r="D19" s="34">
        <v>1</v>
      </c>
      <c r="E19" s="34">
        <v>1</v>
      </c>
      <c r="F19" s="34">
        <v>1</v>
      </c>
      <c r="G19" s="34">
        <v>1</v>
      </c>
      <c r="H19" s="34">
        <v>1.051232486552566</v>
      </c>
      <c r="I19" s="34">
        <v>1</v>
      </c>
      <c r="J19" s="34">
        <v>1</v>
      </c>
      <c r="K19" s="34">
        <v>1</v>
      </c>
      <c r="L19" s="34">
        <v>1</v>
      </c>
      <c r="M19" s="34">
        <v>1</v>
      </c>
      <c r="N19" s="34">
        <v>1</v>
      </c>
      <c r="O19" s="34">
        <v>1</v>
      </c>
      <c r="P19" s="35">
        <v>0.38104626482869969</v>
      </c>
      <c r="Q19" s="35">
        <v>0.26273554537294175</v>
      </c>
      <c r="R19" s="35">
        <v>0</v>
      </c>
      <c r="S19" s="35">
        <v>0.44023824797544314</v>
      </c>
      <c r="T19" s="35">
        <v>0.46086132974814858</v>
      </c>
      <c r="U19" s="35">
        <v>0.36998777931984134</v>
      </c>
      <c r="V19" s="35">
        <v>0.24615622512232882</v>
      </c>
      <c r="W19" s="35">
        <v>0.20673062800513153</v>
      </c>
      <c r="X19" s="23"/>
      <c r="Z19" s="9" t="s">
        <v>28</v>
      </c>
      <c r="AA19" s="33">
        <v>997</v>
      </c>
    </row>
    <row r="20" spans="1:27">
      <c r="A20" s="27">
        <v>19</v>
      </c>
      <c r="B20" s="34">
        <v>1</v>
      </c>
      <c r="C20" s="34">
        <v>1</v>
      </c>
      <c r="D20" s="34">
        <v>1</v>
      </c>
      <c r="E20" s="34">
        <v>1</v>
      </c>
      <c r="F20" s="34">
        <v>1</v>
      </c>
      <c r="G20" s="34">
        <v>1</v>
      </c>
      <c r="H20" s="34">
        <v>1</v>
      </c>
      <c r="I20" s="34">
        <v>1</v>
      </c>
      <c r="J20" s="34">
        <v>1</v>
      </c>
      <c r="K20" s="34">
        <v>1</v>
      </c>
      <c r="L20" s="34">
        <v>1</v>
      </c>
      <c r="M20" s="34">
        <v>1</v>
      </c>
      <c r="N20" s="34">
        <v>1</v>
      </c>
      <c r="O20" s="34">
        <v>1</v>
      </c>
      <c r="P20" s="35">
        <v>7.4672379498775379E-2</v>
      </c>
      <c r="Q20" s="35">
        <v>2.6781878898684098E-2</v>
      </c>
      <c r="R20" s="35">
        <v>0</v>
      </c>
      <c r="S20" s="35">
        <v>0.10381282510746286</v>
      </c>
      <c r="T20" s="35">
        <v>8.4797680945994464E-2</v>
      </c>
      <c r="U20" s="35">
        <v>4.4705612764914998E-2</v>
      </c>
      <c r="V20" s="35">
        <v>0.28874266825071715</v>
      </c>
      <c r="W20" s="35">
        <v>0.24207008619432302</v>
      </c>
      <c r="X20" s="23"/>
      <c r="Z20" s="9" t="s">
        <v>29</v>
      </c>
      <c r="AA20" s="33">
        <v>5112.97</v>
      </c>
    </row>
    <row r="21" spans="1:27">
      <c r="A21" s="27">
        <v>20</v>
      </c>
      <c r="B21" s="34">
        <v>1</v>
      </c>
      <c r="C21" s="34">
        <v>1</v>
      </c>
      <c r="D21" s="34">
        <v>1</v>
      </c>
      <c r="E21" s="34">
        <v>1</v>
      </c>
      <c r="F21" s="34">
        <v>1</v>
      </c>
      <c r="G21" s="34">
        <v>1</v>
      </c>
      <c r="H21" s="34">
        <v>0.96743945595908754</v>
      </c>
      <c r="I21" s="34">
        <v>1</v>
      </c>
      <c r="J21" s="34">
        <v>1</v>
      </c>
      <c r="K21" s="34">
        <v>1</v>
      </c>
      <c r="L21" s="34">
        <v>1</v>
      </c>
      <c r="M21" s="34">
        <v>1</v>
      </c>
      <c r="N21" s="34">
        <v>1</v>
      </c>
      <c r="O21" s="34">
        <v>1</v>
      </c>
      <c r="P21" s="35">
        <v>6.2896180100254767E-5</v>
      </c>
      <c r="Q21" s="35">
        <v>1.2506457872769517E-4</v>
      </c>
      <c r="R21" s="35">
        <v>0</v>
      </c>
      <c r="S21" s="35">
        <v>1.3336622574700169E-3</v>
      </c>
      <c r="T21" s="35">
        <v>6.612033944663753E-5</v>
      </c>
      <c r="U21" s="35">
        <v>5.1606803188797822E-6</v>
      </c>
      <c r="V21" s="35">
        <v>0.36310443437215933</v>
      </c>
      <c r="W21" s="35">
        <v>0.29250346290994744</v>
      </c>
      <c r="X21" s="23"/>
      <c r="Z21" s="9" t="s">
        <v>30</v>
      </c>
      <c r="AA21" s="33">
        <v>10850.593339999999</v>
      </c>
    </row>
    <row r="22" spans="1:27">
      <c r="A22" s="27">
        <v>21</v>
      </c>
      <c r="B22" s="34">
        <v>1</v>
      </c>
      <c r="C22" s="34">
        <v>1</v>
      </c>
      <c r="D22" s="34">
        <v>1</v>
      </c>
      <c r="E22" s="34">
        <v>1</v>
      </c>
      <c r="F22" s="34">
        <v>1</v>
      </c>
      <c r="G22" s="34">
        <v>1</v>
      </c>
      <c r="H22" s="34">
        <v>0.90309217606606584</v>
      </c>
      <c r="I22" s="34">
        <v>1</v>
      </c>
      <c r="J22" s="34">
        <v>1</v>
      </c>
      <c r="K22" s="34">
        <v>1</v>
      </c>
      <c r="L22" s="34">
        <v>1</v>
      </c>
      <c r="M22" s="34">
        <v>1</v>
      </c>
      <c r="N22" s="34">
        <v>1</v>
      </c>
      <c r="O22" s="34">
        <v>1</v>
      </c>
      <c r="P22" s="35">
        <v>0</v>
      </c>
      <c r="Q22" s="35">
        <v>1.4981247349938696E-5</v>
      </c>
      <c r="R22" s="35">
        <v>0</v>
      </c>
      <c r="S22" s="35">
        <v>0</v>
      </c>
      <c r="T22" s="35">
        <v>0</v>
      </c>
      <c r="U22" s="35">
        <v>0</v>
      </c>
      <c r="V22" s="35">
        <v>0.40133881808034655</v>
      </c>
      <c r="W22" s="35">
        <v>0.31424758277327536</v>
      </c>
      <c r="X22" s="23"/>
      <c r="Y22" s="23"/>
      <c r="Z22" s="9" t="s">
        <v>31</v>
      </c>
      <c r="AA22" s="33">
        <v>1918.21</v>
      </c>
    </row>
    <row r="23" spans="1:27">
      <c r="A23" s="27">
        <v>22</v>
      </c>
      <c r="B23" s="34">
        <v>1</v>
      </c>
      <c r="C23" s="34">
        <v>1</v>
      </c>
      <c r="D23" s="34">
        <v>1</v>
      </c>
      <c r="E23" s="34">
        <v>1</v>
      </c>
      <c r="F23" s="34">
        <v>1</v>
      </c>
      <c r="G23" s="34">
        <v>1</v>
      </c>
      <c r="H23" s="34">
        <v>8.1502691231694013E-2</v>
      </c>
      <c r="I23" s="34">
        <v>1</v>
      </c>
      <c r="J23" s="34">
        <v>1</v>
      </c>
      <c r="K23" s="34">
        <v>1</v>
      </c>
      <c r="L23" s="34">
        <v>1</v>
      </c>
      <c r="M23" s="34">
        <v>1</v>
      </c>
      <c r="N23" s="34">
        <v>1</v>
      </c>
      <c r="O23" s="34">
        <v>1</v>
      </c>
      <c r="P23" s="35">
        <v>0</v>
      </c>
      <c r="Q23" s="35">
        <v>1.1863169050221001E-5</v>
      </c>
      <c r="R23" s="35">
        <v>0</v>
      </c>
      <c r="S23" s="35">
        <v>0</v>
      </c>
      <c r="T23" s="35">
        <v>0</v>
      </c>
      <c r="U23" s="35">
        <v>0</v>
      </c>
      <c r="V23" s="35">
        <v>0.42367130901823558</v>
      </c>
      <c r="W23" s="35">
        <v>0.30109721826912639</v>
      </c>
      <c r="X23" s="23"/>
      <c r="Y23" s="23"/>
      <c r="Z23" s="9" t="s">
        <v>32</v>
      </c>
      <c r="AA23" s="33">
        <v>5811.67</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8.1378575705098982E-6</v>
      </c>
      <c r="R24" s="35">
        <v>0</v>
      </c>
      <c r="S24" s="35">
        <v>0</v>
      </c>
      <c r="T24" s="35">
        <v>0</v>
      </c>
      <c r="U24" s="35">
        <v>0</v>
      </c>
      <c r="V24" s="35">
        <v>0.42925798414137362</v>
      </c>
      <c r="W24" s="35">
        <v>0.28331788157351773</v>
      </c>
      <c r="X24" s="23"/>
      <c r="Y24" s="23"/>
      <c r="Z24" s="9" t="s">
        <v>36</v>
      </c>
      <c r="AA24" s="33">
        <f>SUM(AA2:AA23)</f>
        <v>85520.484213000018</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5.3425602534195761E-6</v>
      </c>
      <c r="R25" s="35">
        <v>0</v>
      </c>
      <c r="S25" s="35">
        <v>0</v>
      </c>
      <c r="T25" s="35">
        <v>0</v>
      </c>
      <c r="U25" s="35">
        <v>0</v>
      </c>
      <c r="V25" s="35">
        <v>0.46161676935355295</v>
      </c>
      <c r="W25" s="35">
        <v>0.26052130774714832</v>
      </c>
      <c r="X25" s="23"/>
    </row>
    <row r="26" spans="1:27">
      <c r="X26" s="23"/>
    </row>
    <row r="29" spans="1:27" ht="15.75">
      <c r="X29" s="25"/>
      <c r="Y29" s="25"/>
    </row>
    <row r="30" spans="1:27" ht="15.75">
      <c r="X30" s="25"/>
      <c r="Y30" s="25"/>
    </row>
    <row r="31" spans="1:27" ht="15.75">
      <c r="X31" s="25"/>
      <c r="Y31" s="25"/>
    </row>
    <row r="32" spans="1:27" ht="15.75">
      <c r="X32" s="25"/>
      <c r="Y32" s="25"/>
    </row>
    <row r="33" spans="18:25" ht="15.75">
      <c r="X33" s="25"/>
      <c r="Y33" s="25"/>
    </row>
    <row r="34" spans="18:25" ht="15.75">
      <c r="X34" s="25"/>
      <c r="Y34" s="25"/>
    </row>
    <row r="35" spans="18:25" ht="15.75">
      <c r="X35" s="25"/>
      <c r="Y35" s="25"/>
    </row>
    <row r="36" spans="18:25" ht="15.75">
      <c r="X36" s="25"/>
      <c r="Y36" s="25"/>
    </row>
    <row r="37" spans="18:25" ht="15.75">
      <c r="R37" s="9"/>
      <c r="S37" s="33"/>
      <c r="X37" s="25"/>
      <c r="Y37" s="25"/>
    </row>
    <row r="38" spans="18:25" ht="15.75">
      <c r="R38" s="9"/>
      <c r="S38" s="33"/>
      <c r="X38" s="25"/>
      <c r="Y38" s="25"/>
    </row>
    <row r="39" spans="18:25" ht="15.75">
      <c r="R39" s="9"/>
      <c r="S39" s="9"/>
      <c r="X39" s="25"/>
      <c r="Y39" s="25"/>
    </row>
    <row r="40" spans="18:25" ht="15.75">
      <c r="R40" s="9"/>
      <c r="S40" s="33"/>
      <c r="X40" s="25"/>
      <c r="Y40" s="25"/>
    </row>
    <row r="41" spans="18:25" ht="15.75">
      <c r="R41" s="9"/>
      <c r="S41" s="33"/>
      <c r="X41" s="25"/>
      <c r="Y41" s="25"/>
    </row>
    <row r="42" spans="18:25" ht="15.75">
      <c r="R42" s="9"/>
      <c r="S42" s="33"/>
      <c r="X42" s="25"/>
      <c r="Y42" s="25"/>
    </row>
    <row r="43" spans="18:25" ht="15.75">
      <c r="R43" s="9"/>
      <c r="S43" s="33"/>
      <c r="X43" s="25"/>
      <c r="Y43" s="25"/>
    </row>
    <row r="44" spans="18:25" ht="15.75">
      <c r="R44" s="9"/>
      <c r="S44" s="33"/>
      <c r="X44" s="25"/>
      <c r="Y44" s="25"/>
    </row>
    <row r="45" spans="18:25" ht="15.75">
      <c r="R45" s="9"/>
      <c r="S45" s="33"/>
      <c r="X45" s="25"/>
      <c r="Y45" s="25"/>
    </row>
    <row r="46" spans="18:25" ht="15.75">
      <c r="R46" s="9"/>
      <c r="S46" s="9"/>
      <c r="X46" s="25"/>
      <c r="Y46" s="25"/>
    </row>
    <row r="47" spans="18:25" ht="15.75">
      <c r="R47" s="9"/>
      <c r="S47" s="33"/>
      <c r="X47" s="25"/>
      <c r="Y47" s="25"/>
    </row>
    <row r="48" spans="18:25" ht="15.75">
      <c r="R48" s="9"/>
      <c r="S48" s="33"/>
      <c r="X48" s="25"/>
      <c r="Y48" s="25"/>
    </row>
    <row r="49" spans="18:25" ht="15.75">
      <c r="R49" s="9"/>
      <c r="S49" s="33"/>
      <c r="X49" s="25"/>
      <c r="Y49" s="25"/>
    </row>
    <row r="50" spans="18:25" ht="15.75">
      <c r="R50" s="9"/>
      <c r="S50" s="33"/>
      <c r="X50" s="25"/>
      <c r="Y50" s="25"/>
    </row>
    <row r="51" spans="18:25" ht="15.75">
      <c r="R51" s="9"/>
      <c r="S51" s="33"/>
      <c r="X51" s="25"/>
      <c r="Y51" s="25"/>
    </row>
    <row r="52" spans="18:25" ht="15.75">
      <c r="R52" s="9"/>
      <c r="S52" s="33"/>
      <c r="X52" s="25"/>
      <c r="Y52" s="25"/>
    </row>
    <row r="53" spans="18:25">
      <c r="R53" s="9"/>
      <c r="S53" s="33"/>
    </row>
    <row r="54" spans="18:25">
      <c r="R54" s="9"/>
      <c r="S54" s="33"/>
    </row>
    <row r="55" spans="18:25">
      <c r="R55" s="9"/>
      <c r="S55" s="33"/>
    </row>
    <row r="56" spans="18:25">
      <c r="R56" s="9"/>
      <c r="S56" s="33"/>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P9" sqref="P9"/>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55290.32</v>
      </c>
      <c r="L2" s="33">
        <f>K2*1</f>
        <v>55290.32</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Y4" sqref="Y4"/>
    </sheetView>
  </sheetViews>
  <sheetFormatPr defaultRowHeight="15"/>
  <cols>
    <col min="1" max="23" width="0" hidden="1" customWidth="1"/>
    <col min="25" max="25" width="9.140625" bestFit="1" customWidth="1"/>
    <col min="26" max="48" width="8.8554687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s="38">
        <v>29441</v>
      </c>
      <c r="Z2" s="38">
        <v>27568</v>
      </c>
      <c r="AA2" s="38">
        <v>26362</v>
      </c>
      <c r="AB2" s="38">
        <v>25987</v>
      </c>
      <c r="AC2" s="38">
        <v>26690</v>
      </c>
      <c r="AD2" s="38">
        <v>28497</v>
      </c>
      <c r="AE2" s="38">
        <v>29959</v>
      </c>
      <c r="AF2" s="38">
        <v>30868</v>
      </c>
      <c r="AG2" s="38">
        <v>31362</v>
      </c>
      <c r="AH2" s="38">
        <v>31844</v>
      </c>
      <c r="AI2" s="38">
        <v>32806</v>
      </c>
      <c r="AJ2" s="38">
        <v>34386</v>
      </c>
      <c r="AK2" s="38">
        <v>36922</v>
      </c>
      <c r="AL2" s="38">
        <v>40559</v>
      </c>
      <c r="AM2" s="38">
        <v>43917</v>
      </c>
      <c r="AN2" s="38">
        <v>45358</v>
      </c>
      <c r="AO2" s="38">
        <v>46287</v>
      </c>
      <c r="AP2" s="38">
        <v>46395</v>
      </c>
      <c r="AQ2" s="38">
        <v>44885</v>
      </c>
      <c r="AR2" s="38">
        <v>41931</v>
      </c>
      <c r="AS2" s="38">
        <v>40054</v>
      </c>
      <c r="AT2" s="38">
        <v>37301</v>
      </c>
      <c r="AU2" s="38">
        <v>34852</v>
      </c>
      <c r="AV2" s="38">
        <v>32527</v>
      </c>
    </row>
    <row r="3" spans="1:48">
      <c r="X3" t="s">
        <v>59</v>
      </c>
      <c r="Y3">
        <v>400</v>
      </c>
      <c r="Z3">
        <f>Y3</f>
        <v>400</v>
      </c>
      <c r="AA3">
        <f t="shared" ref="AA3:AV3" si="0">Z3</f>
        <v>400</v>
      </c>
      <c r="AB3">
        <f t="shared" si="0"/>
        <v>400</v>
      </c>
      <c r="AC3">
        <f t="shared" si="0"/>
        <v>400</v>
      </c>
      <c r="AD3">
        <f t="shared" si="0"/>
        <v>400</v>
      </c>
      <c r="AE3">
        <f t="shared" si="0"/>
        <v>400</v>
      </c>
      <c r="AF3">
        <f t="shared" si="0"/>
        <v>400</v>
      </c>
      <c r="AG3">
        <f t="shared" si="0"/>
        <v>400</v>
      </c>
      <c r="AH3">
        <f t="shared" si="0"/>
        <v>400</v>
      </c>
      <c r="AI3">
        <f t="shared" si="0"/>
        <v>400</v>
      </c>
      <c r="AJ3">
        <f t="shared" si="0"/>
        <v>400</v>
      </c>
      <c r="AK3">
        <f t="shared" si="0"/>
        <v>400</v>
      </c>
      <c r="AL3">
        <f t="shared" si="0"/>
        <v>400</v>
      </c>
      <c r="AM3">
        <f t="shared" si="0"/>
        <v>400</v>
      </c>
      <c r="AN3">
        <f t="shared" si="0"/>
        <v>400</v>
      </c>
      <c r="AO3">
        <f t="shared" si="0"/>
        <v>400</v>
      </c>
      <c r="AP3">
        <f t="shared" si="0"/>
        <v>400</v>
      </c>
      <c r="AQ3">
        <f t="shared" si="0"/>
        <v>400</v>
      </c>
      <c r="AR3">
        <f t="shared" si="0"/>
        <v>400</v>
      </c>
      <c r="AS3">
        <f t="shared" si="0"/>
        <v>400</v>
      </c>
      <c r="AT3">
        <f t="shared" si="0"/>
        <v>400</v>
      </c>
      <c r="AU3">
        <f t="shared" si="0"/>
        <v>400</v>
      </c>
      <c r="AV3">
        <f t="shared" si="0"/>
        <v>400</v>
      </c>
    </row>
    <row r="4" spans="1:48">
      <c r="X4" t="s">
        <v>36</v>
      </c>
      <c r="Y4" s="47">
        <f>SUM(Y2:Y3)</f>
        <v>29841</v>
      </c>
      <c r="Z4" s="47">
        <f>SUM(Z2:Z3)</f>
        <v>27968</v>
      </c>
      <c r="AA4" s="47">
        <f t="shared" ref="AA4:AV4" si="1">SUM(AA2:AA3)</f>
        <v>26762</v>
      </c>
      <c r="AB4" s="47">
        <f t="shared" si="1"/>
        <v>26387</v>
      </c>
      <c r="AC4" s="47">
        <f t="shared" si="1"/>
        <v>27090</v>
      </c>
      <c r="AD4" s="47">
        <f t="shared" si="1"/>
        <v>28897</v>
      </c>
      <c r="AE4" s="47">
        <f t="shared" si="1"/>
        <v>30359</v>
      </c>
      <c r="AF4" s="47">
        <f t="shared" si="1"/>
        <v>31268</v>
      </c>
      <c r="AG4" s="47">
        <f t="shared" si="1"/>
        <v>31762</v>
      </c>
      <c r="AH4" s="47">
        <f t="shared" si="1"/>
        <v>32244</v>
      </c>
      <c r="AI4" s="47">
        <f t="shared" si="1"/>
        <v>33206</v>
      </c>
      <c r="AJ4" s="47">
        <f t="shared" si="1"/>
        <v>34786</v>
      </c>
      <c r="AK4" s="47">
        <f t="shared" si="1"/>
        <v>37322</v>
      </c>
      <c r="AL4" s="47">
        <f t="shared" si="1"/>
        <v>40959</v>
      </c>
      <c r="AM4" s="47">
        <f t="shared" si="1"/>
        <v>44317</v>
      </c>
      <c r="AN4" s="47">
        <f t="shared" si="1"/>
        <v>45758</v>
      </c>
      <c r="AO4" s="47">
        <f t="shared" si="1"/>
        <v>46687</v>
      </c>
      <c r="AP4" s="47">
        <f t="shared" si="1"/>
        <v>46795</v>
      </c>
      <c r="AQ4" s="47">
        <f t="shared" si="1"/>
        <v>45285</v>
      </c>
      <c r="AR4" s="47">
        <f t="shared" si="1"/>
        <v>42331</v>
      </c>
      <c r="AS4" s="47">
        <f t="shared" si="1"/>
        <v>40454</v>
      </c>
      <c r="AT4" s="47">
        <f t="shared" si="1"/>
        <v>37701</v>
      </c>
      <c r="AU4" s="47">
        <f t="shared" si="1"/>
        <v>35252</v>
      </c>
      <c r="AV4" s="47">
        <f t="shared" si="1"/>
        <v>32927</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2.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Sep_Profiles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