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filterPrivacy="1"/>
  <xr:revisionPtr revIDLastSave="116" documentId="8_{C9CC6B1A-0F19-43CB-8ADE-0F0555634C0E}" xr6:coauthVersionLast="47" xr6:coauthVersionMax="47" xr10:uidLastSave="{64165EA7-C218-454B-BA6F-C34EE9ED377D}"/>
  <bookViews>
    <workbookView xWindow="-120" yWindow="-120" windowWidth="29040" windowHeight="15720" xr2:uid="{67D1632A-6907-45CA-8805-9D0C52C930BC}"/>
  </bookViews>
  <sheets>
    <sheet name="O&amp;M Exp_Auth_Imputed Ex 3-7" sheetId="1" r:id="rId1"/>
  </sheets>
  <definedNames>
    <definedName name="_Fill" hidden="1">#REF!</definedName>
    <definedName name="_xlnm._FilterDatabase" localSheetId="0" hidden="1">'O&amp;M Exp_Auth_Imputed Ex 3-7'!$B$5:$N$792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ED" hidden="1">"3W3Y8WU9D4KB8I8XZYLB5WWMT"</definedName>
    <definedName name="SAPBEXdnldView" hidden="1">"49BGT7GXT9EX51LLJXMJKZ8Y6"</definedName>
    <definedName name="SAPBEXhrIndnt" hidden="1">1</definedName>
    <definedName name="SAPBEXrevision" hidden="1">33</definedName>
    <definedName name="SAPBEXsysID" hidden="1">"BPR"</definedName>
    <definedName name="SAPBEXwbID" hidden="1">"4CH7YTLMLEBOVNPM2GZLXPE3A"</definedName>
    <definedName name="SAPBEXwbID2" hidden="1">"3W3Y8WU9D4KB8I8XZYLB5WWMT"</definedName>
    <definedName name="SAPEXwbID1" hidden="1">"471C2VSNPC28U9XYPMV2AOH11"</definedName>
    <definedName name="sen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N500" i="1"/>
  <c r="N499" i="1"/>
  <c r="N494" i="1"/>
  <c r="N493" i="1"/>
  <c r="N402" i="1"/>
  <c r="N401" i="1"/>
  <c r="N403" i="1" s="1"/>
  <c r="N399" i="1"/>
  <c r="N398" i="1"/>
  <c r="N396" i="1"/>
  <c r="N395" i="1"/>
  <c r="N397" i="1" s="1"/>
  <c r="N393" i="1"/>
  <c r="N392" i="1"/>
  <c r="N390" i="1"/>
  <c r="N389" i="1"/>
  <c r="N387" i="1"/>
  <c r="N386" i="1"/>
  <c r="N388" i="1" s="1"/>
  <c r="N384" i="1"/>
  <c r="N383" i="1"/>
  <c r="N381" i="1"/>
  <c r="N380" i="1"/>
  <c r="N378" i="1"/>
  <c r="N377" i="1"/>
  <c r="N375" i="1"/>
  <c r="N374" i="1"/>
  <c r="N372" i="1"/>
  <c r="N371" i="1"/>
  <c r="G792" i="1"/>
  <c r="J790" i="1"/>
  <c r="N790" i="1" s="1"/>
  <c r="J789" i="1"/>
  <c r="N789" i="1" s="1"/>
  <c r="J787" i="1"/>
  <c r="N787" i="1" s="1"/>
  <c r="J786" i="1"/>
  <c r="N786" i="1" s="1"/>
  <c r="J784" i="1"/>
  <c r="N784" i="1" s="1"/>
  <c r="J783" i="1"/>
  <c r="N783" i="1" s="1"/>
  <c r="J782" i="1"/>
  <c r="N782" i="1" s="1"/>
  <c r="J781" i="1"/>
  <c r="N781" i="1" s="1"/>
  <c r="J780" i="1"/>
  <c r="N780" i="1" s="1"/>
  <c r="J779" i="1"/>
  <c r="N779" i="1" s="1"/>
  <c r="J777" i="1"/>
  <c r="N777" i="1" s="1"/>
  <c r="J776" i="1"/>
  <c r="N776" i="1" s="1"/>
  <c r="J775" i="1"/>
  <c r="N775" i="1" s="1"/>
  <c r="J774" i="1"/>
  <c r="N774" i="1" s="1"/>
  <c r="J773" i="1"/>
  <c r="N773" i="1" s="1"/>
  <c r="J772" i="1"/>
  <c r="N772" i="1" s="1"/>
  <c r="J770" i="1"/>
  <c r="N770" i="1" s="1"/>
  <c r="J769" i="1"/>
  <c r="N769" i="1" s="1"/>
  <c r="J767" i="1"/>
  <c r="N767" i="1" s="1"/>
  <c r="J766" i="1"/>
  <c r="N766" i="1" s="1"/>
  <c r="J764" i="1"/>
  <c r="N764" i="1" s="1"/>
  <c r="J763" i="1"/>
  <c r="N763" i="1" s="1"/>
  <c r="J762" i="1"/>
  <c r="N762" i="1" s="1"/>
  <c r="J761" i="1"/>
  <c r="N761" i="1" s="1"/>
  <c r="J760" i="1"/>
  <c r="N760" i="1" s="1"/>
  <c r="J759" i="1"/>
  <c r="N759" i="1" s="1"/>
  <c r="J758" i="1"/>
  <c r="N758" i="1" s="1"/>
  <c r="J757" i="1"/>
  <c r="N757" i="1" s="1"/>
  <c r="J755" i="1"/>
  <c r="N755" i="1" s="1"/>
  <c r="J754" i="1"/>
  <c r="N754" i="1" s="1"/>
  <c r="J752" i="1"/>
  <c r="N752" i="1" s="1"/>
  <c r="J751" i="1"/>
  <c r="N751" i="1" s="1"/>
  <c r="J749" i="1"/>
  <c r="N749" i="1" s="1"/>
  <c r="J748" i="1"/>
  <c r="N748" i="1" s="1"/>
  <c r="J747" i="1"/>
  <c r="N747" i="1" s="1"/>
  <c r="J746" i="1"/>
  <c r="N746" i="1" s="1"/>
  <c r="J745" i="1"/>
  <c r="N745" i="1" s="1"/>
  <c r="J744" i="1"/>
  <c r="N744" i="1" s="1"/>
  <c r="J743" i="1"/>
  <c r="N743" i="1" s="1"/>
  <c r="J742" i="1"/>
  <c r="N742" i="1" s="1"/>
  <c r="J740" i="1"/>
  <c r="N740" i="1" s="1"/>
  <c r="J739" i="1"/>
  <c r="N739" i="1" s="1"/>
  <c r="J738" i="1"/>
  <c r="N738" i="1" s="1"/>
  <c r="J737" i="1"/>
  <c r="N737" i="1" s="1"/>
  <c r="J736" i="1"/>
  <c r="N736" i="1" s="1"/>
  <c r="J735" i="1"/>
  <c r="N735" i="1" s="1"/>
  <c r="J734" i="1"/>
  <c r="N734" i="1" s="1"/>
  <c r="J733" i="1"/>
  <c r="N733" i="1" s="1"/>
  <c r="J731" i="1"/>
  <c r="N731" i="1" s="1"/>
  <c r="J730" i="1"/>
  <c r="N730" i="1" s="1"/>
  <c r="J728" i="1"/>
  <c r="N728" i="1" s="1"/>
  <c r="J727" i="1"/>
  <c r="N727" i="1" s="1"/>
  <c r="J725" i="1"/>
  <c r="N725" i="1" s="1"/>
  <c r="J724" i="1"/>
  <c r="N724" i="1" s="1"/>
  <c r="J722" i="1"/>
  <c r="N722" i="1" s="1"/>
  <c r="J721" i="1"/>
  <c r="N721" i="1" s="1"/>
  <c r="J720" i="1"/>
  <c r="N720" i="1" s="1"/>
  <c r="J719" i="1"/>
  <c r="N719" i="1" s="1"/>
  <c r="J718" i="1"/>
  <c r="N718" i="1" s="1"/>
  <c r="J717" i="1"/>
  <c r="N717" i="1" s="1"/>
  <c r="J716" i="1"/>
  <c r="N716" i="1" s="1"/>
  <c r="J715" i="1"/>
  <c r="N715" i="1" s="1"/>
  <c r="J714" i="1"/>
  <c r="N714" i="1" s="1"/>
  <c r="J713" i="1"/>
  <c r="N713" i="1" s="1"/>
  <c r="J711" i="1"/>
  <c r="N711" i="1" s="1"/>
  <c r="J710" i="1"/>
  <c r="N710" i="1" s="1"/>
  <c r="J709" i="1"/>
  <c r="N709" i="1" s="1"/>
  <c r="J708" i="1"/>
  <c r="N708" i="1" s="1"/>
  <c r="J706" i="1"/>
  <c r="N706" i="1" s="1"/>
  <c r="J705" i="1"/>
  <c r="N705" i="1" s="1"/>
  <c r="J704" i="1"/>
  <c r="N704" i="1" s="1"/>
  <c r="J703" i="1"/>
  <c r="N703" i="1" s="1"/>
  <c r="J701" i="1"/>
  <c r="N701" i="1" s="1"/>
  <c r="J699" i="1"/>
  <c r="N699" i="1" s="1"/>
  <c r="J698" i="1"/>
  <c r="N698" i="1" s="1"/>
  <c r="J697" i="1"/>
  <c r="N697" i="1" s="1"/>
  <c r="J696" i="1"/>
  <c r="N696" i="1" s="1"/>
  <c r="J695" i="1"/>
  <c r="N695" i="1" s="1"/>
  <c r="J694" i="1"/>
  <c r="N694" i="1" s="1"/>
  <c r="J692" i="1"/>
  <c r="N692" i="1" s="1"/>
  <c r="J691" i="1"/>
  <c r="N691" i="1" s="1"/>
  <c r="J690" i="1"/>
  <c r="N690" i="1" s="1"/>
  <c r="J689" i="1"/>
  <c r="N689" i="1" s="1"/>
  <c r="J687" i="1"/>
  <c r="N687" i="1" s="1"/>
  <c r="J686" i="1"/>
  <c r="J684" i="1"/>
  <c r="N684" i="1" s="1"/>
  <c r="J683" i="1"/>
  <c r="N683" i="1" s="1"/>
  <c r="J681" i="1"/>
  <c r="N681" i="1" s="1"/>
  <c r="J680" i="1"/>
  <c r="N680" i="1" s="1"/>
  <c r="J678" i="1"/>
  <c r="N678" i="1" s="1"/>
  <c r="J677" i="1"/>
  <c r="N677" i="1" s="1"/>
  <c r="J675" i="1"/>
  <c r="N675" i="1" s="1"/>
  <c r="J674" i="1"/>
  <c r="N674" i="1" s="1"/>
  <c r="J672" i="1"/>
  <c r="N672" i="1" s="1"/>
  <c r="J671" i="1"/>
  <c r="N671" i="1" s="1"/>
  <c r="J669" i="1"/>
  <c r="N669" i="1" s="1"/>
  <c r="J668" i="1"/>
  <c r="N668" i="1" s="1"/>
  <c r="J666" i="1"/>
  <c r="N666" i="1" s="1"/>
  <c r="J665" i="1"/>
  <c r="N665" i="1" s="1"/>
  <c r="J664" i="1"/>
  <c r="N664" i="1" s="1"/>
  <c r="J663" i="1"/>
  <c r="N663" i="1" s="1"/>
  <c r="J662" i="1"/>
  <c r="N662" i="1" s="1"/>
  <c r="J661" i="1"/>
  <c r="N661" i="1" s="1"/>
  <c r="J660" i="1"/>
  <c r="N660" i="1" s="1"/>
  <c r="J659" i="1"/>
  <c r="N659" i="1" s="1"/>
  <c r="J658" i="1"/>
  <c r="N658" i="1" s="1"/>
  <c r="J657" i="1"/>
  <c r="N657" i="1" s="1"/>
  <c r="J655" i="1"/>
  <c r="N655" i="1" s="1"/>
  <c r="J654" i="1"/>
  <c r="N654" i="1" s="1"/>
  <c r="J652" i="1"/>
  <c r="N652" i="1" s="1"/>
  <c r="J651" i="1"/>
  <c r="N651" i="1" s="1"/>
  <c r="J650" i="1"/>
  <c r="N650" i="1" s="1"/>
  <c r="J649" i="1"/>
  <c r="N649" i="1" s="1"/>
  <c r="J647" i="1"/>
  <c r="N647" i="1" s="1"/>
  <c r="J646" i="1"/>
  <c r="N646" i="1" s="1"/>
  <c r="J644" i="1"/>
  <c r="N644" i="1" s="1"/>
  <c r="J643" i="1"/>
  <c r="N643" i="1" s="1"/>
  <c r="J642" i="1"/>
  <c r="N642" i="1" s="1"/>
  <c r="J641" i="1"/>
  <c r="N641" i="1" s="1"/>
  <c r="J640" i="1"/>
  <c r="N640" i="1" s="1"/>
  <c r="J639" i="1"/>
  <c r="N639" i="1" s="1"/>
  <c r="J638" i="1"/>
  <c r="N638" i="1" s="1"/>
  <c r="J637" i="1"/>
  <c r="N637" i="1" s="1"/>
  <c r="J636" i="1"/>
  <c r="N636" i="1" s="1"/>
  <c r="J635" i="1"/>
  <c r="N635" i="1" s="1"/>
  <c r="J633" i="1"/>
  <c r="N633" i="1" s="1"/>
  <c r="J631" i="1"/>
  <c r="N631" i="1" s="1"/>
  <c r="J630" i="1"/>
  <c r="N630" i="1" s="1"/>
  <c r="J629" i="1"/>
  <c r="N629" i="1" s="1"/>
  <c r="J628" i="1"/>
  <c r="N628" i="1" s="1"/>
  <c r="J627" i="1"/>
  <c r="N627" i="1" s="1"/>
  <c r="J626" i="1"/>
  <c r="N626" i="1" s="1"/>
  <c r="J625" i="1"/>
  <c r="N625" i="1" s="1"/>
  <c r="J624" i="1"/>
  <c r="N624" i="1" s="1"/>
  <c r="J623" i="1"/>
  <c r="N623" i="1" s="1"/>
  <c r="J622" i="1"/>
  <c r="N622" i="1" s="1"/>
  <c r="J620" i="1"/>
  <c r="N620" i="1" s="1"/>
  <c r="J619" i="1"/>
  <c r="N619" i="1" s="1"/>
  <c r="J618" i="1"/>
  <c r="N618" i="1" s="1"/>
  <c r="J617" i="1"/>
  <c r="N617" i="1" s="1"/>
  <c r="J616" i="1"/>
  <c r="N616" i="1" s="1"/>
  <c r="J615" i="1"/>
  <c r="N615" i="1" s="1"/>
  <c r="J614" i="1"/>
  <c r="N614" i="1" s="1"/>
  <c r="J613" i="1"/>
  <c r="N613" i="1" s="1"/>
  <c r="J612" i="1"/>
  <c r="N612" i="1" s="1"/>
  <c r="J611" i="1"/>
  <c r="N611" i="1" s="1"/>
  <c r="J610" i="1"/>
  <c r="N610" i="1" s="1"/>
  <c r="J608" i="1"/>
  <c r="N608" i="1" s="1"/>
  <c r="J607" i="1"/>
  <c r="N607" i="1" s="1"/>
  <c r="J605" i="1"/>
  <c r="N605" i="1" s="1"/>
  <c r="J604" i="1"/>
  <c r="N604" i="1" s="1"/>
  <c r="J602" i="1"/>
  <c r="N602" i="1" s="1"/>
  <c r="J601" i="1"/>
  <c r="N601" i="1" s="1"/>
  <c r="J599" i="1"/>
  <c r="N599" i="1" s="1"/>
  <c r="J598" i="1"/>
  <c r="N598" i="1" s="1"/>
  <c r="J596" i="1"/>
  <c r="N596" i="1" s="1"/>
  <c r="J595" i="1"/>
  <c r="N595" i="1" s="1"/>
  <c r="J593" i="1"/>
  <c r="N593" i="1" s="1"/>
  <c r="J592" i="1"/>
  <c r="N592" i="1" s="1"/>
  <c r="J590" i="1"/>
  <c r="N590" i="1" s="1"/>
  <c r="J589" i="1"/>
  <c r="N589" i="1" s="1"/>
  <c r="J588" i="1"/>
  <c r="N588" i="1" s="1"/>
  <c r="J587" i="1"/>
  <c r="N587" i="1" s="1"/>
  <c r="J585" i="1"/>
  <c r="N585" i="1" s="1"/>
  <c r="J584" i="1"/>
  <c r="N584" i="1" s="1"/>
  <c r="J582" i="1"/>
  <c r="N582" i="1" s="1"/>
  <c r="J581" i="1"/>
  <c r="N581" i="1" s="1"/>
  <c r="J579" i="1"/>
  <c r="N579" i="1" s="1"/>
  <c r="J578" i="1"/>
  <c r="N578" i="1" s="1"/>
  <c r="J576" i="1"/>
  <c r="N576" i="1" s="1"/>
  <c r="J575" i="1"/>
  <c r="N575" i="1" s="1"/>
  <c r="J573" i="1"/>
  <c r="N573" i="1" s="1"/>
  <c r="J572" i="1"/>
  <c r="N572" i="1" s="1"/>
  <c r="J570" i="1"/>
  <c r="N570" i="1" s="1"/>
  <c r="J569" i="1"/>
  <c r="N569" i="1" s="1"/>
  <c r="J567" i="1"/>
  <c r="N567" i="1" s="1"/>
  <c r="J566" i="1"/>
  <c r="N566" i="1" s="1"/>
  <c r="J564" i="1"/>
  <c r="N564" i="1" s="1"/>
  <c r="J563" i="1"/>
  <c r="N563" i="1" s="1"/>
  <c r="J561" i="1"/>
  <c r="N561" i="1" s="1"/>
  <c r="J560" i="1"/>
  <c r="J558" i="1"/>
  <c r="N558" i="1" s="1"/>
  <c r="J557" i="1"/>
  <c r="N557" i="1" s="1"/>
  <c r="J555" i="1"/>
  <c r="N555" i="1" s="1"/>
  <c r="J554" i="1"/>
  <c r="N554" i="1" s="1"/>
  <c r="J552" i="1"/>
  <c r="N552" i="1" s="1"/>
  <c r="J551" i="1"/>
  <c r="N551" i="1" s="1"/>
  <c r="J549" i="1"/>
  <c r="N549" i="1" s="1"/>
  <c r="J548" i="1"/>
  <c r="N548" i="1" s="1"/>
  <c r="J547" i="1"/>
  <c r="N547" i="1" s="1"/>
  <c r="J545" i="1"/>
  <c r="N545" i="1" s="1"/>
  <c r="J544" i="1"/>
  <c r="N544" i="1" s="1"/>
  <c r="J542" i="1"/>
  <c r="N542" i="1" s="1"/>
  <c r="J541" i="1"/>
  <c r="N541" i="1" s="1"/>
  <c r="J540" i="1"/>
  <c r="N540" i="1" s="1"/>
  <c r="J538" i="1"/>
  <c r="N538" i="1" s="1"/>
  <c r="J537" i="1"/>
  <c r="N537" i="1" s="1"/>
  <c r="J535" i="1"/>
  <c r="N535" i="1" s="1"/>
  <c r="J534" i="1"/>
  <c r="N534" i="1" s="1"/>
  <c r="J532" i="1"/>
  <c r="N532" i="1" s="1"/>
  <c r="J531" i="1"/>
  <c r="N531" i="1" s="1"/>
  <c r="J529" i="1"/>
  <c r="N529" i="1" s="1"/>
  <c r="J528" i="1"/>
  <c r="N528" i="1" s="1"/>
  <c r="J526" i="1"/>
  <c r="N526" i="1" s="1"/>
  <c r="J525" i="1"/>
  <c r="N525" i="1" s="1"/>
  <c r="J523" i="1"/>
  <c r="N523" i="1" s="1"/>
  <c r="J522" i="1"/>
  <c r="N522" i="1" s="1"/>
  <c r="J520" i="1"/>
  <c r="N520" i="1" s="1"/>
  <c r="J519" i="1"/>
  <c r="N519" i="1" s="1"/>
  <c r="J517" i="1"/>
  <c r="N517" i="1" s="1"/>
  <c r="J516" i="1"/>
  <c r="N516" i="1" s="1"/>
  <c r="J514" i="1"/>
  <c r="N514" i="1" s="1"/>
  <c r="J513" i="1"/>
  <c r="N513" i="1" s="1"/>
  <c r="J512" i="1"/>
  <c r="N512" i="1" s="1"/>
  <c r="J511" i="1"/>
  <c r="N511" i="1" s="1"/>
  <c r="J509" i="1"/>
  <c r="N509" i="1" s="1"/>
  <c r="J508" i="1"/>
  <c r="N508" i="1" s="1"/>
  <c r="J506" i="1"/>
  <c r="N506" i="1" s="1"/>
  <c r="J505" i="1"/>
  <c r="N505" i="1" s="1"/>
  <c r="J503" i="1"/>
  <c r="N503" i="1" s="1"/>
  <c r="J502" i="1"/>
  <c r="N502" i="1" s="1"/>
  <c r="J500" i="1"/>
  <c r="J499" i="1"/>
  <c r="J497" i="1"/>
  <c r="N497" i="1" s="1"/>
  <c r="J496" i="1"/>
  <c r="N496" i="1" s="1"/>
  <c r="J494" i="1"/>
  <c r="J493" i="1"/>
  <c r="J492" i="1"/>
  <c r="N492" i="1" s="1"/>
  <c r="J491" i="1"/>
  <c r="N491" i="1" s="1"/>
  <c r="J490" i="1"/>
  <c r="N490" i="1" s="1"/>
  <c r="J489" i="1"/>
  <c r="N489" i="1" s="1"/>
  <c r="J487" i="1"/>
  <c r="N487" i="1" s="1"/>
  <c r="J486" i="1"/>
  <c r="N486" i="1" s="1"/>
  <c r="J484" i="1"/>
  <c r="N484" i="1" s="1"/>
  <c r="J483" i="1"/>
  <c r="N483" i="1" s="1"/>
  <c r="J481" i="1"/>
  <c r="N481" i="1" s="1"/>
  <c r="J480" i="1"/>
  <c r="N480" i="1" s="1"/>
  <c r="J478" i="1"/>
  <c r="N478" i="1" s="1"/>
  <c r="J477" i="1"/>
  <c r="N477" i="1" s="1"/>
  <c r="J475" i="1"/>
  <c r="N475" i="1" s="1"/>
  <c r="J474" i="1"/>
  <c r="N474" i="1" s="1"/>
  <c r="J472" i="1"/>
  <c r="N472" i="1" s="1"/>
  <c r="J471" i="1"/>
  <c r="N471" i="1" s="1"/>
  <c r="J469" i="1"/>
  <c r="N469" i="1" s="1"/>
  <c r="J468" i="1"/>
  <c r="N468" i="1" s="1"/>
  <c r="J466" i="1"/>
  <c r="N466" i="1" s="1"/>
  <c r="J465" i="1"/>
  <c r="N465" i="1" s="1"/>
  <c r="J463" i="1"/>
  <c r="N463" i="1" s="1"/>
  <c r="J462" i="1"/>
  <c r="N462" i="1" s="1"/>
  <c r="J460" i="1"/>
  <c r="N460" i="1" s="1"/>
  <c r="J459" i="1"/>
  <c r="N459" i="1" s="1"/>
  <c r="J457" i="1"/>
  <c r="N457" i="1" s="1"/>
  <c r="J456" i="1"/>
  <c r="N456" i="1" s="1"/>
  <c r="J454" i="1"/>
  <c r="N454" i="1" s="1"/>
  <c r="J453" i="1"/>
  <c r="N453" i="1" s="1"/>
  <c r="J451" i="1"/>
  <c r="N451" i="1" s="1"/>
  <c r="J450" i="1"/>
  <c r="N450" i="1" s="1"/>
  <c r="J448" i="1"/>
  <c r="N448" i="1" s="1"/>
  <c r="J447" i="1"/>
  <c r="N447" i="1" s="1"/>
  <c r="J445" i="1"/>
  <c r="N445" i="1" s="1"/>
  <c r="J444" i="1"/>
  <c r="N444" i="1" s="1"/>
  <c r="J442" i="1"/>
  <c r="N442" i="1" s="1"/>
  <c r="J441" i="1"/>
  <c r="N441" i="1" s="1"/>
  <c r="J439" i="1"/>
  <c r="N439" i="1" s="1"/>
  <c r="J438" i="1"/>
  <c r="N438" i="1" s="1"/>
  <c r="J436" i="1"/>
  <c r="N436" i="1" s="1"/>
  <c r="J435" i="1"/>
  <c r="N435" i="1" s="1"/>
  <c r="J433" i="1"/>
  <c r="N433" i="1" s="1"/>
  <c r="J432" i="1"/>
  <c r="N432" i="1" s="1"/>
  <c r="J431" i="1"/>
  <c r="N431" i="1" s="1"/>
  <c r="J429" i="1"/>
  <c r="N429" i="1" s="1"/>
  <c r="J428" i="1"/>
  <c r="N428" i="1" s="1"/>
  <c r="J427" i="1"/>
  <c r="N427" i="1" s="1"/>
  <c r="J425" i="1"/>
  <c r="N425" i="1" s="1"/>
  <c r="J424" i="1"/>
  <c r="N424" i="1" s="1"/>
  <c r="J422" i="1"/>
  <c r="N422" i="1" s="1"/>
  <c r="J421" i="1"/>
  <c r="N421" i="1" s="1"/>
  <c r="J420" i="1"/>
  <c r="N420" i="1" s="1"/>
  <c r="J418" i="1"/>
  <c r="N418" i="1" s="1"/>
  <c r="J417" i="1"/>
  <c r="N417" i="1" s="1"/>
  <c r="J416" i="1"/>
  <c r="N416" i="1" s="1"/>
  <c r="J414" i="1"/>
  <c r="N414" i="1" s="1"/>
  <c r="J413" i="1"/>
  <c r="N413" i="1" s="1"/>
  <c r="J411" i="1"/>
  <c r="N411" i="1" s="1"/>
  <c r="J410" i="1"/>
  <c r="N410" i="1" s="1"/>
  <c r="J408" i="1"/>
  <c r="N408" i="1" s="1"/>
  <c r="J407" i="1"/>
  <c r="N407" i="1" s="1"/>
  <c r="J405" i="1"/>
  <c r="N405" i="1" s="1"/>
  <c r="J404" i="1"/>
  <c r="N404" i="1" s="1"/>
  <c r="J402" i="1"/>
  <c r="J401" i="1"/>
  <c r="J399" i="1"/>
  <c r="J398" i="1"/>
  <c r="J396" i="1"/>
  <c r="J395" i="1"/>
  <c r="J393" i="1"/>
  <c r="J392" i="1"/>
  <c r="J390" i="1"/>
  <c r="J389" i="1"/>
  <c r="J387" i="1"/>
  <c r="J386" i="1"/>
  <c r="J384" i="1"/>
  <c r="J383" i="1"/>
  <c r="J381" i="1"/>
  <c r="J380" i="1"/>
  <c r="J378" i="1"/>
  <c r="J377" i="1"/>
  <c r="J375" i="1"/>
  <c r="J374" i="1"/>
  <c r="J372" i="1"/>
  <c r="J371" i="1"/>
  <c r="J369" i="1"/>
  <c r="N369" i="1" s="1"/>
  <c r="J368" i="1"/>
  <c r="N368" i="1" s="1"/>
  <c r="J366" i="1"/>
  <c r="N366" i="1" s="1"/>
  <c r="J365" i="1"/>
  <c r="N365" i="1" s="1"/>
  <c r="J363" i="1"/>
  <c r="N363" i="1" s="1"/>
  <c r="J362" i="1"/>
  <c r="N362" i="1" s="1"/>
  <c r="J360" i="1"/>
  <c r="N360" i="1" s="1"/>
  <c r="J359" i="1"/>
  <c r="N359" i="1" s="1"/>
  <c r="J357" i="1"/>
  <c r="N357" i="1" s="1"/>
  <c r="J356" i="1"/>
  <c r="N356" i="1" s="1"/>
  <c r="J355" i="1"/>
  <c r="N355" i="1" s="1"/>
  <c r="J353" i="1"/>
  <c r="N353" i="1" s="1"/>
  <c r="J352" i="1"/>
  <c r="N352" i="1" s="1"/>
  <c r="J350" i="1"/>
  <c r="N350" i="1" s="1"/>
  <c r="J349" i="1"/>
  <c r="N349" i="1" s="1"/>
  <c r="J347" i="1"/>
  <c r="N347" i="1" s="1"/>
  <c r="J346" i="1"/>
  <c r="N346" i="1" s="1"/>
  <c r="J344" i="1"/>
  <c r="N344" i="1" s="1"/>
  <c r="J343" i="1"/>
  <c r="N343" i="1" s="1"/>
  <c r="J341" i="1"/>
  <c r="N341" i="1" s="1"/>
  <c r="J340" i="1"/>
  <c r="N340" i="1" s="1"/>
  <c r="J339" i="1"/>
  <c r="N339" i="1" s="1"/>
  <c r="J338" i="1"/>
  <c r="N338" i="1" s="1"/>
  <c r="J336" i="1"/>
  <c r="N336" i="1" s="1"/>
  <c r="J335" i="1"/>
  <c r="N335" i="1" s="1"/>
  <c r="J333" i="1"/>
  <c r="N333" i="1" s="1"/>
  <c r="J332" i="1"/>
  <c r="N332" i="1" s="1"/>
  <c r="J330" i="1"/>
  <c r="N330" i="1" s="1"/>
  <c r="J329" i="1"/>
  <c r="N329" i="1" s="1"/>
  <c r="J328" i="1"/>
  <c r="N328" i="1" s="1"/>
  <c r="J326" i="1"/>
  <c r="N326" i="1" s="1"/>
  <c r="J325" i="1"/>
  <c r="N325" i="1" s="1"/>
  <c r="J324" i="1"/>
  <c r="N324" i="1" s="1"/>
  <c r="J322" i="1"/>
  <c r="N322" i="1" s="1"/>
  <c r="J321" i="1"/>
  <c r="N321" i="1" s="1"/>
  <c r="J319" i="1"/>
  <c r="N319" i="1" s="1"/>
  <c r="J318" i="1"/>
  <c r="N318" i="1" s="1"/>
  <c r="J316" i="1"/>
  <c r="N316" i="1" s="1"/>
  <c r="J315" i="1"/>
  <c r="N315" i="1" s="1"/>
  <c r="J313" i="1"/>
  <c r="N313" i="1" s="1"/>
  <c r="J312" i="1"/>
  <c r="N312" i="1" s="1"/>
  <c r="J310" i="1"/>
  <c r="N310" i="1" s="1"/>
  <c r="J309" i="1"/>
  <c r="N309" i="1" s="1"/>
  <c r="J308" i="1"/>
  <c r="N308" i="1" s="1"/>
  <c r="J306" i="1"/>
  <c r="N306" i="1" s="1"/>
  <c r="J305" i="1"/>
  <c r="N305" i="1" s="1"/>
  <c r="J303" i="1"/>
  <c r="N303" i="1" s="1"/>
  <c r="J302" i="1"/>
  <c r="N302" i="1" s="1"/>
  <c r="J300" i="1"/>
  <c r="N300" i="1" s="1"/>
  <c r="J299" i="1"/>
  <c r="N299" i="1" s="1"/>
  <c r="J297" i="1"/>
  <c r="N297" i="1" s="1"/>
  <c r="J296" i="1"/>
  <c r="N296" i="1" s="1"/>
  <c r="J294" i="1"/>
  <c r="N294" i="1" s="1"/>
  <c r="J293" i="1"/>
  <c r="N293" i="1" s="1"/>
  <c r="J291" i="1"/>
  <c r="N291" i="1" s="1"/>
  <c r="J290" i="1"/>
  <c r="N290" i="1" s="1"/>
  <c r="J288" i="1"/>
  <c r="N288" i="1" s="1"/>
  <c r="J287" i="1"/>
  <c r="N287" i="1" s="1"/>
  <c r="J286" i="1"/>
  <c r="N286" i="1" s="1"/>
  <c r="J284" i="1"/>
  <c r="N284" i="1" s="1"/>
  <c r="J283" i="1"/>
  <c r="N283" i="1" s="1"/>
  <c r="J282" i="1"/>
  <c r="N282" i="1" s="1"/>
  <c r="J281" i="1"/>
  <c r="N281" i="1" s="1"/>
  <c r="J279" i="1"/>
  <c r="N279" i="1" s="1"/>
  <c r="J278" i="1"/>
  <c r="N278" i="1" s="1"/>
  <c r="J277" i="1"/>
  <c r="N277" i="1" s="1"/>
  <c r="J275" i="1"/>
  <c r="N275" i="1" s="1"/>
  <c r="J274" i="1"/>
  <c r="N274" i="1" s="1"/>
  <c r="J272" i="1"/>
  <c r="N272" i="1" s="1"/>
  <c r="J271" i="1"/>
  <c r="N271" i="1" s="1"/>
  <c r="J269" i="1"/>
  <c r="N269" i="1" s="1"/>
  <c r="J268" i="1"/>
  <c r="N268" i="1" s="1"/>
  <c r="J266" i="1"/>
  <c r="N266" i="1" s="1"/>
  <c r="J265" i="1"/>
  <c r="N265" i="1" s="1"/>
  <c r="J263" i="1"/>
  <c r="N263" i="1" s="1"/>
  <c r="J262" i="1"/>
  <c r="N262" i="1" s="1"/>
  <c r="J260" i="1"/>
  <c r="N260" i="1" s="1"/>
  <c r="J259" i="1"/>
  <c r="N259" i="1" s="1"/>
  <c r="J257" i="1"/>
  <c r="N257" i="1" s="1"/>
  <c r="J256" i="1"/>
  <c r="N256" i="1" s="1"/>
  <c r="J255" i="1"/>
  <c r="N255" i="1" s="1"/>
  <c r="J253" i="1"/>
  <c r="N253" i="1" s="1"/>
  <c r="J252" i="1"/>
  <c r="N252" i="1" s="1"/>
  <c r="J251" i="1"/>
  <c r="N251" i="1" s="1"/>
  <c r="J250" i="1"/>
  <c r="N250" i="1" s="1"/>
  <c r="J248" i="1"/>
  <c r="N248" i="1" s="1"/>
  <c r="J247" i="1"/>
  <c r="N247" i="1" s="1"/>
  <c r="J245" i="1"/>
  <c r="N245" i="1" s="1"/>
  <c r="J244" i="1"/>
  <c r="N244" i="1" s="1"/>
  <c r="J242" i="1"/>
  <c r="N242" i="1" s="1"/>
  <c r="J241" i="1"/>
  <c r="N241" i="1" s="1"/>
  <c r="J239" i="1"/>
  <c r="N239" i="1" s="1"/>
  <c r="J238" i="1"/>
  <c r="N238" i="1" s="1"/>
  <c r="J236" i="1"/>
  <c r="N236" i="1" s="1"/>
  <c r="J235" i="1"/>
  <c r="N235" i="1" s="1"/>
  <c r="J233" i="1"/>
  <c r="N233" i="1" s="1"/>
  <c r="J232" i="1"/>
  <c r="N232" i="1" s="1"/>
  <c r="J230" i="1"/>
  <c r="N230" i="1" s="1"/>
  <c r="J229" i="1"/>
  <c r="N229" i="1" s="1"/>
  <c r="J228" i="1"/>
  <c r="N228" i="1" s="1"/>
  <c r="J227" i="1"/>
  <c r="N227" i="1" s="1"/>
  <c r="J225" i="1"/>
  <c r="N225" i="1" s="1"/>
  <c r="J224" i="1"/>
  <c r="N224" i="1" s="1"/>
  <c r="J223" i="1"/>
  <c r="N223" i="1" s="1"/>
  <c r="J221" i="1"/>
  <c r="N221" i="1" s="1"/>
  <c r="J220" i="1"/>
  <c r="N220" i="1" s="1"/>
  <c r="J219" i="1"/>
  <c r="N219" i="1" s="1"/>
  <c r="J217" i="1"/>
  <c r="N217" i="1" s="1"/>
  <c r="J216" i="1"/>
  <c r="N216" i="1" s="1"/>
  <c r="J215" i="1"/>
  <c r="N215" i="1" s="1"/>
  <c r="J214" i="1"/>
  <c r="N214" i="1" s="1"/>
  <c r="J213" i="1"/>
  <c r="N213" i="1" s="1"/>
  <c r="J212" i="1"/>
  <c r="N212" i="1" s="1"/>
  <c r="J210" i="1"/>
  <c r="N210" i="1" s="1"/>
  <c r="J209" i="1"/>
  <c r="N209" i="1" s="1"/>
  <c r="J208" i="1"/>
  <c r="N208" i="1" s="1"/>
  <c r="J207" i="1"/>
  <c r="N207" i="1" s="1"/>
  <c r="J206" i="1"/>
  <c r="N206" i="1" s="1"/>
  <c r="J205" i="1"/>
  <c r="N205" i="1" s="1"/>
  <c r="J203" i="1"/>
  <c r="N203" i="1" s="1"/>
  <c r="J202" i="1"/>
  <c r="N202" i="1" s="1"/>
  <c r="J200" i="1"/>
  <c r="N200" i="1" s="1"/>
  <c r="J199" i="1"/>
  <c r="N199" i="1" s="1"/>
  <c r="J198" i="1"/>
  <c r="N198" i="1" s="1"/>
  <c r="J197" i="1"/>
  <c r="N197" i="1" s="1"/>
  <c r="J196" i="1"/>
  <c r="N196" i="1" s="1"/>
  <c r="J195" i="1"/>
  <c r="N195" i="1" s="1"/>
  <c r="J193" i="1"/>
  <c r="N193" i="1" s="1"/>
  <c r="J192" i="1"/>
  <c r="N192" i="1" s="1"/>
  <c r="J191" i="1"/>
  <c r="N191" i="1" s="1"/>
  <c r="J190" i="1"/>
  <c r="N190" i="1" s="1"/>
  <c r="J189" i="1"/>
  <c r="N189" i="1" s="1"/>
  <c r="J188" i="1"/>
  <c r="N188" i="1" s="1"/>
  <c r="J186" i="1"/>
  <c r="N186" i="1" s="1"/>
  <c r="J185" i="1"/>
  <c r="N185" i="1" s="1"/>
  <c r="J184" i="1"/>
  <c r="N184" i="1" s="1"/>
  <c r="J183" i="1"/>
  <c r="N183" i="1" s="1"/>
  <c r="J182" i="1"/>
  <c r="N182" i="1" s="1"/>
  <c r="J181" i="1"/>
  <c r="N181" i="1" s="1"/>
  <c r="J179" i="1"/>
  <c r="N179" i="1" s="1"/>
  <c r="J178" i="1"/>
  <c r="N178" i="1" s="1"/>
  <c r="J176" i="1"/>
  <c r="N176" i="1" s="1"/>
  <c r="J175" i="1"/>
  <c r="N175" i="1" s="1"/>
  <c r="J174" i="1"/>
  <c r="N174" i="1" s="1"/>
  <c r="J173" i="1"/>
  <c r="N173" i="1" s="1"/>
  <c r="J171" i="1"/>
  <c r="N171" i="1" s="1"/>
  <c r="J170" i="1"/>
  <c r="N170" i="1" s="1"/>
  <c r="J169" i="1"/>
  <c r="N169" i="1" s="1"/>
  <c r="J168" i="1"/>
  <c r="N168" i="1" s="1"/>
  <c r="J167" i="1"/>
  <c r="N167" i="1" s="1"/>
  <c r="J166" i="1"/>
  <c r="N166" i="1" s="1"/>
  <c r="J164" i="1"/>
  <c r="J165" i="1" s="1"/>
  <c r="N165" i="1" s="1"/>
  <c r="J162" i="1"/>
  <c r="N162" i="1" s="1"/>
  <c r="J161" i="1"/>
  <c r="N161" i="1" s="1"/>
  <c r="J160" i="1"/>
  <c r="N160" i="1" s="1"/>
  <c r="J159" i="1"/>
  <c r="N159" i="1" s="1"/>
  <c r="J158" i="1"/>
  <c r="N158" i="1" s="1"/>
  <c r="J157" i="1"/>
  <c r="N157" i="1" s="1"/>
  <c r="J155" i="1"/>
  <c r="N155" i="1" s="1"/>
  <c r="J154" i="1"/>
  <c r="N154" i="1" s="1"/>
  <c r="J152" i="1"/>
  <c r="N152" i="1" s="1"/>
  <c r="J151" i="1"/>
  <c r="N151" i="1" s="1"/>
  <c r="J149" i="1"/>
  <c r="N149" i="1" s="1"/>
  <c r="J148" i="1"/>
  <c r="N148" i="1" s="1"/>
  <c r="J146" i="1"/>
  <c r="N146" i="1" s="1"/>
  <c r="J145" i="1"/>
  <c r="N145" i="1" s="1"/>
  <c r="J143" i="1"/>
  <c r="N143" i="1" s="1"/>
  <c r="J142" i="1"/>
  <c r="N142" i="1" s="1"/>
  <c r="J141" i="1"/>
  <c r="N141" i="1" s="1"/>
  <c r="J140" i="1"/>
  <c r="N140" i="1" s="1"/>
  <c r="J138" i="1"/>
  <c r="N138" i="1" s="1"/>
  <c r="J137" i="1"/>
  <c r="N137" i="1" s="1"/>
  <c r="J136" i="1"/>
  <c r="N136" i="1" s="1"/>
  <c r="J135" i="1"/>
  <c r="N135" i="1" s="1"/>
  <c r="J133" i="1"/>
  <c r="N133" i="1" s="1"/>
  <c r="J132" i="1"/>
  <c r="N132" i="1" s="1"/>
  <c r="J130" i="1"/>
  <c r="N130" i="1" s="1"/>
  <c r="J129" i="1"/>
  <c r="N129" i="1" s="1"/>
  <c r="J127" i="1"/>
  <c r="N127" i="1" s="1"/>
  <c r="J126" i="1"/>
  <c r="N126" i="1" s="1"/>
  <c r="J125" i="1"/>
  <c r="N125" i="1" s="1"/>
  <c r="J124" i="1"/>
  <c r="N124" i="1" s="1"/>
  <c r="J122" i="1"/>
  <c r="N122" i="1" s="1"/>
  <c r="J121" i="1"/>
  <c r="N121" i="1" s="1"/>
  <c r="J119" i="1"/>
  <c r="N119" i="1" s="1"/>
  <c r="J118" i="1"/>
  <c r="N118" i="1" s="1"/>
  <c r="J116" i="1"/>
  <c r="N116" i="1" s="1"/>
  <c r="J115" i="1"/>
  <c r="N115" i="1" s="1"/>
  <c r="J113" i="1"/>
  <c r="N113" i="1" s="1"/>
  <c r="J112" i="1"/>
  <c r="N112" i="1" s="1"/>
  <c r="J111" i="1"/>
  <c r="N111" i="1" s="1"/>
  <c r="J110" i="1"/>
  <c r="N110" i="1" s="1"/>
  <c r="J108" i="1"/>
  <c r="N108" i="1" s="1"/>
  <c r="J107" i="1"/>
  <c r="N107" i="1" s="1"/>
  <c r="J106" i="1"/>
  <c r="N106" i="1" s="1"/>
  <c r="J105" i="1"/>
  <c r="N105" i="1" s="1"/>
  <c r="J103" i="1"/>
  <c r="N103" i="1" s="1"/>
  <c r="J102" i="1"/>
  <c r="N102" i="1" s="1"/>
  <c r="J100" i="1"/>
  <c r="N100" i="1" s="1"/>
  <c r="J99" i="1"/>
  <c r="N99" i="1" s="1"/>
  <c r="J97" i="1"/>
  <c r="N97" i="1" s="1"/>
  <c r="J96" i="1"/>
  <c r="J94" i="1"/>
  <c r="N94" i="1" s="1"/>
  <c r="J93" i="1"/>
  <c r="N93" i="1" s="1"/>
  <c r="J92" i="1"/>
  <c r="N92" i="1" s="1"/>
  <c r="J91" i="1"/>
  <c r="N91" i="1" s="1"/>
  <c r="J89" i="1"/>
  <c r="N89" i="1" s="1"/>
  <c r="J88" i="1"/>
  <c r="N88" i="1" s="1"/>
  <c r="J86" i="1"/>
  <c r="N86" i="1" s="1"/>
  <c r="J85" i="1"/>
  <c r="N85" i="1" s="1"/>
  <c r="J84" i="1"/>
  <c r="N84" i="1" s="1"/>
  <c r="J83" i="1"/>
  <c r="N83" i="1" s="1"/>
  <c r="J81" i="1"/>
  <c r="N81" i="1" s="1"/>
  <c r="J80" i="1"/>
  <c r="N80" i="1" s="1"/>
  <c r="J79" i="1"/>
  <c r="N79" i="1" s="1"/>
  <c r="J78" i="1"/>
  <c r="N78" i="1" s="1"/>
  <c r="J76" i="1"/>
  <c r="N76" i="1" s="1"/>
  <c r="J75" i="1"/>
  <c r="N75" i="1" s="1"/>
  <c r="J73" i="1"/>
  <c r="N73" i="1" s="1"/>
  <c r="J72" i="1"/>
  <c r="N72" i="1" s="1"/>
  <c r="J70" i="1"/>
  <c r="N70" i="1" s="1"/>
  <c r="J69" i="1"/>
  <c r="N69" i="1" s="1"/>
  <c r="J67" i="1"/>
  <c r="N67" i="1" s="1"/>
  <c r="J66" i="1"/>
  <c r="N66" i="1" s="1"/>
  <c r="J64" i="1"/>
  <c r="N64" i="1" s="1"/>
  <c r="J63" i="1"/>
  <c r="N63" i="1" s="1"/>
  <c r="J62" i="1"/>
  <c r="N62" i="1" s="1"/>
  <c r="J61" i="1"/>
  <c r="N61" i="1" s="1"/>
  <c r="J60" i="1"/>
  <c r="N60" i="1" s="1"/>
  <c r="J59" i="1"/>
  <c r="N59" i="1" s="1"/>
  <c r="J58" i="1"/>
  <c r="N58" i="1" s="1"/>
  <c r="J57" i="1"/>
  <c r="N57" i="1" s="1"/>
  <c r="J55" i="1"/>
  <c r="N55" i="1" s="1"/>
  <c r="J54" i="1"/>
  <c r="N54" i="1" s="1"/>
  <c r="J52" i="1"/>
  <c r="N52" i="1" s="1"/>
  <c r="J51" i="1"/>
  <c r="N51" i="1" s="1"/>
  <c r="J50" i="1"/>
  <c r="N50" i="1" s="1"/>
  <c r="J49" i="1"/>
  <c r="N49" i="1" s="1"/>
  <c r="J47" i="1"/>
  <c r="N47" i="1" s="1"/>
  <c r="J46" i="1"/>
  <c r="N46" i="1" s="1"/>
  <c r="J45" i="1"/>
  <c r="N45" i="1" s="1"/>
  <c r="J44" i="1"/>
  <c r="N44" i="1" s="1"/>
  <c r="J42" i="1"/>
  <c r="N42" i="1" s="1"/>
  <c r="J41" i="1"/>
  <c r="N41" i="1" s="1"/>
  <c r="J40" i="1"/>
  <c r="N40" i="1" s="1"/>
  <c r="J39" i="1"/>
  <c r="N39" i="1" s="1"/>
  <c r="J37" i="1"/>
  <c r="N37" i="1" s="1"/>
  <c r="J36" i="1"/>
  <c r="N36" i="1" s="1"/>
  <c r="J34" i="1"/>
  <c r="N34" i="1" s="1"/>
  <c r="J33" i="1"/>
  <c r="N33" i="1" s="1"/>
  <c r="J31" i="1"/>
  <c r="N31" i="1" s="1"/>
  <c r="J30" i="1"/>
  <c r="N30" i="1" s="1"/>
  <c r="J29" i="1"/>
  <c r="N29" i="1" s="1"/>
  <c r="J28" i="1"/>
  <c r="N28" i="1" s="1"/>
  <c r="J26" i="1"/>
  <c r="N26" i="1" s="1"/>
  <c r="J25" i="1"/>
  <c r="N25" i="1" s="1"/>
  <c r="J24" i="1"/>
  <c r="N24" i="1" s="1"/>
  <c r="J23" i="1"/>
  <c r="N23" i="1" s="1"/>
  <c r="J21" i="1"/>
  <c r="N21" i="1" s="1"/>
  <c r="J20" i="1"/>
  <c r="N20" i="1" s="1"/>
  <c r="J19" i="1"/>
  <c r="N19" i="1" s="1"/>
  <c r="J18" i="1"/>
  <c r="N18" i="1" s="1"/>
  <c r="J16" i="1"/>
  <c r="N16" i="1" s="1"/>
  <c r="J15" i="1"/>
  <c r="N15" i="1" s="1"/>
  <c r="J13" i="1"/>
  <c r="N13" i="1" s="1"/>
  <c r="J12" i="1"/>
  <c r="N12" i="1" s="1"/>
  <c r="N10" i="1"/>
  <c r="N9" i="1"/>
  <c r="J7" i="1"/>
  <c r="N7" i="1" s="1"/>
  <c r="J6" i="1"/>
  <c r="N6" i="1" s="1"/>
  <c r="N379" i="1" l="1"/>
  <c r="N391" i="1"/>
  <c r="N382" i="1"/>
  <c r="N394" i="1"/>
  <c r="N373" i="1"/>
  <c r="N385" i="1"/>
  <c r="N501" i="1"/>
  <c r="J562" i="1"/>
  <c r="J688" i="1"/>
  <c r="N376" i="1"/>
  <c r="N400" i="1"/>
  <c r="N560" i="1"/>
  <c r="N686" i="1"/>
  <c r="N688" i="1" s="1"/>
  <c r="J98" i="1"/>
  <c r="N96" i="1"/>
  <c r="N98" i="1" s="1"/>
  <c r="N164" i="1"/>
  <c r="J403" i="1"/>
  <c r="N35" i="1"/>
  <c r="J90" i="1"/>
  <c r="J123" i="1"/>
  <c r="N518" i="1"/>
  <c r="J530" i="1"/>
  <c r="J600" i="1"/>
  <c r="N648" i="1"/>
  <c r="N134" i="1"/>
  <c r="J270" i="1"/>
  <c r="J732" i="1"/>
  <c r="J71" i="1"/>
  <c r="J580" i="1"/>
  <c r="N180" i="1"/>
  <c r="J400" i="1"/>
  <c r="J546" i="1"/>
  <c r="J437" i="1"/>
  <c r="J609" i="1"/>
  <c r="N756" i="1"/>
  <c r="J53" i="1"/>
  <c r="J354" i="1"/>
  <c r="J423" i="1"/>
  <c r="N606" i="1"/>
  <c r="N609" i="1"/>
  <c r="J771" i="1"/>
  <c r="J791" i="1"/>
  <c r="N301" i="1"/>
  <c r="J464" i="1"/>
  <c r="J550" i="1"/>
  <c r="J317" i="1"/>
  <c r="J373" i="1"/>
  <c r="J397" i="1"/>
  <c r="N510" i="1"/>
  <c r="N317" i="1"/>
  <c r="J74" i="1"/>
  <c r="J109" i="1"/>
  <c r="J298" i="1"/>
  <c r="N351" i="1"/>
  <c r="N458" i="1"/>
  <c r="J768" i="1"/>
  <c r="N56" i="1"/>
  <c r="J342" i="1"/>
  <c r="N580" i="1"/>
  <c r="J656" i="1"/>
  <c r="J327" i="1"/>
  <c r="J314" i="1"/>
  <c r="N367" i="1"/>
  <c r="J376" i="1"/>
  <c r="J648" i="1"/>
  <c r="N656" i="1"/>
  <c r="N430" i="1"/>
  <c r="N298" i="1"/>
  <c r="J117" i="1"/>
  <c r="J237" i="1"/>
  <c r="J337" i="1"/>
  <c r="J361" i="1"/>
  <c r="J518" i="1"/>
  <c r="N530" i="1"/>
  <c r="N546" i="1"/>
  <c r="J693" i="1"/>
  <c r="N337" i="1"/>
  <c r="N342" i="1"/>
  <c r="N120" i="1"/>
  <c r="J131" i="1"/>
  <c r="J211" i="1"/>
  <c r="J273" i="1"/>
  <c r="N437" i="1"/>
  <c r="J539" i="1"/>
  <c r="J700" i="1"/>
  <c r="J788" i="1"/>
  <c r="N74" i="1"/>
  <c r="N311" i="1"/>
  <c r="J382" i="1"/>
  <c r="J412" i="1"/>
  <c r="J180" i="1"/>
  <c r="J246" i="1"/>
  <c r="J8" i="1"/>
  <c r="J17" i="1"/>
  <c r="J101" i="1"/>
  <c r="N261" i="1"/>
  <c r="N270" i="1"/>
  <c r="N334" i="1"/>
  <c r="J455" i="1"/>
  <c r="N43" i="1"/>
  <c r="J194" i="1"/>
  <c r="N314" i="1"/>
  <c r="J11" i="1"/>
  <c r="J22" i="1"/>
  <c r="J280" i="1"/>
  <c r="J351" i="1"/>
  <c r="J458" i="1"/>
  <c r="N476" i="1"/>
  <c r="N409" i="1"/>
  <c r="J226" i="1"/>
  <c r="J323" i="1"/>
  <c r="N354" i="1"/>
  <c r="J388" i="1"/>
  <c r="J419" i="1"/>
  <c r="N455" i="1"/>
  <c r="J476" i="1"/>
  <c r="J485" i="1"/>
  <c r="J501" i="1"/>
  <c r="J594" i="1"/>
  <c r="N600" i="1"/>
  <c r="N693" i="1"/>
  <c r="J756" i="1"/>
  <c r="N249" i="1"/>
  <c r="J14" i="1"/>
  <c r="J38" i="1"/>
  <c r="J48" i="1"/>
  <c r="N87" i="1"/>
  <c r="N95" i="1"/>
  <c r="N101" i="1"/>
  <c r="J150" i="1"/>
  <c r="N14" i="1"/>
  <c r="J32" i="1"/>
  <c r="J35" i="1" s="1"/>
  <c r="N38" i="1"/>
  <c r="N48" i="1"/>
  <c r="J68" i="1"/>
  <c r="J134" i="1"/>
  <c r="J144" i="1"/>
  <c r="N150" i="1"/>
  <c r="J156" i="1"/>
  <c r="J234" i="1"/>
  <c r="N273" i="1"/>
  <c r="J301" i="1"/>
  <c r="J311" i="1"/>
  <c r="N323" i="1"/>
  <c r="J334" i="1"/>
  <c r="J345" i="1"/>
  <c r="J358" i="1"/>
  <c r="J409" i="1"/>
  <c r="N419" i="1"/>
  <c r="N536" i="1"/>
  <c r="N550" i="1"/>
  <c r="J577" i="1"/>
  <c r="N594" i="1"/>
  <c r="J750" i="1"/>
  <c r="N788" i="1"/>
  <c r="N77" i="1"/>
  <c r="J120" i="1"/>
  <c r="J128" i="1"/>
  <c r="N144" i="1"/>
  <c r="J163" i="1"/>
  <c r="J222" i="1"/>
  <c r="J267" i="1"/>
  <c r="N361" i="1"/>
  <c r="J391" i="1"/>
  <c r="N488" i="1"/>
  <c r="N504" i="1"/>
  <c r="N568" i="1"/>
  <c r="N676" i="1"/>
  <c r="J82" i="1"/>
  <c r="N117" i="1"/>
  <c r="N128" i="1"/>
  <c r="N153" i="1"/>
  <c r="J177" i="1"/>
  <c r="J187" i="1"/>
  <c r="N194" i="1"/>
  <c r="N285" i="1"/>
  <c r="J434" i="1"/>
  <c r="N440" i="1"/>
  <c r="N464" i="1"/>
  <c r="J632" i="1"/>
  <c r="N750" i="1"/>
  <c r="J370" i="1"/>
  <c r="N370" i="1" s="1"/>
  <c r="N32" i="1"/>
  <c r="J77" i="1"/>
  <c r="N17" i="1"/>
  <c r="J56" i="1"/>
  <c r="N104" i="1"/>
  <c r="N237" i="1"/>
  <c r="J258" i="1"/>
  <c r="N358" i="1"/>
  <c r="J385" i="1"/>
  <c r="N482" i="1"/>
  <c r="N495" i="1"/>
  <c r="N498" i="1"/>
  <c r="N562" i="1"/>
  <c r="J621" i="1"/>
  <c r="J676" i="1"/>
  <c r="N732" i="1"/>
  <c r="N768" i="1"/>
  <c r="N90" i="1"/>
  <c r="J104" i="1"/>
  <c r="J147" i="1"/>
  <c r="J153" i="1"/>
  <c r="J172" i="1"/>
  <c r="J201" i="1"/>
  <c r="J231" i="1"/>
  <c r="N246" i="1"/>
  <c r="J254" i="1"/>
  <c r="N327" i="1"/>
  <c r="N345" i="1"/>
  <c r="J379" i="1"/>
  <c r="J394" i="1"/>
  <c r="N423" i="1"/>
  <c r="J430" i="1"/>
  <c r="J440" i="1"/>
  <c r="J507" i="1"/>
  <c r="J597" i="1"/>
  <c r="J606" i="1"/>
  <c r="N8" i="1"/>
  <c r="N114" i="1"/>
  <c r="N139" i="1"/>
  <c r="N172" i="1"/>
  <c r="N27" i="1"/>
  <c r="N65" i="1"/>
  <c r="N68" i="1"/>
  <c r="N156" i="1"/>
  <c r="N243" i="1"/>
  <c r="N295" i="1"/>
  <c r="N307" i="1"/>
  <c r="J367" i="1"/>
  <c r="N426" i="1"/>
  <c r="N434" i="1"/>
  <c r="J446" i="1"/>
  <c r="N470" i="1"/>
  <c r="J470" i="1"/>
  <c r="N524" i="1"/>
  <c r="J524" i="1"/>
  <c r="N446" i="1"/>
  <c r="N473" i="1"/>
  <c r="J473" i="1"/>
  <c r="J488" i="1"/>
  <c r="J510" i="1"/>
  <c r="N527" i="1"/>
  <c r="J527" i="1"/>
  <c r="J543" i="1"/>
  <c r="J653" i="1"/>
  <c r="N653" i="1"/>
  <c r="N254" i="1"/>
  <c r="J415" i="1"/>
  <c r="N415" i="1"/>
  <c r="N556" i="1"/>
  <c r="J556" i="1"/>
  <c r="J574" i="1"/>
  <c r="N574" i="1"/>
  <c r="N729" i="1"/>
  <c r="J729" i="1"/>
  <c r="J785" i="1"/>
  <c r="N785" i="1"/>
  <c r="J320" i="1"/>
  <c r="N320" i="1"/>
  <c r="J65" i="1"/>
  <c r="J243" i="1"/>
  <c r="N11" i="1"/>
  <c r="N53" i="1"/>
  <c r="N71" i="1"/>
  <c r="N109" i="1"/>
  <c r="N123" i="1"/>
  <c r="N131" i="1"/>
  <c r="N147" i="1"/>
  <c r="N163" i="1"/>
  <c r="N177" i="1"/>
  <c r="N187" i="1"/>
  <c r="N201" i="1"/>
  <c r="N211" i="1"/>
  <c r="N222" i="1"/>
  <c r="N231" i="1"/>
  <c r="J249" i="1"/>
  <c r="N267" i="1"/>
  <c r="N280" i="1"/>
  <c r="N559" i="1"/>
  <c r="J559" i="1"/>
  <c r="J114" i="1"/>
  <c r="J240" i="1"/>
  <c r="N240" i="1"/>
  <c r="N258" i="1"/>
  <c r="J292" i="1"/>
  <c r="N292" i="1"/>
  <c r="J304" i="1"/>
  <c r="N304" i="1"/>
  <c r="J449" i="1"/>
  <c r="N449" i="1"/>
  <c r="N621" i="1"/>
  <c r="N632" i="1"/>
  <c r="J645" i="1"/>
  <c r="N645" i="1"/>
  <c r="N22" i="1"/>
  <c r="N82" i="1"/>
  <c r="N218" i="1"/>
  <c r="N226" i="1"/>
  <c r="N234" i="1"/>
  <c r="J261" i="1"/>
  <c r="J285" i="1"/>
  <c r="N331" i="1"/>
  <c r="J364" i="1"/>
  <c r="N364" i="1"/>
  <c r="J443" i="1"/>
  <c r="N443" i="1"/>
  <c r="J452" i="1"/>
  <c r="N452" i="1"/>
  <c r="J482" i="1"/>
  <c r="J504" i="1"/>
  <c r="J536" i="1"/>
  <c r="J87" i="1"/>
  <c r="J95" i="1"/>
  <c r="J139" i="1"/>
  <c r="J218" i="1"/>
  <c r="J331" i="1"/>
  <c r="J406" i="1"/>
  <c r="N412" i="1"/>
  <c r="J586" i="1"/>
  <c r="N586" i="1"/>
  <c r="N673" i="1"/>
  <c r="J673" i="1"/>
  <c r="J27" i="1"/>
  <c r="J43" i="1"/>
  <c r="J204" i="1"/>
  <c r="N204" i="1" s="1"/>
  <c r="J264" i="1"/>
  <c r="N264" i="1"/>
  <c r="J276" i="1"/>
  <c r="N276" i="1"/>
  <c r="N289" i="1"/>
  <c r="J289" i="1"/>
  <c r="J295" i="1"/>
  <c r="J307" i="1"/>
  <c r="J348" i="1"/>
  <c r="N348" i="1"/>
  <c r="N406" i="1"/>
  <c r="J426" i="1"/>
  <c r="J498" i="1"/>
  <c r="J568" i="1"/>
  <c r="N461" i="1"/>
  <c r="N682" i="1"/>
  <c r="J682" i="1"/>
  <c r="N712" i="1"/>
  <c r="J765" i="1"/>
  <c r="N467" i="1"/>
  <c r="N521" i="1"/>
  <c r="N543" i="1"/>
  <c r="N553" i="1"/>
  <c r="N700" i="1"/>
  <c r="J702" i="1"/>
  <c r="N702" i="1"/>
  <c r="N778" i="1"/>
  <c r="J778" i="1"/>
  <c r="J461" i="1"/>
  <c r="N479" i="1"/>
  <c r="J515" i="1"/>
  <c r="N533" i="1"/>
  <c r="N565" i="1"/>
  <c r="N591" i="1"/>
  <c r="N670" i="1"/>
  <c r="J670" i="1"/>
  <c r="N685" i="1"/>
  <c r="N707" i="1"/>
  <c r="N726" i="1"/>
  <c r="J726" i="1"/>
  <c r="J753" i="1"/>
  <c r="N753" i="1"/>
  <c r="J467" i="1"/>
  <c r="N485" i="1"/>
  <c r="N507" i="1"/>
  <c r="J521" i="1"/>
  <c r="N539" i="1"/>
  <c r="J553" i="1"/>
  <c r="J571" i="1"/>
  <c r="N571" i="1"/>
  <c r="J583" i="1"/>
  <c r="N583" i="1"/>
  <c r="J634" i="1"/>
  <c r="N634" i="1"/>
  <c r="J495" i="1"/>
  <c r="N515" i="1"/>
  <c r="N577" i="1"/>
  <c r="N597" i="1"/>
  <c r="J679" i="1"/>
  <c r="N679" i="1"/>
  <c r="J685" i="1"/>
  <c r="J712" i="1"/>
  <c r="J741" i="1"/>
  <c r="N741" i="1"/>
  <c r="J479" i="1"/>
  <c r="J533" i="1"/>
  <c r="J565" i="1"/>
  <c r="J603" i="1"/>
  <c r="N603" i="1"/>
  <c r="J667" i="1"/>
  <c r="N667" i="1"/>
  <c r="J723" i="1"/>
  <c r="N723" i="1"/>
  <c r="N765" i="1"/>
  <c r="N771" i="1"/>
  <c r="N791" i="1"/>
  <c r="J591" i="1"/>
  <c r="J707" i="1"/>
  <c r="J792" i="1" l="1"/>
  <c r="N792" i="1"/>
</calcChain>
</file>

<file path=xl/sharedStrings.xml><?xml version="1.0" encoding="utf-8"?>
<sst xmlns="http://schemas.openxmlformats.org/spreadsheetml/2006/main" count="2584" uniqueCount="240">
  <si>
    <t>O&amp;M Expenses (PG&amp;E Exhibit 3 - 7)</t>
  </si>
  <si>
    <t>2023 - 2024 Adopted Calculation</t>
  </si>
  <si>
    <t>Thousands of Dollars</t>
  </si>
  <si>
    <t>A</t>
  </si>
  <si>
    <t>B</t>
  </si>
  <si>
    <t>C</t>
  </si>
  <si>
    <t>D =( A / B ) * C</t>
  </si>
  <si>
    <t>E</t>
  </si>
  <si>
    <t>F</t>
  </si>
  <si>
    <t>G</t>
  </si>
  <si>
    <t>H = if E equals to "Yes", then F;  else  D * (1 +  G)</t>
  </si>
  <si>
    <t>Exhibit</t>
  </si>
  <si>
    <t>Chapter</t>
  </si>
  <si>
    <t>MWC</t>
  </si>
  <si>
    <t>Escalation Group</t>
  </si>
  <si>
    <t>Labor / Non-Labor/ Resource</t>
  </si>
  <si>
    <t>2023 Adopted (with originally filed escalation factor)</t>
  </si>
  <si>
    <t>As Originally Filed Escalation Factor</t>
  </si>
  <si>
    <t>Decision Escalation Factor</t>
  </si>
  <si>
    <t>2023 Imputed Adopted (with decision escalation factor)</t>
  </si>
  <si>
    <t>PTYR Bottom Up?</t>
  </si>
  <si>
    <t>2024 Bottom Up Forecast</t>
  </si>
  <si>
    <t>2024 Escalation Rate</t>
  </si>
  <si>
    <r>
      <t xml:space="preserve">2024 Imputed Adopted </t>
    </r>
    <r>
      <rPr>
        <b/>
        <vertAlign val="superscript"/>
        <sz val="10"/>
        <color theme="1"/>
        <rFont val="Arial"/>
        <family val="2"/>
      </rPr>
      <t>1</t>
    </r>
  </si>
  <si>
    <t>DE</t>
  </si>
  <si>
    <t>GD</t>
  </si>
  <si>
    <t>Labor</t>
  </si>
  <si>
    <t>No</t>
  </si>
  <si>
    <t>Material</t>
  </si>
  <si>
    <t>DE Total</t>
  </si>
  <si>
    <t>FI</t>
  </si>
  <si>
    <t>FI Total</t>
  </si>
  <si>
    <t>JQ</t>
  </si>
  <si>
    <t>JQ Total</t>
  </si>
  <si>
    <t>GM</t>
  </si>
  <si>
    <t>GT</t>
  </si>
  <si>
    <t>GM Total</t>
  </si>
  <si>
    <t>HP</t>
  </si>
  <si>
    <t>GS</t>
  </si>
  <si>
    <t>HP Total</t>
  </si>
  <si>
    <t>JT</t>
  </si>
  <si>
    <t>JT Total</t>
  </si>
  <si>
    <t>MC</t>
  </si>
  <si>
    <t>MC Total</t>
  </si>
  <si>
    <t>FH</t>
  </si>
  <si>
    <t>FH Total</t>
  </si>
  <si>
    <t>LV</t>
  </si>
  <si>
    <t>LV Total</t>
  </si>
  <si>
    <t>AH</t>
  </si>
  <si>
    <t>AH Total</t>
  </si>
  <si>
    <t>DD</t>
  </si>
  <si>
    <t>DD Total</t>
  </si>
  <si>
    <t>DF</t>
  </si>
  <si>
    <t>ED</t>
  </si>
  <si>
    <t>DF Total</t>
  </si>
  <si>
    <t>EX</t>
  </si>
  <si>
    <t>EX Total</t>
  </si>
  <si>
    <t>HY</t>
  </si>
  <si>
    <t>HY Total</t>
  </si>
  <si>
    <t>JO</t>
  </si>
  <si>
    <t>JO Total</t>
  </si>
  <si>
    <t>JP</t>
  </si>
  <si>
    <t>JP Total</t>
  </si>
  <si>
    <t>DG</t>
  </si>
  <si>
    <t>DG Total</t>
  </si>
  <si>
    <t>GJ</t>
  </si>
  <si>
    <t>GJ Total</t>
  </si>
  <si>
    <t>CM</t>
  </si>
  <si>
    <t>CM Total</t>
  </si>
  <si>
    <t>CX</t>
  </si>
  <si>
    <t>CX Total</t>
  </si>
  <si>
    <t>FG</t>
  </si>
  <si>
    <t>FG Total</t>
  </si>
  <si>
    <t>GG</t>
  </si>
  <si>
    <t>GG Total</t>
  </si>
  <si>
    <t>JV</t>
  </si>
  <si>
    <t>JV Total</t>
  </si>
  <si>
    <t>34 Total</t>
  </si>
  <si>
    <t>AB</t>
  </si>
  <si>
    <t>AB Total</t>
  </si>
  <si>
    <t>AK</t>
  </si>
  <si>
    <t>AK Total</t>
  </si>
  <si>
    <t>CR</t>
  </si>
  <si>
    <t>CR Total</t>
  </si>
  <si>
    <t>DN</t>
  </si>
  <si>
    <t>DN Total</t>
  </si>
  <si>
    <t>GF</t>
  </si>
  <si>
    <t>GF Total</t>
  </si>
  <si>
    <t>GZ</t>
  </si>
  <si>
    <t>GZ Total</t>
  </si>
  <si>
    <t>LX</t>
  </si>
  <si>
    <t>LX Total</t>
  </si>
  <si>
    <t>OM</t>
  </si>
  <si>
    <t>OM Total</t>
  </si>
  <si>
    <t>OS</t>
  </si>
  <si>
    <t>OS Total</t>
  </si>
  <si>
    <t>REV</t>
  </si>
  <si>
    <t>Revenue</t>
  </si>
  <si>
    <t>LK</t>
  </si>
  <si>
    <t>LK Total</t>
  </si>
  <si>
    <t>AG</t>
  </si>
  <si>
    <t>BA</t>
  </si>
  <si>
    <t>BA Total</t>
  </si>
  <si>
    <t>BH</t>
  </si>
  <si>
    <t>BH Total</t>
  </si>
  <si>
    <t>FZ</t>
  </si>
  <si>
    <t>FZ Total</t>
  </si>
  <si>
    <t>GC</t>
  </si>
  <si>
    <t>GC Total</t>
  </si>
  <si>
    <t>IG</t>
  </si>
  <si>
    <t>IG Total</t>
  </si>
  <si>
    <t>KA</t>
  </si>
  <si>
    <t>KA Total</t>
  </si>
  <si>
    <t>IF</t>
  </si>
  <si>
    <t>IF Total</t>
  </si>
  <si>
    <t>HG</t>
  </si>
  <si>
    <t>HG Total</t>
  </si>
  <si>
    <t>AR</t>
  </si>
  <si>
    <t>AR Total</t>
  </si>
  <si>
    <t>EY</t>
  </si>
  <si>
    <t>EY Total</t>
  </si>
  <si>
    <t>IU</t>
  </si>
  <si>
    <t>IU Total</t>
  </si>
  <si>
    <t>HN</t>
  </si>
  <si>
    <t>HN Total</t>
  </si>
  <si>
    <t>BF</t>
  </si>
  <si>
    <t>BF Total</t>
  </si>
  <si>
    <t>BK</t>
  </si>
  <si>
    <t>BK Total</t>
  </si>
  <si>
    <t>KB</t>
  </si>
  <si>
    <t>KB Total</t>
  </si>
  <si>
    <t>GA</t>
  </si>
  <si>
    <t>GA Total</t>
  </si>
  <si>
    <t>KC</t>
  </si>
  <si>
    <t>KC Total</t>
  </si>
  <si>
    <t>HX</t>
  </si>
  <si>
    <t>HX Total</t>
  </si>
  <si>
    <t>EV</t>
  </si>
  <si>
    <t>EV Total</t>
  </si>
  <si>
    <t>EW</t>
  </si>
  <si>
    <t>EW Total</t>
  </si>
  <si>
    <t>GE</t>
  </si>
  <si>
    <t>GE Total</t>
  </si>
  <si>
    <t>AT</t>
  </si>
  <si>
    <t>AT Total</t>
  </si>
  <si>
    <t>IS</t>
  </si>
  <si>
    <t>IS Total</t>
  </si>
  <si>
    <t>NG</t>
  </si>
  <si>
    <t>Yes</t>
  </si>
  <si>
    <t>N/A</t>
  </si>
  <si>
    <t>BP</t>
  </si>
  <si>
    <t>BP Total</t>
  </si>
  <si>
    <t>BQ</t>
  </si>
  <si>
    <t>BQ Total</t>
  </si>
  <si>
    <t>BR</t>
  </si>
  <si>
    <t>BR Total</t>
  </si>
  <si>
    <t>BS</t>
  </si>
  <si>
    <t>BS Total</t>
  </si>
  <si>
    <t>BT</t>
  </si>
  <si>
    <t>BT Total</t>
  </si>
  <si>
    <t>BV</t>
  </si>
  <si>
    <t>BV Total</t>
  </si>
  <si>
    <t>EO</t>
  </si>
  <si>
    <t>EO Total</t>
  </si>
  <si>
    <t>AX</t>
  </si>
  <si>
    <t>AX Total</t>
  </si>
  <si>
    <t>AY</t>
  </si>
  <si>
    <t>AY Total</t>
  </si>
  <si>
    <t>BC</t>
  </si>
  <si>
    <t>BC Total</t>
  </si>
  <si>
    <t>EP</t>
  </si>
  <si>
    <t>EP Total</t>
  </si>
  <si>
    <t>KG</t>
  </si>
  <si>
    <t>KG Total</t>
  </si>
  <si>
    <t>KH</t>
  </si>
  <si>
    <t>KH Total</t>
  </si>
  <si>
    <t>KI</t>
  </si>
  <si>
    <t>KI Total</t>
  </si>
  <si>
    <t>KJ</t>
  </si>
  <si>
    <t>KJ Total</t>
  </si>
  <si>
    <t>ZC</t>
  </si>
  <si>
    <t>ZC Total</t>
  </si>
  <si>
    <t>KK</t>
  </si>
  <si>
    <t>KK Total</t>
  </si>
  <si>
    <t>KL</t>
  </si>
  <si>
    <t>KL Total</t>
  </si>
  <si>
    <t>KM</t>
  </si>
  <si>
    <t>KM Total</t>
  </si>
  <si>
    <t>KQ</t>
  </si>
  <si>
    <t>KQ Total</t>
  </si>
  <si>
    <t>KR</t>
  </si>
  <si>
    <t>KR Total</t>
  </si>
  <si>
    <t>KS</t>
  </si>
  <si>
    <t>KS Total</t>
  </si>
  <si>
    <t>CT</t>
  </si>
  <si>
    <t>CT Total</t>
  </si>
  <si>
    <t>CV</t>
  </si>
  <si>
    <t>CV Total</t>
  </si>
  <si>
    <t>CY</t>
  </si>
  <si>
    <t>CY Total</t>
  </si>
  <si>
    <t>DK</t>
  </si>
  <si>
    <t>DK Total</t>
  </si>
  <si>
    <t>EL</t>
  </si>
  <si>
    <t>EL Total</t>
  </si>
  <si>
    <t>EZ</t>
  </si>
  <si>
    <t>EZ Total</t>
  </si>
  <si>
    <t>FK</t>
  </si>
  <si>
    <t>FK Total</t>
  </si>
  <si>
    <t>IV</t>
  </si>
  <si>
    <t>IV Total</t>
  </si>
  <si>
    <t>IT</t>
  </si>
  <si>
    <t>IT Total</t>
  </si>
  <si>
    <t>LJ</t>
  </si>
  <si>
    <t>LJ Total</t>
  </si>
  <si>
    <t>01A</t>
  </si>
  <si>
    <t>FL</t>
  </si>
  <si>
    <t>FL Total</t>
  </si>
  <si>
    <t>KX</t>
  </si>
  <si>
    <t>KX Total</t>
  </si>
  <si>
    <t>JL</t>
  </si>
  <si>
    <t>JL Total</t>
  </si>
  <si>
    <t>BI</t>
  </si>
  <si>
    <t>BI Total</t>
  </si>
  <si>
    <t>JH</t>
  </si>
  <si>
    <t>JH Total</t>
  </si>
  <si>
    <t>ES</t>
  </si>
  <si>
    <t>ES Total</t>
  </si>
  <si>
    <t>JE</t>
  </si>
  <si>
    <t>JE Total</t>
  </si>
  <si>
    <t>JK</t>
  </si>
  <si>
    <t>JK Total</t>
  </si>
  <si>
    <t>KY</t>
  </si>
  <si>
    <t>KY Total</t>
  </si>
  <si>
    <t>KZ</t>
  </si>
  <si>
    <t>KZ Total</t>
  </si>
  <si>
    <t>KW</t>
  </si>
  <si>
    <t>KW Total</t>
  </si>
  <si>
    <t>Total</t>
  </si>
  <si>
    <t>Note:</t>
  </si>
  <si>
    <t>1) Bottom-up attrition amounts override the standard escalation approach.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</si>
</sst>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2" borderId="1" xfId="0" applyFont="1" applyFill="1" applyBorder="1" applyAlignment="1">
      <alignment vertical="center" wrapText="1"/>
    </xf>
    <xf numFmtId="164" fontId="2" fillId="0" borderId="0" xfId="1" applyNumberFormat="1" applyFont="1"/>
    <xf numFmtId="43" fontId="2" fillId="0" borderId="0" xfId="1" applyFont="1"/>
    <xf numFmtId="164" fontId="4" fillId="0" borderId="0" xfId="1" applyNumberFormat="1" applyFont="1"/>
    <xf numFmtId="43" fontId="4" fillId="0" borderId="0" xfId="1" applyFont="1"/>
    <xf numFmtId="164" fontId="2" fillId="0" borderId="0" xfId="0" applyNumberFormat="1" applyFont="1"/>
    <xf numFmtId="164" fontId="4" fillId="0" borderId="0" xfId="1" applyNumberFormat="1" applyFont="1" applyFill="1"/>
    <xf numFmtId="0" fontId="4" fillId="2" borderId="2" xfId="0" applyFont="1" applyFill="1" applyBorder="1"/>
    <xf numFmtId="164" fontId="4" fillId="2" borderId="2" xfId="1" applyNumberFormat="1" applyFont="1" applyFill="1" applyBorder="1"/>
    <xf numFmtId="43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0" fontId="2" fillId="0" borderId="0" xfId="2" applyNumberFormat="1" applyFont="1" applyAlignment="1">
      <alignment horizontal="right"/>
    </xf>
    <xf numFmtId="10" fontId="4" fillId="0" borderId="0" xfId="2" applyNumberFormat="1" applyFont="1" applyAlignment="1">
      <alignment horizontal="right"/>
    </xf>
    <xf numFmtId="10" fontId="2" fillId="3" borderId="0" xfId="2" applyNumberFormat="1" applyFont="1" applyFill="1" applyAlignment="1">
      <alignment horizontal="right"/>
    </xf>
    <xf numFmtId="43" fontId="4" fillId="0" borderId="0" xfId="1" applyFont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83175-ED55-4814-AA30-C13B2CE25B22}">
  <dimension ref="B1:N796"/>
  <sheetViews>
    <sheetView tabSelected="1" view="pageLayout" zoomScaleNormal="100" workbookViewId="0">
      <selection activeCell="I806" sqref="I806:I810"/>
    </sheetView>
  </sheetViews>
  <sheetFormatPr defaultRowHeight="12.75"/>
  <cols>
    <col min="1" max="1" width="1.85546875" style="3" customWidth="1"/>
    <col min="2" max="3" width="9.140625" style="15"/>
    <col min="4" max="4" width="8.85546875" style="3" bestFit="1" customWidth="1"/>
    <col min="5" max="5" width="11.42578125" style="15" customWidth="1"/>
    <col min="6" max="6" width="16.85546875" style="3" customWidth="1"/>
    <col min="7" max="7" width="21.5703125" style="3" customWidth="1"/>
    <col min="8" max="8" width="17.28515625" style="3" customWidth="1"/>
    <col min="9" max="9" width="17.85546875" style="3" customWidth="1"/>
    <col min="10" max="10" width="28.42578125" style="3" customWidth="1"/>
    <col min="11" max="12" width="14" style="3" customWidth="1"/>
    <col min="13" max="13" width="14.85546875" style="22" customWidth="1"/>
    <col min="14" max="14" width="18.28515625" style="3" customWidth="1"/>
    <col min="15" max="16384" width="9.140625" style="3"/>
  </cols>
  <sheetData>
    <row r="1" spans="2:14">
      <c r="B1" s="19" t="s">
        <v>0</v>
      </c>
    </row>
    <row r="2" spans="2:14">
      <c r="B2" s="19" t="s">
        <v>1</v>
      </c>
    </row>
    <row r="3" spans="2:14">
      <c r="B3" s="20" t="s">
        <v>2</v>
      </c>
    </row>
    <row r="4" spans="2:14" ht="38.25"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23" t="s">
        <v>9</v>
      </c>
      <c r="N4" s="1" t="s">
        <v>10</v>
      </c>
    </row>
    <row r="5" spans="2:14" ht="38.25">
      <c r="B5" s="16" t="s">
        <v>11</v>
      </c>
      <c r="C5" s="16" t="s">
        <v>12</v>
      </c>
      <c r="D5" s="4" t="s">
        <v>13</v>
      </c>
      <c r="E5" s="16" t="s">
        <v>14</v>
      </c>
      <c r="F5" s="4" t="s">
        <v>15</v>
      </c>
      <c r="G5" s="16" t="s">
        <v>16</v>
      </c>
      <c r="H5" s="16" t="s">
        <v>17</v>
      </c>
      <c r="I5" s="16" t="s">
        <v>18</v>
      </c>
      <c r="J5" s="21" t="s">
        <v>19</v>
      </c>
      <c r="K5" s="16" t="s">
        <v>20</v>
      </c>
      <c r="L5" s="16" t="s">
        <v>21</v>
      </c>
      <c r="M5" s="24" t="s">
        <v>22</v>
      </c>
      <c r="N5" s="21" t="s">
        <v>23</v>
      </c>
    </row>
    <row r="6" spans="2:14">
      <c r="B6" s="15">
        <v>3</v>
      </c>
      <c r="C6" s="15">
        <v>4</v>
      </c>
      <c r="D6" s="2" t="s">
        <v>24</v>
      </c>
      <c r="E6" s="15" t="s">
        <v>25</v>
      </c>
      <c r="F6" s="3" t="s">
        <v>26</v>
      </c>
      <c r="G6" s="5">
        <v>8.0000000025393092E-5</v>
      </c>
      <c r="H6" s="6">
        <v>1.1040025390079997</v>
      </c>
      <c r="I6" s="6">
        <v>1.1040025390079997</v>
      </c>
      <c r="J6" s="5">
        <f>G6/H6*I6</f>
        <v>8.0000000025393092E-5</v>
      </c>
      <c r="K6" s="3" t="s">
        <v>27</v>
      </c>
      <c r="M6" s="25">
        <v>3.5200000000000002E-2</v>
      </c>
      <c r="N6" s="5">
        <f>IF(K6="Yes",L6,J6*(1+M6))</f>
        <v>8.2816000026286917E-5</v>
      </c>
    </row>
    <row r="7" spans="2:14">
      <c r="B7" s="15">
        <v>3</v>
      </c>
      <c r="C7" s="15">
        <v>4</v>
      </c>
      <c r="D7" s="2" t="s">
        <v>24</v>
      </c>
      <c r="E7" s="15" t="s">
        <v>25</v>
      </c>
      <c r="F7" s="3" t="s">
        <v>28</v>
      </c>
      <c r="G7" s="5">
        <v>4.2000000030384399E-4</v>
      </c>
      <c r="H7" s="6">
        <v>1.0671320518419034</v>
      </c>
      <c r="I7" s="6">
        <v>1.1492800120945077</v>
      </c>
      <c r="J7" s="5">
        <f>G7/H7*I7</f>
        <v>4.523316534216584E-4</v>
      </c>
      <c r="K7" s="3" t="s">
        <v>27</v>
      </c>
      <c r="M7" s="25">
        <v>1.462870796584026E-3</v>
      </c>
      <c r="N7" s="5">
        <f>IF(K7="Yes",L7,J7*(1+M7))</f>
        <v>4.5299335618781953E-4</v>
      </c>
    </row>
    <row r="8" spans="2:14" s="2" customFormat="1">
      <c r="B8" s="14">
        <v>3</v>
      </c>
      <c r="C8" s="14">
        <v>4</v>
      </c>
      <c r="D8" s="2" t="s">
        <v>29</v>
      </c>
      <c r="E8" s="14"/>
      <c r="G8" s="7">
        <v>5.0000000032923708E-4</v>
      </c>
      <c r="H8" s="8"/>
      <c r="I8" s="8"/>
      <c r="J8" s="7">
        <f>SUM(J6:J7)</f>
        <v>5.323316534470515E-4</v>
      </c>
      <c r="K8" s="3"/>
      <c r="L8" s="3"/>
      <c r="M8" s="26"/>
      <c r="N8" s="7">
        <f>SUM(N6:N7)</f>
        <v>5.3580935621410644E-4</v>
      </c>
    </row>
    <row r="9" spans="2:14">
      <c r="B9" s="15">
        <v>3</v>
      </c>
      <c r="C9" s="15">
        <v>4</v>
      </c>
      <c r="D9" s="2" t="s">
        <v>30</v>
      </c>
      <c r="E9" s="15" t="s">
        <v>25</v>
      </c>
      <c r="F9" s="3" t="s">
        <v>26</v>
      </c>
      <c r="G9" s="5">
        <v>1383.1296300000001</v>
      </c>
      <c r="H9" s="6">
        <v>1.1040025390079997</v>
      </c>
      <c r="I9" s="6">
        <v>1.1040025390079997</v>
      </c>
      <c r="J9" s="5">
        <f>G9/H9*I9</f>
        <v>1383.1296300000001</v>
      </c>
      <c r="K9" s="3" t="s">
        <v>27</v>
      </c>
      <c r="M9" s="25">
        <v>3.5200000000000002E-2</v>
      </c>
      <c r="N9" s="5">
        <f t="shared" ref="N9:N10" si="0">IF(K9="Yes",L9,J9*(1+M9))</f>
        <v>1431.815792976</v>
      </c>
    </row>
    <row r="10" spans="2:14">
      <c r="B10" s="15">
        <v>3</v>
      </c>
      <c r="C10" s="15">
        <v>4</v>
      </c>
      <c r="D10" s="2" t="s">
        <v>30</v>
      </c>
      <c r="E10" s="15" t="s">
        <v>25</v>
      </c>
      <c r="F10" s="3" t="s">
        <v>28</v>
      </c>
      <c r="G10" s="5">
        <v>1559.6993699999998</v>
      </c>
      <c r="H10" s="6">
        <v>1.0671320518419034</v>
      </c>
      <c r="I10" s="6">
        <v>1.1492800120945077</v>
      </c>
      <c r="J10" s="5">
        <f>G10/H10*I10</f>
        <v>1679.7652246724579</v>
      </c>
      <c r="K10" s="3" t="s">
        <v>27</v>
      </c>
      <c r="M10" s="25">
        <v>1.462870796584026E-3</v>
      </c>
      <c r="N10" s="5">
        <f t="shared" si="0"/>
        <v>1682.2225041647487</v>
      </c>
    </row>
    <row r="11" spans="2:14" s="2" customFormat="1">
      <c r="B11" s="14">
        <v>3</v>
      </c>
      <c r="C11" s="14">
        <v>4</v>
      </c>
      <c r="D11" s="2" t="s">
        <v>31</v>
      </c>
      <c r="E11" s="14"/>
      <c r="G11" s="7">
        <v>2942.8289999999997</v>
      </c>
      <c r="H11" s="8"/>
      <c r="I11" s="8"/>
      <c r="J11" s="7">
        <f>SUM(J9:J10)</f>
        <v>3062.8948546724578</v>
      </c>
      <c r="K11" s="3"/>
      <c r="L11" s="3"/>
      <c r="M11" s="26"/>
      <c r="N11" s="7">
        <f>SUM(N9:N10)</f>
        <v>3114.0382971407489</v>
      </c>
    </row>
    <row r="12" spans="2:14">
      <c r="B12" s="15">
        <v>3</v>
      </c>
      <c r="C12" s="15">
        <v>4</v>
      </c>
      <c r="D12" s="2" t="s">
        <v>32</v>
      </c>
      <c r="E12" s="15" t="s">
        <v>25</v>
      </c>
      <c r="F12" s="3" t="s">
        <v>26</v>
      </c>
      <c r="G12" s="5">
        <v>20816.865003234201</v>
      </c>
      <c r="H12" s="6">
        <v>1.1040025390079997</v>
      </c>
      <c r="I12" s="6">
        <v>1.1040025390079997</v>
      </c>
      <c r="J12" s="5">
        <f>G12/H12*I12</f>
        <v>20816.865003234201</v>
      </c>
      <c r="K12" s="3" t="s">
        <v>27</v>
      </c>
      <c r="M12" s="25">
        <v>3.5200000000000002E-2</v>
      </c>
      <c r="N12" s="5">
        <f t="shared" ref="N12:N13" si="1">IF(K12="Yes",L12,J12*(1+M12))</f>
        <v>21549.618651348042</v>
      </c>
    </row>
    <row r="13" spans="2:14">
      <c r="B13" s="15">
        <v>3</v>
      </c>
      <c r="C13" s="15">
        <v>4</v>
      </c>
      <c r="D13" s="2" t="s">
        <v>32</v>
      </c>
      <c r="E13" s="15" t="s">
        <v>25</v>
      </c>
      <c r="F13" s="3" t="s">
        <v>28</v>
      </c>
      <c r="G13" s="5">
        <v>3965.1970467658048</v>
      </c>
      <c r="H13" s="6">
        <v>1.0671320518419034</v>
      </c>
      <c r="I13" s="6">
        <v>1.1492800120945077</v>
      </c>
      <c r="J13" s="5">
        <f>G13/H13*I13</f>
        <v>4270.4384166873961</v>
      </c>
      <c r="K13" s="3" t="s">
        <v>27</v>
      </c>
      <c r="M13" s="25">
        <v>1.462870796584026E-3</v>
      </c>
      <c r="N13" s="5">
        <f t="shared" si="1"/>
        <v>4276.6855163357786</v>
      </c>
    </row>
    <row r="14" spans="2:14" s="2" customFormat="1">
      <c r="B14" s="14">
        <v>3</v>
      </c>
      <c r="C14" s="14">
        <v>4</v>
      </c>
      <c r="D14" s="2" t="s">
        <v>33</v>
      </c>
      <c r="E14" s="14"/>
      <c r="G14" s="7">
        <v>24782.062050000008</v>
      </c>
      <c r="H14" s="8"/>
      <c r="I14" s="8"/>
      <c r="J14" s="7">
        <f>SUM(J12:J13)</f>
        <v>25087.303419921598</v>
      </c>
      <c r="K14" s="3"/>
      <c r="L14" s="3"/>
      <c r="M14" s="26"/>
      <c r="N14" s="7">
        <f>SUM(N12:N13)</f>
        <v>25826.304167683822</v>
      </c>
    </row>
    <row r="15" spans="2:14">
      <c r="B15" s="15">
        <v>3</v>
      </c>
      <c r="C15" s="15">
        <v>5</v>
      </c>
      <c r="D15" s="2" t="s">
        <v>34</v>
      </c>
      <c r="E15" s="15" t="s">
        <v>35</v>
      </c>
      <c r="F15" s="3" t="s">
        <v>26</v>
      </c>
      <c r="G15" s="5">
        <v>1372.6864799999998</v>
      </c>
      <c r="H15" s="6">
        <v>1.1040025390079997</v>
      </c>
      <c r="I15" s="6">
        <v>1.1040025390079997</v>
      </c>
      <c r="J15" s="5">
        <f>G15/H15*I15</f>
        <v>1372.6864799999998</v>
      </c>
      <c r="K15" s="3" t="s">
        <v>27</v>
      </c>
      <c r="M15" s="25">
        <v>3.5200000000000002E-2</v>
      </c>
      <c r="N15" s="5">
        <f t="shared" ref="N15:N16" si="2">IF(K15="Yes",L15,J15*(1+M15))</f>
        <v>1421.0050440959997</v>
      </c>
    </row>
    <row r="16" spans="2:14">
      <c r="B16" s="15">
        <v>3</v>
      </c>
      <c r="C16" s="15">
        <v>5</v>
      </c>
      <c r="D16" s="2" t="s">
        <v>34</v>
      </c>
      <c r="E16" s="15" t="s">
        <v>35</v>
      </c>
      <c r="F16" s="3" t="s">
        <v>28</v>
      </c>
      <c r="G16" s="5">
        <v>1169.3255200000001</v>
      </c>
      <c r="H16" s="6">
        <v>1.0581980659931969</v>
      </c>
      <c r="I16" s="6">
        <v>1.1566839033458833</v>
      </c>
      <c r="J16" s="5">
        <f>G16/H16*I16</f>
        <v>1278.1539205385868</v>
      </c>
      <c r="K16" s="3" t="s">
        <v>27</v>
      </c>
      <c r="M16" s="25">
        <v>-1.2181775061953504E-4</v>
      </c>
      <c r="N16" s="5">
        <f t="shared" si="2"/>
        <v>1277.9982187030414</v>
      </c>
    </row>
    <row r="17" spans="2:14" s="2" customFormat="1">
      <c r="B17" s="14">
        <v>3</v>
      </c>
      <c r="C17" s="14">
        <v>5</v>
      </c>
      <c r="D17" s="2" t="s">
        <v>36</v>
      </c>
      <c r="E17" s="14"/>
      <c r="G17" s="7">
        <v>2542.0119999999997</v>
      </c>
      <c r="H17" s="8"/>
      <c r="I17" s="8"/>
      <c r="J17" s="7">
        <f>SUM(J15:J16)</f>
        <v>2650.8404005385864</v>
      </c>
      <c r="K17" s="3"/>
      <c r="L17" s="3"/>
      <c r="M17" s="26"/>
      <c r="N17" s="7">
        <f>SUM(N15:N16)</f>
        <v>2699.0032627990413</v>
      </c>
    </row>
    <row r="18" spans="2:14">
      <c r="B18" s="15">
        <v>3</v>
      </c>
      <c r="C18" s="15">
        <v>5</v>
      </c>
      <c r="D18" s="2" t="s">
        <v>37</v>
      </c>
      <c r="E18" s="15" t="s">
        <v>38</v>
      </c>
      <c r="F18" s="3" t="s">
        <v>26</v>
      </c>
      <c r="G18" s="5">
        <v>160.82407439783344</v>
      </c>
      <c r="H18" s="6">
        <v>1.1040025390079997</v>
      </c>
      <c r="I18" s="6">
        <v>1.1040025390079997</v>
      </c>
      <c r="J18" s="5">
        <f>G18/H18*I18</f>
        <v>160.82407439783344</v>
      </c>
      <c r="K18" s="3" t="s">
        <v>27</v>
      </c>
      <c r="M18" s="25">
        <v>3.5200000000000002E-2</v>
      </c>
      <c r="N18" s="5">
        <f t="shared" ref="N18:N21" si="3">IF(K18="Yes",L18,J18*(1+M18))</f>
        <v>166.48508181663718</v>
      </c>
    </row>
    <row r="19" spans="2:14">
      <c r="B19" s="15">
        <v>3</v>
      </c>
      <c r="C19" s="15">
        <v>5</v>
      </c>
      <c r="D19" s="2" t="s">
        <v>37</v>
      </c>
      <c r="E19" s="15" t="s">
        <v>38</v>
      </c>
      <c r="F19" s="3" t="s">
        <v>28</v>
      </c>
      <c r="G19" s="5">
        <v>509.27624773035274</v>
      </c>
      <c r="H19" s="6">
        <v>1.0430446467654209</v>
      </c>
      <c r="I19" s="6">
        <v>1.1329680141734906</v>
      </c>
      <c r="J19" s="5">
        <f>G19/H19*I19</f>
        <v>553.1821680367143</v>
      </c>
      <c r="K19" s="3" t="s">
        <v>27</v>
      </c>
      <c r="M19" s="25">
        <v>-2.620844755938212E-3</v>
      </c>
      <c r="N19" s="5">
        <f t="shared" si="3"/>
        <v>551.73236345253679</v>
      </c>
    </row>
    <row r="20" spans="2:14">
      <c r="B20" s="15">
        <v>3</v>
      </c>
      <c r="C20" s="15">
        <v>5</v>
      </c>
      <c r="D20" s="2" t="s">
        <v>37</v>
      </c>
      <c r="E20" s="15" t="s">
        <v>35</v>
      </c>
      <c r="F20" s="3" t="s">
        <v>26</v>
      </c>
      <c r="G20" s="5">
        <v>53618.743717899524</v>
      </c>
      <c r="H20" s="6">
        <v>1.1040025390079997</v>
      </c>
      <c r="I20" s="6">
        <v>1.1040025390079997</v>
      </c>
      <c r="J20" s="5">
        <f>G20/H20*I20</f>
        <v>53618.743717899524</v>
      </c>
      <c r="K20" s="3" t="s">
        <v>27</v>
      </c>
      <c r="M20" s="25">
        <v>3.5200000000000002E-2</v>
      </c>
      <c r="N20" s="5">
        <f t="shared" si="3"/>
        <v>55506.123496769585</v>
      </c>
    </row>
    <row r="21" spans="2:14">
      <c r="B21" s="15">
        <v>3</v>
      </c>
      <c r="C21" s="15">
        <v>5</v>
      </c>
      <c r="D21" s="2" t="s">
        <v>37</v>
      </c>
      <c r="E21" s="15" t="s">
        <v>35</v>
      </c>
      <c r="F21" s="3" t="s">
        <v>28</v>
      </c>
      <c r="G21" s="5">
        <v>169776.50300411091</v>
      </c>
      <c r="H21" s="6">
        <v>1.0581980659931969</v>
      </c>
      <c r="I21" s="6">
        <v>1.1566839033458833</v>
      </c>
      <c r="J21" s="5">
        <f>G21/H21*I21</f>
        <v>185577.49678638289</v>
      </c>
      <c r="K21" s="3" t="s">
        <v>27</v>
      </c>
      <c r="M21" s="25">
        <v>-1.2181775061953504E-4</v>
      </c>
      <c r="N21" s="5">
        <f t="shared" si="3"/>
        <v>185554.89015315878</v>
      </c>
    </row>
    <row r="22" spans="2:14" s="2" customFormat="1">
      <c r="B22" s="14">
        <v>3</v>
      </c>
      <c r="C22" s="14">
        <v>5</v>
      </c>
      <c r="D22" s="2" t="s">
        <v>39</v>
      </c>
      <c r="E22" s="14"/>
      <c r="G22" s="7">
        <v>224065.34704413865</v>
      </c>
      <c r="H22" s="8"/>
      <c r="I22" s="8"/>
      <c r="J22" s="7">
        <f>SUM(J18:J21)</f>
        <v>239910.24674671696</v>
      </c>
      <c r="K22" s="3"/>
      <c r="L22" s="3"/>
      <c r="M22" s="26"/>
      <c r="N22" s="7">
        <f>SUM(N18:N21)</f>
        <v>241779.23109519755</v>
      </c>
    </row>
    <row r="23" spans="2:14">
      <c r="B23" s="15">
        <v>3</v>
      </c>
      <c r="C23" s="15">
        <v>5</v>
      </c>
      <c r="D23" s="2" t="s">
        <v>40</v>
      </c>
      <c r="E23" s="15" t="s">
        <v>38</v>
      </c>
      <c r="F23" s="3" t="s">
        <v>26</v>
      </c>
      <c r="G23" s="5">
        <v>277.67479038609235</v>
      </c>
      <c r="H23" s="6">
        <v>1.1040025390079997</v>
      </c>
      <c r="I23" s="6">
        <v>1.1040025390079997</v>
      </c>
      <c r="J23" s="5">
        <f>G23/H23*I23</f>
        <v>277.67479038609235</v>
      </c>
      <c r="K23" s="3" t="s">
        <v>27</v>
      </c>
      <c r="M23" s="25">
        <v>3.5200000000000002E-2</v>
      </c>
      <c r="N23" s="5">
        <f t="shared" ref="N23:N26" si="4">IF(K23="Yes",L23,J23*(1+M23))</f>
        <v>287.44894300768277</v>
      </c>
    </row>
    <row r="24" spans="2:14">
      <c r="B24" s="15">
        <v>3</v>
      </c>
      <c r="C24" s="15">
        <v>5</v>
      </c>
      <c r="D24" s="2" t="s">
        <v>40</v>
      </c>
      <c r="E24" s="15" t="s">
        <v>38</v>
      </c>
      <c r="F24" s="3" t="s">
        <v>28</v>
      </c>
      <c r="G24" s="5">
        <v>563.76395382038072</v>
      </c>
      <c r="H24" s="6">
        <v>1.0430446467654209</v>
      </c>
      <c r="I24" s="6">
        <v>1.1329680141734906</v>
      </c>
      <c r="J24" s="5">
        <f>G24/H24*I24</f>
        <v>612.36738926106659</v>
      </c>
      <c r="K24" s="3" t="s">
        <v>27</v>
      </c>
      <c r="M24" s="25">
        <v>-2.620844755938212E-3</v>
      </c>
      <c r="N24" s="5">
        <f t="shared" si="4"/>
        <v>610.76246940021417</v>
      </c>
    </row>
    <row r="25" spans="2:14">
      <c r="B25" s="15">
        <v>3</v>
      </c>
      <c r="C25" s="15">
        <v>5</v>
      </c>
      <c r="D25" s="2" t="s">
        <v>40</v>
      </c>
      <c r="E25" s="15" t="s">
        <v>35</v>
      </c>
      <c r="F25" s="3" t="s">
        <v>26</v>
      </c>
      <c r="G25" s="5">
        <v>16128.77077729765</v>
      </c>
      <c r="H25" s="6">
        <v>1.1040025390079997</v>
      </c>
      <c r="I25" s="6">
        <v>1.1040025390079997</v>
      </c>
      <c r="J25" s="5">
        <f>G25/H25*I25</f>
        <v>16128.77077729765</v>
      </c>
      <c r="K25" s="3" t="s">
        <v>27</v>
      </c>
      <c r="M25" s="25">
        <v>3.5200000000000002E-2</v>
      </c>
      <c r="N25" s="5">
        <f t="shared" si="4"/>
        <v>16696.503508658527</v>
      </c>
    </row>
    <row r="26" spans="2:14">
      <c r="B26" s="15">
        <v>3</v>
      </c>
      <c r="C26" s="15">
        <v>5</v>
      </c>
      <c r="D26" s="2" t="s">
        <v>40</v>
      </c>
      <c r="E26" s="15" t="s">
        <v>35</v>
      </c>
      <c r="F26" s="3" t="s">
        <v>28</v>
      </c>
      <c r="G26" s="5">
        <v>32834.083294940894</v>
      </c>
      <c r="H26" s="6">
        <v>1.0581980659931969</v>
      </c>
      <c r="I26" s="6">
        <v>1.1566839033458833</v>
      </c>
      <c r="J26" s="5">
        <f>G26/H26*I26</f>
        <v>35889.931052491884</v>
      </c>
      <c r="K26" s="3" t="s">
        <v>27</v>
      </c>
      <c r="M26" s="25">
        <v>-1.2181775061953504E-4</v>
      </c>
      <c r="N26" s="5">
        <f t="shared" si="4"/>
        <v>35885.55902182118</v>
      </c>
    </row>
    <row r="27" spans="2:14" s="2" customFormat="1">
      <c r="B27" s="14">
        <v>3</v>
      </c>
      <c r="C27" s="14">
        <v>5</v>
      </c>
      <c r="D27" s="2" t="s">
        <v>41</v>
      </c>
      <c r="E27" s="14"/>
      <c r="G27" s="7">
        <v>49804.292816445028</v>
      </c>
      <c r="H27" s="8"/>
      <c r="I27" s="8"/>
      <c r="J27" s="7">
        <f>SUM(J23:J26)</f>
        <v>52908.74400943669</v>
      </c>
      <c r="K27" s="3"/>
      <c r="L27" s="3"/>
      <c r="M27" s="26"/>
      <c r="N27" s="7">
        <f>SUM(N23:N26)</f>
        <v>53480.273942887608</v>
      </c>
    </row>
    <row r="28" spans="2:14">
      <c r="B28" s="15">
        <v>3</v>
      </c>
      <c r="C28" s="15">
        <v>5</v>
      </c>
      <c r="D28" s="2" t="s">
        <v>42</v>
      </c>
      <c r="E28" s="15" t="s">
        <v>38</v>
      </c>
      <c r="F28" s="3" t="s">
        <v>26</v>
      </c>
      <c r="G28" s="5">
        <v>0</v>
      </c>
      <c r="H28" s="6">
        <v>1.1040025390079997</v>
      </c>
      <c r="I28" s="6">
        <v>1.1040025390079997</v>
      </c>
      <c r="J28" s="5">
        <f>G28/H28*I28</f>
        <v>0</v>
      </c>
      <c r="K28" s="3" t="s">
        <v>27</v>
      </c>
      <c r="M28" s="25">
        <v>3.5200000000000002E-2</v>
      </c>
      <c r="N28" s="5">
        <f t="shared" ref="N28:N31" si="5">IF(K28="Yes",L28,J28*(1+M28))</f>
        <v>0</v>
      </c>
    </row>
    <row r="29" spans="2:14">
      <c r="B29" s="15">
        <v>3</v>
      </c>
      <c r="C29" s="15">
        <v>5</v>
      </c>
      <c r="D29" s="2" t="s">
        <v>42</v>
      </c>
      <c r="E29" s="15" t="s">
        <v>38</v>
      </c>
      <c r="F29" s="3" t="s">
        <v>28</v>
      </c>
      <c r="G29" s="5">
        <v>-1.4989518319907802E-6</v>
      </c>
      <c r="H29" s="6">
        <v>1.0430446467654209</v>
      </c>
      <c r="I29" s="6">
        <v>1.1329680141734906</v>
      </c>
      <c r="J29" s="5">
        <f>G29/H29*I29</f>
        <v>-1.6281800455031211E-6</v>
      </c>
      <c r="K29" s="3" t="s">
        <v>27</v>
      </c>
      <c r="M29" s="25">
        <v>-2.620844755938212E-3</v>
      </c>
      <c r="N29" s="5">
        <f t="shared" si="5"/>
        <v>-1.6239128383691412E-6</v>
      </c>
    </row>
    <row r="30" spans="2:14">
      <c r="B30" s="15">
        <v>3</v>
      </c>
      <c r="C30" s="15">
        <v>5</v>
      </c>
      <c r="D30" s="2" t="s">
        <v>42</v>
      </c>
      <c r="E30" s="15" t="s">
        <v>35</v>
      </c>
      <c r="F30" s="3" t="s">
        <v>26</v>
      </c>
      <c r="G30" s="5">
        <v>0</v>
      </c>
      <c r="H30" s="6">
        <v>1.1040025390079997</v>
      </c>
      <c r="I30" s="6">
        <v>1.1040025390079997</v>
      </c>
      <c r="J30" s="5">
        <f>G30/H30*I30</f>
        <v>0</v>
      </c>
      <c r="K30" s="3" t="s">
        <v>27</v>
      </c>
      <c r="M30" s="25">
        <v>3.5200000000000002E-2</v>
      </c>
      <c r="N30" s="5">
        <f t="shared" si="5"/>
        <v>0</v>
      </c>
    </row>
    <row r="31" spans="2:14">
      <c r="B31" s="15">
        <v>3</v>
      </c>
      <c r="C31" s="15">
        <v>5</v>
      </c>
      <c r="D31" s="2" t="s">
        <v>42</v>
      </c>
      <c r="E31" s="15" t="s">
        <v>35</v>
      </c>
      <c r="F31" s="3" t="s">
        <v>28</v>
      </c>
      <c r="G31" s="5">
        <v>0</v>
      </c>
      <c r="H31" s="6">
        <v>1.0581980659931969</v>
      </c>
      <c r="I31" s="6">
        <v>1.1566839033458833</v>
      </c>
      <c r="J31" s="5">
        <f>G31/H31*I31</f>
        <v>0</v>
      </c>
      <c r="K31" s="3" t="s">
        <v>27</v>
      </c>
      <c r="M31" s="25">
        <v>-1.2181775061953504E-4</v>
      </c>
      <c r="N31" s="5">
        <f t="shared" si="5"/>
        <v>0</v>
      </c>
    </row>
    <row r="32" spans="2:14" s="2" customFormat="1">
      <c r="B32" s="14">
        <v>3</v>
      </c>
      <c r="C32" s="14">
        <v>5</v>
      </c>
      <c r="D32" s="2" t="s">
        <v>43</v>
      </c>
      <c r="E32" s="14"/>
      <c r="G32" s="7">
        <v>-1.4989518319907802E-6</v>
      </c>
      <c r="H32" s="8"/>
      <c r="I32" s="8"/>
      <c r="J32" s="7">
        <f>SUM(J28:J31)</f>
        <v>-1.6281800455031211E-6</v>
      </c>
      <c r="K32" s="3"/>
      <c r="L32" s="3"/>
      <c r="M32" s="26"/>
      <c r="N32" s="7">
        <f>SUM(N28:N31)</f>
        <v>-1.6239128383691412E-6</v>
      </c>
    </row>
    <row r="33" spans="2:14">
      <c r="B33" s="15">
        <v>3</v>
      </c>
      <c r="C33" s="15">
        <v>6</v>
      </c>
      <c r="D33" s="2" t="s">
        <v>44</v>
      </c>
      <c r="E33" s="15" t="s">
        <v>25</v>
      </c>
      <c r="F33" s="3" t="s">
        <v>26</v>
      </c>
      <c r="G33" s="5">
        <v>0</v>
      </c>
      <c r="H33" s="6">
        <v>1.1040025390079997</v>
      </c>
      <c r="I33" s="6">
        <v>1.1040025390079997</v>
      </c>
      <c r="J33" s="5">
        <f>G33/H33*I33</f>
        <v>0</v>
      </c>
      <c r="K33" s="3" t="s">
        <v>27</v>
      </c>
      <c r="M33" s="25">
        <v>3.5200000000000002E-2</v>
      </c>
      <c r="N33" s="5">
        <f t="shared" ref="N33:N34" si="6">IF(K33="Yes",L33,J33*(1+M33))</f>
        <v>0</v>
      </c>
    </row>
    <row r="34" spans="2:14">
      <c r="B34" s="15">
        <v>3</v>
      </c>
      <c r="C34" s="15">
        <v>6</v>
      </c>
      <c r="D34" s="2" t="s">
        <v>44</v>
      </c>
      <c r="E34" s="15" t="s">
        <v>25</v>
      </c>
      <c r="F34" s="3" t="s">
        <v>28</v>
      </c>
      <c r="G34" s="5">
        <v>0</v>
      </c>
      <c r="H34" s="6">
        <v>1.0671320518419034</v>
      </c>
      <c r="I34" s="6">
        <v>1.1492800120945077</v>
      </c>
      <c r="J34" s="5">
        <f>G34/H34*I34</f>
        <v>0</v>
      </c>
      <c r="K34" s="3" t="s">
        <v>27</v>
      </c>
      <c r="M34" s="25">
        <v>1.462870796584026E-3</v>
      </c>
      <c r="N34" s="5">
        <f t="shared" si="6"/>
        <v>0</v>
      </c>
    </row>
    <row r="35" spans="2:14" s="2" customFormat="1">
      <c r="B35" s="14">
        <v>3</v>
      </c>
      <c r="C35" s="14">
        <v>6</v>
      </c>
      <c r="D35" s="2" t="s">
        <v>45</v>
      </c>
      <c r="E35" s="14"/>
      <c r="G35" s="7">
        <v>0</v>
      </c>
      <c r="H35" s="8"/>
      <c r="I35" s="8"/>
      <c r="J35" s="7">
        <f>SUM(J31:J34)</f>
        <v>-1.6281800455031211E-6</v>
      </c>
      <c r="K35" s="3"/>
      <c r="L35" s="3"/>
      <c r="M35" s="26"/>
      <c r="N35" s="7">
        <f>SUM(N33:N34)</f>
        <v>0</v>
      </c>
    </row>
    <row r="36" spans="2:14">
      <c r="B36" s="15">
        <v>3</v>
      </c>
      <c r="C36" s="15">
        <v>6</v>
      </c>
      <c r="D36" s="2" t="s">
        <v>34</v>
      </c>
      <c r="E36" s="15" t="s">
        <v>25</v>
      </c>
      <c r="F36" s="3" t="s">
        <v>26</v>
      </c>
      <c r="G36" s="5">
        <v>2119.6406400000001</v>
      </c>
      <c r="H36" s="6">
        <v>1.1040025390079997</v>
      </c>
      <c r="I36" s="6">
        <v>1.1040025390079997</v>
      </c>
      <c r="J36" s="5">
        <f>G36/H36*I36</f>
        <v>2119.6406400000001</v>
      </c>
      <c r="K36" s="3" t="s">
        <v>27</v>
      </c>
      <c r="M36" s="25">
        <v>3.5200000000000002E-2</v>
      </c>
      <c r="N36" s="5">
        <f t="shared" ref="N36:N37" si="7">IF(K36="Yes",L36,J36*(1+M36))</f>
        <v>2194.2519905280001</v>
      </c>
    </row>
    <row r="37" spans="2:14">
      <c r="B37" s="15">
        <v>3</v>
      </c>
      <c r="C37" s="15">
        <v>6</v>
      </c>
      <c r="D37" s="2" t="s">
        <v>34</v>
      </c>
      <c r="E37" s="15" t="s">
        <v>25</v>
      </c>
      <c r="F37" s="3" t="s">
        <v>28</v>
      </c>
      <c r="G37" s="5">
        <v>2296.27736</v>
      </c>
      <c r="H37" s="6">
        <v>1.0671320518419034</v>
      </c>
      <c r="I37" s="6">
        <v>1.1492800120945077</v>
      </c>
      <c r="J37" s="5">
        <f>G37/H37*I37</f>
        <v>2473.0450814573833</v>
      </c>
      <c r="K37" s="3" t="s">
        <v>27</v>
      </c>
      <c r="M37" s="25">
        <v>1.462870796584026E-3</v>
      </c>
      <c r="N37" s="5">
        <f t="shared" si="7"/>
        <v>2476.662826885683</v>
      </c>
    </row>
    <row r="38" spans="2:14" s="2" customFormat="1">
      <c r="B38" s="14">
        <v>3</v>
      </c>
      <c r="C38" s="14">
        <v>6</v>
      </c>
      <c r="D38" s="2" t="s">
        <v>36</v>
      </c>
      <c r="E38" s="14"/>
      <c r="G38" s="7">
        <v>4415.9179999999997</v>
      </c>
      <c r="H38" s="8"/>
      <c r="I38" s="8"/>
      <c r="J38" s="7">
        <f>SUM(J36:J37)</f>
        <v>4592.6857214573829</v>
      </c>
      <c r="K38" s="3"/>
      <c r="L38" s="3"/>
      <c r="M38" s="26"/>
      <c r="N38" s="7">
        <f>SUM(N36:N37)</f>
        <v>4670.9148174136826</v>
      </c>
    </row>
    <row r="39" spans="2:14">
      <c r="B39" s="15">
        <v>3</v>
      </c>
      <c r="C39" s="15">
        <v>6</v>
      </c>
      <c r="D39" s="2" t="s">
        <v>40</v>
      </c>
      <c r="E39" s="15" t="s">
        <v>38</v>
      </c>
      <c r="F39" s="3" t="s">
        <v>26</v>
      </c>
      <c r="G39" s="5">
        <v>906.25527359601267</v>
      </c>
      <c r="H39" s="6">
        <v>1.1040025390079997</v>
      </c>
      <c r="I39" s="6">
        <v>1.1040025390079997</v>
      </c>
      <c r="J39" s="5">
        <f>G39/H39*I39</f>
        <v>906.25527359601267</v>
      </c>
      <c r="K39" s="3" t="s">
        <v>27</v>
      </c>
      <c r="M39" s="25">
        <v>3.5200000000000002E-2</v>
      </c>
      <c r="N39" s="5">
        <f t="shared" ref="N39:N42" si="8">IF(K39="Yes",L39,J39*(1+M39))</f>
        <v>938.15545922659226</v>
      </c>
    </row>
    <row r="40" spans="2:14">
      <c r="B40" s="15">
        <v>3</v>
      </c>
      <c r="C40" s="15">
        <v>6</v>
      </c>
      <c r="D40" s="2" t="s">
        <v>40</v>
      </c>
      <c r="E40" s="15" t="s">
        <v>38</v>
      </c>
      <c r="F40" s="3" t="s">
        <v>28</v>
      </c>
      <c r="G40" s="5">
        <v>1839.972825034909</v>
      </c>
      <c r="H40" s="6">
        <v>1.0430446467654209</v>
      </c>
      <c r="I40" s="6">
        <v>1.1329680141734906</v>
      </c>
      <c r="J40" s="5">
        <f>G40/H40*I40</f>
        <v>1998.6012719375171</v>
      </c>
      <c r="K40" s="3" t="s">
        <v>27</v>
      </c>
      <c r="M40" s="25">
        <v>-2.620844755938212E-3</v>
      </c>
      <c r="N40" s="5">
        <f t="shared" si="8"/>
        <v>1993.3632482747485</v>
      </c>
    </row>
    <row r="41" spans="2:14">
      <c r="B41" s="15">
        <v>3</v>
      </c>
      <c r="C41" s="15">
        <v>6</v>
      </c>
      <c r="D41" s="2" t="s">
        <v>40</v>
      </c>
      <c r="E41" s="15" t="s">
        <v>35</v>
      </c>
      <c r="F41" s="3" t="s">
        <v>26</v>
      </c>
      <c r="G41" s="5">
        <v>5402.4196093595883</v>
      </c>
      <c r="H41" s="6">
        <v>1.1040025390079997</v>
      </c>
      <c r="I41" s="6">
        <v>1.1040025390079997</v>
      </c>
      <c r="J41" s="5">
        <f>G41/H41*I41</f>
        <v>5402.4196093595883</v>
      </c>
      <c r="K41" s="3" t="s">
        <v>27</v>
      </c>
      <c r="M41" s="25">
        <v>3.5200000000000002E-2</v>
      </c>
      <c r="N41" s="5">
        <f t="shared" si="8"/>
        <v>5592.5847796090457</v>
      </c>
    </row>
    <row r="42" spans="2:14">
      <c r="B42" s="15">
        <v>3</v>
      </c>
      <c r="C42" s="15">
        <v>6</v>
      </c>
      <c r="D42" s="2" t="s">
        <v>40</v>
      </c>
      <c r="E42" s="15" t="s">
        <v>35</v>
      </c>
      <c r="F42" s="3" t="s">
        <v>28</v>
      </c>
      <c r="G42" s="5">
        <v>11289.075725998797</v>
      </c>
      <c r="H42" s="6">
        <v>1.0581980659931969</v>
      </c>
      <c r="I42" s="6">
        <v>1.1566839033458833</v>
      </c>
      <c r="J42" s="5">
        <f>G42/H42*I42</f>
        <v>12339.742998547023</v>
      </c>
      <c r="K42" s="3" t="s">
        <v>27</v>
      </c>
      <c r="M42" s="25">
        <v>-1.2181775061953504E-4</v>
      </c>
      <c r="N42" s="5">
        <f t="shared" si="8"/>
        <v>12338.239798811717</v>
      </c>
    </row>
    <row r="43" spans="2:14" s="2" customFormat="1">
      <c r="B43" s="14">
        <v>3</v>
      </c>
      <c r="C43" s="14">
        <v>6</v>
      </c>
      <c r="D43" s="2" t="s">
        <v>41</v>
      </c>
      <c r="E43" s="14"/>
      <c r="G43" s="7">
        <v>19437.723433989311</v>
      </c>
      <c r="H43" s="8"/>
      <c r="I43" s="8"/>
      <c r="J43" s="7">
        <f>SUM(J39:J42)</f>
        <v>20647.019153440138</v>
      </c>
      <c r="K43" s="3"/>
      <c r="L43" s="3"/>
      <c r="M43" s="26"/>
      <c r="N43" s="7">
        <f>SUM(N39:N42)</f>
        <v>20862.343285922107</v>
      </c>
    </row>
    <row r="44" spans="2:14">
      <c r="B44" s="15">
        <v>3</v>
      </c>
      <c r="C44" s="15">
        <v>6</v>
      </c>
      <c r="D44" s="2" t="s">
        <v>46</v>
      </c>
      <c r="E44" s="15" t="s">
        <v>38</v>
      </c>
      <c r="F44" s="3" t="s">
        <v>26</v>
      </c>
      <c r="G44" s="5">
        <v>0.69650786240000007</v>
      </c>
      <c r="H44" s="6">
        <v>1.1040025390079997</v>
      </c>
      <c r="I44" s="6">
        <v>1.1040025390079997</v>
      </c>
      <c r="J44" s="5">
        <f>G44/H44*I44</f>
        <v>0.69650786240000007</v>
      </c>
      <c r="K44" s="3" t="s">
        <v>27</v>
      </c>
      <c r="M44" s="25">
        <v>3.5200000000000002E-2</v>
      </c>
      <c r="N44" s="5">
        <f t="shared" ref="N44:N47" si="9">IF(K44="Yes",L44,J44*(1+M44))</f>
        <v>0.72102493915648003</v>
      </c>
    </row>
    <row r="45" spans="2:14">
      <c r="B45" s="15">
        <v>3</v>
      </c>
      <c r="C45" s="15">
        <v>6</v>
      </c>
      <c r="D45" s="2" t="s">
        <v>46</v>
      </c>
      <c r="E45" s="15" t="s">
        <v>38</v>
      </c>
      <c r="F45" s="3" t="s">
        <v>28</v>
      </c>
      <c r="G45" s="5">
        <v>1.0447617936000002</v>
      </c>
      <c r="H45" s="6">
        <v>1.0430446467654209</v>
      </c>
      <c r="I45" s="6">
        <v>1.1329680141734906</v>
      </c>
      <c r="J45" s="5">
        <f>G45/H45*I45</f>
        <v>1.134833200333307</v>
      </c>
      <c r="K45" s="3" t="s">
        <v>27</v>
      </c>
      <c r="M45" s="25">
        <v>-2.620844755938212E-3</v>
      </c>
      <c r="N45" s="5">
        <f t="shared" si="9"/>
        <v>1.1318589786913489</v>
      </c>
    </row>
    <row r="46" spans="2:14">
      <c r="B46" s="15">
        <v>3</v>
      </c>
      <c r="C46" s="15">
        <v>6</v>
      </c>
      <c r="D46" s="2" t="s">
        <v>46</v>
      </c>
      <c r="E46" s="15" t="s">
        <v>35</v>
      </c>
      <c r="F46" s="3" t="s">
        <v>26</v>
      </c>
      <c r="G46" s="5">
        <v>2073.1709683811146</v>
      </c>
      <c r="H46" s="6">
        <v>1.1040025390079997</v>
      </c>
      <c r="I46" s="6">
        <v>1.1040025390079997</v>
      </c>
      <c r="J46" s="5">
        <f>G46/H46*I46</f>
        <v>2073.1709683811146</v>
      </c>
      <c r="K46" s="3" t="s">
        <v>27</v>
      </c>
      <c r="M46" s="25">
        <v>3.5200000000000002E-2</v>
      </c>
      <c r="N46" s="5">
        <f t="shared" si="9"/>
        <v>2146.1465864681295</v>
      </c>
    </row>
    <row r="47" spans="2:14">
      <c r="B47" s="15">
        <v>3</v>
      </c>
      <c r="C47" s="15">
        <v>6</v>
      </c>
      <c r="D47" s="2" t="s">
        <v>46</v>
      </c>
      <c r="E47" s="15" t="s">
        <v>35</v>
      </c>
      <c r="F47" s="3" t="s">
        <v>28</v>
      </c>
      <c r="G47" s="5">
        <v>3109.7564322128715</v>
      </c>
      <c r="H47" s="6">
        <v>1.0581980659931969</v>
      </c>
      <c r="I47" s="6">
        <v>1.1566839033458833</v>
      </c>
      <c r="J47" s="5">
        <f>G47/H47*I47</f>
        <v>3399.1795336451473</v>
      </c>
      <c r="K47" s="3" t="s">
        <v>27</v>
      </c>
      <c r="M47" s="25">
        <v>-1.2181775061953504E-4</v>
      </c>
      <c r="N47" s="5">
        <f t="shared" si="9"/>
        <v>3398.7654532404067</v>
      </c>
    </row>
    <row r="48" spans="2:14" s="2" customFormat="1">
      <c r="B48" s="14">
        <v>3</v>
      </c>
      <c r="C48" s="14">
        <v>6</v>
      </c>
      <c r="D48" s="2" t="s">
        <v>47</v>
      </c>
      <c r="E48" s="14"/>
      <c r="G48" s="7">
        <v>5184.6686702499846</v>
      </c>
      <c r="H48" s="8"/>
      <c r="I48" s="8"/>
      <c r="J48" s="7">
        <f>SUM(J44:J47)</f>
        <v>5474.1818430889953</v>
      </c>
      <c r="K48" s="3"/>
      <c r="L48" s="3"/>
      <c r="M48" s="26"/>
      <c r="N48" s="7">
        <f>SUM(N44:N47)</f>
        <v>5546.7649236263842</v>
      </c>
    </row>
    <row r="49" spans="2:14">
      <c r="B49" s="15">
        <v>3</v>
      </c>
      <c r="C49" s="15">
        <v>7</v>
      </c>
      <c r="D49" s="2" t="s">
        <v>48</v>
      </c>
      <c r="E49" s="15" t="s">
        <v>38</v>
      </c>
      <c r="F49" s="3" t="s">
        <v>26</v>
      </c>
      <c r="G49" s="5">
        <v>3457.4318343032533</v>
      </c>
      <c r="H49" s="6">
        <v>1.1040025390079997</v>
      </c>
      <c r="I49" s="6">
        <v>1.1040025390079997</v>
      </c>
      <c r="J49" s="5">
        <f>G49/H49*I49</f>
        <v>3457.4318343032537</v>
      </c>
      <c r="K49" s="3" t="s">
        <v>27</v>
      </c>
      <c r="M49" s="25">
        <v>3.5200000000000002E-2</v>
      </c>
      <c r="N49" s="5">
        <f t="shared" ref="N49:N52" si="10">IF(K49="Yes",L49,J49*(1+M49))</f>
        <v>3579.1334348707278</v>
      </c>
    </row>
    <row r="50" spans="2:14">
      <c r="B50" s="15">
        <v>3</v>
      </c>
      <c r="C50" s="15">
        <v>7</v>
      </c>
      <c r="D50" s="2" t="s">
        <v>48</v>
      </c>
      <c r="E50" s="15" t="s">
        <v>38</v>
      </c>
      <c r="F50" s="3" t="s">
        <v>28</v>
      </c>
      <c r="G50" s="5">
        <v>13694.316819924396</v>
      </c>
      <c r="H50" s="6">
        <v>1.0430446467654209</v>
      </c>
      <c r="I50" s="6">
        <v>1.1329680141734906</v>
      </c>
      <c r="J50" s="5">
        <f>G50/H50*I50</f>
        <v>14874.936543748661</v>
      </c>
      <c r="K50" s="3" t="s">
        <v>27</v>
      </c>
      <c r="M50" s="25">
        <v>-2.620844755938212E-3</v>
      </c>
      <c r="N50" s="5">
        <f t="shared" si="10"/>
        <v>14835.951644313065</v>
      </c>
    </row>
    <row r="51" spans="2:14">
      <c r="B51" s="15">
        <v>3</v>
      </c>
      <c r="C51" s="15">
        <v>7</v>
      </c>
      <c r="D51" s="2" t="s">
        <v>48</v>
      </c>
      <c r="E51" s="15" t="s">
        <v>35</v>
      </c>
      <c r="F51" s="3" t="s">
        <v>26</v>
      </c>
      <c r="G51" s="5">
        <v>0</v>
      </c>
      <c r="H51" s="6">
        <v>1.1040025390079997</v>
      </c>
      <c r="I51" s="6">
        <v>1.1040025390079997</v>
      </c>
      <c r="J51" s="5">
        <f>G51/H51*I51</f>
        <v>0</v>
      </c>
      <c r="K51" s="3" t="s">
        <v>27</v>
      </c>
      <c r="M51" s="25">
        <v>3.5200000000000002E-2</v>
      </c>
      <c r="N51" s="5">
        <f t="shared" si="10"/>
        <v>0</v>
      </c>
    </row>
    <row r="52" spans="2:14">
      <c r="B52" s="15">
        <v>3</v>
      </c>
      <c r="C52" s="15">
        <v>7</v>
      </c>
      <c r="D52" s="2" t="s">
        <v>48</v>
      </c>
      <c r="E52" s="15" t="s">
        <v>35</v>
      </c>
      <c r="F52" s="3" t="s">
        <v>28</v>
      </c>
      <c r="G52" s="5">
        <v>0</v>
      </c>
      <c r="H52" s="6">
        <v>1.0581980659931969</v>
      </c>
      <c r="I52" s="6">
        <v>1.1566839033458833</v>
      </c>
      <c r="J52" s="5">
        <f>G52/H52*I52</f>
        <v>0</v>
      </c>
      <c r="K52" s="3" t="s">
        <v>27</v>
      </c>
      <c r="M52" s="25">
        <v>-1.2181775061953504E-4</v>
      </c>
      <c r="N52" s="5">
        <f t="shared" si="10"/>
        <v>0</v>
      </c>
    </row>
    <row r="53" spans="2:14" s="2" customFormat="1">
      <c r="B53" s="14">
        <v>3</v>
      </c>
      <c r="C53" s="14">
        <v>7</v>
      </c>
      <c r="D53" s="2" t="s">
        <v>49</v>
      </c>
      <c r="E53" s="14"/>
      <c r="G53" s="7">
        <v>17151.748654227649</v>
      </c>
      <c r="H53" s="8"/>
      <c r="I53" s="8"/>
      <c r="J53" s="7">
        <f>SUM(J49:J52)</f>
        <v>18332.368378051913</v>
      </c>
      <c r="K53" s="3"/>
      <c r="L53" s="3"/>
      <c r="M53" s="26"/>
      <c r="N53" s="7">
        <f>SUM(N49:N52)</f>
        <v>18415.085079183795</v>
      </c>
    </row>
    <row r="54" spans="2:14">
      <c r="B54" s="15">
        <v>3</v>
      </c>
      <c r="C54" s="15">
        <v>8</v>
      </c>
      <c r="D54" s="2" t="s">
        <v>50</v>
      </c>
      <c r="E54" s="15" t="s">
        <v>25</v>
      </c>
      <c r="F54" s="3" t="s">
        <v>26</v>
      </c>
      <c r="G54" s="5">
        <v>56184.631970000002</v>
      </c>
      <c r="H54" s="6">
        <v>1.1040025390079997</v>
      </c>
      <c r="I54" s="6">
        <v>1.1040025390079997</v>
      </c>
      <c r="J54" s="5">
        <f>G54/H54*I54</f>
        <v>56184.631970000002</v>
      </c>
      <c r="K54" s="3" t="s">
        <v>27</v>
      </c>
      <c r="M54" s="25">
        <v>3.5200000000000002E-2</v>
      </c>
      <c r="N54" s="5">
        <f t="shared" ref="N54:N55" si="11">IF(K54="Yes",L54,J54*(1+M54))</f>
        <v>58162.331015343996</v>
      </c>
    </row>
    <row r="55" spans="2:14">
      <c r="B55" s="15">
        <v>3</v>
      </c>
      <c r="C55" s="15">
        <v>8</v>
      </c>
      <c r="D55" s="2" t="s">
        <v>50</v>
      </c>
      <c r="E55" s="15" t="s">
        <v>25</v>
      </c>
      <c r="F55" s="3" t="s">
        <v>28</v>
      </c>
      <c r="G55" s="5">
        <v>1737.6690299999998</v>
      </c>
      <c r="H55" s="6">
        <v>1.0671320518419034</v>
      </c>
      <c r="I55" s="6">
        <v>1.1492800120945077</v>
      </c>
      <c r="J55" s="5">
        <f>G55/H55*I55</f>
        <v>1871.4350115973452</v>
      </c>
      <c r="K55" s="3" t="s">
        <v>27</v>
      </c>
      <c r="M55" s="25">
        <v>1.462870796584026E-3</v>
      </c>
      <c r="N55" s="5">
        <f t="shared" si="11"/>
        <v>1874.1726792235158</v>
      </c>
    </row>
    <row r="56" spans="2:14" s="2" customFormat="1">
      <c r="B56" s="14">
        <v>3</v>
      </c>
      <c r="C56" s="14">
        <v>8</v>
      </c>
      <c r="D56" s="2" t="s">
        <v>51</v>
      </c>
      <c r="E56" s="14"/>
      <c r="G56" s="7">
        <v>57922.300999999999</v>
      </c>
      <c r="H56" s="8"/>
      <c r="I56" s="8"/>
      <c r="J56" s="7">
        <f>SUM(J54:J55)</f>
        <v>58056.066981597345</v>
      </c>
      <c r="K56" s="3"/>
      <c r="L56" s="3"/>
      <c r="M56" s="26"/>
      <c r="N56" s="7">
        <f>SUM(N54:N55)</f>
        <v>60036.503694567509</v>
      </c>
    </row>
    <row r="57" spans="2:14">
      <c r="B57" s="15">
        <v>3</v>
      </c>
      <c r="C57" s="15">
        <v>8</v>
      </c>
      <c r="D57" s="2" t="s">
        <v>52</v>
      </c>
      <c r="E57" s="15" t="s">
        <v>53</v>
      </c>
      <c r="F57" s="3" t="s">
        <v>26</v>
      </c>
      <c r="G57" s="5">
        <v>23380.135075860042</v>
      </c>
      <c r="H57" s="6">
        <v>1.1040025390079997</v>
      </c>
      <c r="I57" s="6">
        <v>1.1040025390079997</v>
      </c>
      <c r="J57" s="5">
        <f t="shared" ref="J57:J64" si="12">G57/H57*I57</f>
        <v>23380.135075860046</v>
      </c>
      <c r="K57" s="3" t="s">
        <v>27</v>
      </c>
      <c r="M57" s="25">
        <v>3.5200000000000002E-2</v>
      </c>
      <c r="N57" s="5">
        <f t="shared" ref="N57:N64" si="13">IF(K57="Yes",L57,J57*(1+M57))</f>
        <v>24203.115830530318</v>
      </c>
    </row>
    <row r="58" spans="2:14">
      <c r="B58" s="15">
        <v>3</v>
      </c>
      <c r="C58" s="15">
        <v>8</v>
      </c>
      <c r="D58" s="2" t="s">
        <v>52</v>
      </c>
      <c r="E58" s="15" t="s">
        <v>53</v>
      </c>
      <c r="F58" s="3" t="s">
        <v>28</v>
      </c>
      <c r="G58" s="5">
        <v>1759.7951074038722</v>
      </c>
      <c r="H58" s="6">
        <v>1.0429104415739467</v>
      </c>
      <c r="I58" s="6">
        <v>1.1660291985854849</v>
      </c>
      <c r="J58" s="5">
        <f t="shared" si="12"/>
        <v>1967.5442846885151</v>
      </c>
      <c r="K58" s="3" t="s">
        <v>27</v>
      </c>
      <c r="M58" s="25">
        <v>-7.079322197834359E-3</v>
      </c>
      <c r="N58" s="5">
        <f t="shared" si="13"/>
        <v>1953.6154047586974</v>
      </c>
    </row>
    <row r="59" spans="2:14">
      <c r="B59" s="15">
        <v>3</v>
      </c>
      <c r="C59" s="15">
        <v>8</v>
      </c>
      <c r="D59" s="2" t="s">
        <v>52</v>
      </c>
      <c r="E59" s="15" t="s">
        <v>25</v>
      </c>
      <c r="F59" s="3" t="s">
        <v>26</v>
      </c>
      <c r="G59" s="5">
        <v>46829.618854769316</v>
      </c>
      <c r="H59" s="6">
        <v>1.1040025390079997</v>
      </c>
      <c r="I59" s="6">
        <v>1.1040025390079997</v>
      </c>
      <c r="J59" s="5">
        <f t="shared" si="12"/>
        <v>46829.618854769316</v>
      </c>
      <c r="K59" s="3" t="s">
        <v>27</v>
      </c>
      <c r="M59" s="25">
        <v>3.5200000000000002E-2</v>
      </c>
      <c r="N59" s="5">
        <f t="shared" si="13"/>
        <v>48478.021438457188</v>
      </c>
    </row>
    <row r="60" spans="2:14">
      <c r="B60" s="15">
        <v>3</v>
      </c>
      <c r="C60" s="15">
        <v>8</v>
      </c>
      <c r="D60" s="2" t="s">
        <v>52</v>
      </c>
      <c r="E60" s="15" t="s">
        <v>25</v>
      </c>
      <c r="F60" s="3" t="s">
        <v>28</v>
      </c>
      <c r="G60" s="5">
        <v>3525.7367975941434</v>
      </c>
      <c r="H60" s="6">
        <v>1.0671320518419034</v>
      </c>
      <c r="I60" s="6">
        <v>1.1492800120945077</v>
      </c>
      <c r="J60" s="5">
        <f t="shared" si="12"/>
        <v>3797.1484619800026</v>
      </c>
      <c r="K60" s="3" t="s">
        <v>27</v>
      </c>
      <c r="M60" s="25">
        <v>1.462870796584026E-3</v>
      </c>
      <c r="N60" s="5">
        <f t="shared" si="13"/>
        <v>3802.7031995753273</v>
      </c>
    </row>
    <row r="61" spans="2:14">
      <c r="B61" s="15">
        <v>3</v>
      </c>
      <c r="C61" s="15">
        <v>8</v>
      </c>
      <c r="D61" s="2" t="s">
        <v>52</v>
      </c>
      <c r="E61" s="15" t="s">
        <v>38</v>
      </c>
      <c r="F61" s="3" t="s">
        <v>26</v>
      </c>
      <c r="G61" s="5">
        <v>2.1497949779833412E-2</v>
      </c>
      <c r="H61" s="6">
        <v>1.1040025390079997</v>
      </c>
      <c r="I61" s="6">
        <v>1.1040025390079997</v>
      </c>
      <c r="J61" s="5">
        <f t="shared" si="12"/>
        <v>2.1497949779833412E-2</v>
      </c>
      <c r="K61" s="3" t="s">
        <v>27</v>
      </c>
      <c r="M61" s="25">
        <v>3.5200000000000002E-2</v>
      </c>
      <c r="N61" s="5">
        <f t="shared" si="13"/>
        <v>2.2254677612083548E-2</v>
      </c>
    </row>
    <row r="62" spans="2:14">
      <c r="B62" s="15">
        <v>3</v>
      </c>
      <c r="C62" s="15">
        <v>8</v>
      </c>
      <c r="D62" s="2" t="s">
        <v>52</v>
      </c>
      <c r="E62" s="15" t="s">
        <v>38</v>
      </c>
      <c r="F62" s="3" t="s">
        <v>28</v>
      </c>
      <c r="G62" s="5">
        <v>0.13202790786415206</v>
      </c>
      <c r="H62" s="6">
        <v>1.0430446467654209</v>
      </c>
      <c r="I62" s="6">
        <v>1.1329680141734906</v>
      </c>
      <c r="J62" s="5">
        <f t="shared" si="12"/>
        <v>0.14341034878248121</v>
      </c>
      <c r="K62" s="3" t="s">
        <v>27</v>
      </c>
      <c r="M62" s="25">
        <v>-2.620844755938212E-3</v>
      </c>
      <c r="N62" s="5">
        <f t="shared" si="13"/>
        <v>0.14303449252192738</v>
      </c>
    </row>
    <row r="63" spans="2:14">
      <c r="B63" s="15">
        <v>3</v>
      </c>
      <c r="C63" s="15">
        <v>8</v>
      </c>
      <c r="D63" s="2" t="s">
        <v>52</v>
      </c>
      <c r="E63" s="15" t="s">
        <v>35</v>
      </c>
      <c r="F63" s="3" t="s">
        <v>26</v>
      </c>
      <c r="G63" s="5">
        <v>1128.1611396901171</v>
      </c>
      <c r="H63" s="6">
        <v>1.1040025390079997</v>
      </c>
      <c r="I63" s="6">
        <v>1.1040025390079997</v>
      </c>
      <c r="J63" s="5">
        <f t="shared" si="12"/>
        <v>1128.1611396901171</v>
      </c>
      <c r="K63" s="3" t="s">
        <v>27</v>
      </c>
      <c r="M63" s="25">
        <v>3.5200000000000002E-2</v>
      </c>
      <c r="N63" s="5">
        <f t="shared" si="13"/>
        <v>1167.8724118072091</v>
      </c>
    </row>
    <row r="64" spans="2:14">
      <c r="B64" s="15">
        <v>3</v>
      </c>
      <c r="C64" s="15">
        <v>8</v>
      </c>
      <c r="D64" s="2" t="s">
        <v>52</v>
      </c>
      <c r="E64" s="15" t="s">
        <v>35</v>
      </c>
      <c r="F64" s="3" t="s">
        <v>28</v>
      </c>
      <c r="G64" s="5">
        <v>6930.132709860769</v>
      </c>
      <c r="H64" s="6">
        <v>1.0581980659931969</v>
      </c>
      <c r="I64" s="6">
        <v>1.1566839033458833</v>
      </c>
      <c r="J64" s="5">
        <f t="shared" si="12"/>
        <v>7575.1158607752286</v>
      </c>
      <c r="K64" s="3" t="s">
        <v>27</v>
      </c>
      <c r="M64" s="25">
        <v>-1.2181775061953504E-4</v>
      </c>
      <c r="N64" s="5">
        <f t="shared" si="13"/>
        <v>7574.1930772003871</v>
      </c>
    </row>
    <row r="65" spans="2:14" s="2" customFormat="1">
      <c r="B65" s="14">
        <v>3</v>
      </c>
      <c r="C65" s="14">
        <v>8</v>
      </c>
      <c r="D65" s="2" t="s">
        <v>54</v>
      </c>
      <c r="E65" s="14"/>
      <c r="G65" s="7">
        <v>83553.733211035913</v>
      </c>
      <c r="H65" s="8"/>
      <c r="I65" s="8"/>
      <c r="J65" s="7">
        <f>SUM(J57:J64)</f>
        <v>84677.888586061788</v>
      </c>
      <c r="K65" s="3"/>
      <c r="L65" s="3"/>
      <c r="M65" s="26"/>
      <c r="N65" s="7">
        <f>SUM(N57:N64)</f>
        <v>87179.686651499243</v>
      </c>
    </row>
    <row r="66" spans="2:14">
      <c r="B66" s="15">
        <v>3</v>
      </c>
      <c r="C66" s="15">
        <v>8</v>
      </c>
      <c r="D66" s="2" t="s">
        <v>55</v>
      </c>
      <c r="E66" s="15" t="s">
        <v>25</v>
      </c>
      <c r="F66" s="3" t="s">
        <v>26</v>
      </c>
      <c r="G66" s="5">
        <v>12027.616177892236</v>
      </c>
      <c r="H66" s="6">
        <v>1.1040025390079997</v>
      </c>
      <c r="I66" s="6">
        <v>1.1040025390079997</v>
      </c>
      <c r="J66" s="5">
        <f>G66/H66*I66</f>
        <v>12027.616177892236</v>
      </c>
      <c r="K66" s="3" t="s">
        <v>27</v>
      </c>
      <c r="M66" s="25">
        <v>3.5200000000000002E-2</v>
      </c>
      <c r="N66" s="5">
        <f t="shared" ref="N66:N67" si="14">IF(K66="Yes",L66,J66*(1+M66))</f>
        <v>12450.988267354041</v>
      </c>
    </row>
    <row r="67" spans="2:14">
      <c r="B67" s="15">
        <v>3</v>
      </c>
      <c r="C67" s="15">
        <v>8</v>
      </c>
      <c r="D67" s="2" t="s">
        <v>55</v>
      </c>
      <c r="E67" s="15" t="s">
        <v>25</v>
      </c>
      <c r="F67" s="3" t="s">
        <v>28</v>
      </c>
      <c r="G67" s="5">
        <v>632.71282210777008</v>
      </c>
      <c r="H67" s="6">
        <v>1.0671320518419034</v>
      </c>
      <c r="I67" s="6">
        <v>1.1492800120945077</v>
      </c>
      <c r="J67" s="5">
        <f>G67/H67*I67</f>
        <v>681.41913513820509</v>
      </c>
      <c r="K67" s="3" t="s">
        <v>27</v>
      </c>
      <c r="M67" s="25">
        <v>1.462870796584026E-3</v>
      </c>
      <c r="N67" s="5">
        <f t="shared" si="14"/>
        <v>682.41596329123229</v>
      </c>
    </row>
    <row r="68" spans="2:14" s="2" customFormat="1">
      <c r="B68" s="14">
        <v>3</v>
      </c>
      <c r="C68" s="14">
        <v>8</v>
      </c>
      <c r="D68" s="2" t="s">
        <v>56</v>
      </c>
      <c r="E68" s="14"/>
      <c r="G68" s="7">
        <v>12660.329000000005</v>
      </c>
      <c r="H68" s="8"/>
      <c r="I68" s="8"/>
      <c r="J68" s="7">
        <f>SUM(J66:J67)</f>
        <v>12709.035313030441</v>
      </c>
      <c r="K68" s="3"/>
      <c r="L68" s="3"/>
      <c r="M68" s="26"/>
      <c r="N68" s="7">
        <f>SUM(N66:N67)</f>
        <v>13133.404230645274</v>
      </c>
    </row>
    <row r="69" spans="2:14">
      <c r="B69" s="15">
        <v>3</v>
      </c>
      <c r="C69" s="15">
        <v>8</v>
      </c>
      <c r="D69" s="2" t="s">
        <v>44</v>
      </c>
      <c r="E69" s="15" t="s">
        <v>25</v>
      </c>
      <c r="F69" s="3" t="s">
        <v>26</v>
      </c>
      <c r="G69" s="5">
        <v>18159.699885832277</v>
      </c>
      <c r="H69" s="6">
        <v>1.1040025390079997</v>
      </c>
      <c r="I69" s="6">
        <v>1.1040025390079997</v>
      </c>
      <c r="J69" s="5">
        <f>G69/H69*I69</f>
        <v>18159.699885832277</v>
      </c>
      <c r="K69" s="3" t="s">
        <v>27</v>
      </c>
      <c r="M69" s="25">
        <v>3.5200000000000002E-2</v>
      </c>
      <c r="N69" s="5">
        <f t="shared" ref="N69:N70" si="15">IF(K69="Yes",L69,J69*(1+M69))</f>
        <v>18798.92132181357</v>
      </c>
    </row>
    <row r="70" spans="2:14">
      <c r="B70" s="15">
        <v>3</v>
      </c>
      <c r="C70" s="15">
        <v>8</v>
      </c>
      <c r="D70" s="2" t="s">
        <v>44</v>
      </c>
      <c r="E70" s="15" t="s">
        <v>25</v>
      </c>
      <c r="F70" s="3" t="s">
        <v>28</v>
      </c>
      <c r="G70" s="5">
        <v>14007.466583888185</v>
      </c>
      <c r="H70" s="6">
        <v>1.0671320518419034</v>
      </c>
      <c r="I70" s="6">
        <v>1.1492800120945077</v>
      </c>
      <c r="J70" s="5">
        <f>G70/H70*I70</f>
        <v>15085.763132273936</v>
      </c>
      <c r="K70" s="3" t="s">
        <v>27</v>
      </c>
      <c r="M70" s="25">
        <v>1.462870796584026E-3</v>
      </c>
      <c r="N70" s="5">
        <f t="shared" si="15"/>
        <v>15107.831654604324</v>
      </c>
    </row>
    <row r="71" spans="2:14" s="2" customFormat="1">
      <c r="B71" s="14">
        <v>3</v>
      </c>
      <c r="C71" s="14">
        <v>8</v>
      </c>
      <c r="D71" s="2" t="s">
        <v>45</v>
      </c>
      <c r="E71" s="14"/>
      <c r="G71" s="7">
        <v>32167.166469720461</v>
      </c>
      <c r="H71" s="8"/>
      <c r="I71" s="8"/>
      <c r="J71" s="7">
        <f>SUM(J69:J70)</f>
        <v>33245.463018106209</v>
      </c>
      <c r="K71" s="3"/>
      <c r="L71" s="3"/>
      <c r="M71" s="26"/>
      <c r="N71" s="7">
        <f>SUM(N69:N70)</f>
        <v>33906.752976417891</v>
      </c>
    </row>
    <row r="72" spans="2:14">
      <c r="B72" s="15">
        <v>3</v>
      </c>
      <c r="C72" s="15">
        <v>8</v>
      </c>
      <c r="D72" s="2" t="s">
        <v>30</v>
      </c>
      <c r="E72" s="15" t="s">
        <v>25</v>
      </c>
      <c r="F72" s="3" t="s">
        <v>26</v>
      </c>
      <c r="G72" s="5">
        <v>3045.121360000001</v>
      </c>
      <c r="H72" s="6">
        <v>1.1040025390079997</v>
      </c>
      <c r="I72" s="6">
        <v>1.1040025390079997</v>
      </c>
      <c r="J72" s="5">
        <f>G72/H72*I72</f>
        <v>3045.121360000001</v>
      </c>
      <c r="K72" s="3" t="s">
        <v>27</v>
      </c>
      <c r="M72" s="25">
        <v>3.5200000000000002E-2</v>
      </c>
      <c r="N72" s="5">
        <f t="shared" ref="N72:N73" si="16">IF(K72="Yes",L72,J72*(1+M72))</f>
        <v>3152.3096318720009</v>
      </c>
    </row>
    <row r="73" spans="2:14">
      <c r="B73" s="15">
        <v>3</v>
      </c>
      <c r="C73" s="15">
        <v>8</v>
      </c>
      <c r="D73" s="2" t="s">
        <v>30</v>
      </c>
      <c r="E73" s="15" t="s">
        <v>25</v>
      </c>
      <c r="F73" s="3" t="s">
        <v>28</v>
      </c>
      <c r="G73" s="5">
        <v>600.05464000000029</v>
      </c>
      <c r="H73" s="6">
        <v>1.0671320518419034</v>
      </c>
      <c r="I73" s="6">
        <v>1.1492800120945077</v>
      </c>
      <c r="J73" s="5">
        <f>G73/H73*I73</f>
        <v>646.24692204328551</v>
      </c>
      <c r="K73" s="3" t="s">
        <v>27</v>
      </c>
      <c r="M73" s="25">
        <v>1.462870796584026E-3</v>
      </c>
      <c r="N73" s="5">
        <f t="shared" si="16"/>
        <v>647.19229779292493</v>
      </c>
    </row>
    <row r="74" spans="2:14" s="2" customFormat="1">
      <c r="B74" s="14">
        <v>3</v>
      </c>
      <c r="C74" s="14">
        <v>8</v>
      </c>
      <c r="D74" s="2" t="s">
        <v>31</v>
      </c>
      <c r="E74" s="14"/>
      <c r="G74" s="7">
        <v>3645.1760000000013</v>
      </c>
      <c r="H74" s="8"/>
      <c r="I74" s="8"/>
      <c r="J74" s="7">
        <f>SUM(J72:J73)</f>
        <v>3691.3682820432864</v>
      </c>
      <c r="K74" s="3"/>
      <c r="L74" s="3"/>
      <c r="M74" s="26"/>
      <c r="N74" s="7">
        <f>SUM(N72:N73)</f>
        <v>3799.5019296649257</v>
      </c>
    </row>
    <row r="75" spans="2:14">
      <c r="B75" s="15">
        <v>3</v>
      </c>
      <c r="C75" s="15">
        <v>8</v>
      </c>
      <c r="D75" s="2" t="s">
        <v>57</v>
      </c>
      <c r="E75" s="15" t="s">
        <v>25</v>
      </c>
      <c r="F75" s="3" t="s">
        <v>26</v>
      </c>
      <c r="G75" s="5">
        <v>900.69644000000005</v>
      </c>
      <c r="H75" s="6">
        <v>1.1040025390079997</v>
      </c>
      <c r="I75" s="6">
        <v>1.1040025390079997</v>
      </c>
      <c r="J75" s="5">
        <f>G75/H75*I75</f>
        <v>900.69644000000005</v>
      </c>
      <c r="K75" s="3" t="s">
        <v>27</v>
      </c>
      <c r="M75" s="25">
        <v>3.5200000000000002E-2</v>
      </c>
      <c r="N75" s="5">
        <f t="shared" ref="N75:N76" si="17">IF(K75="Yes",L75,J75*(1+M75))</f>
        <v>932.40095468799996</v>
      </c>
    </row>
    <row r="76" spans="2:14">
      <c r="B76" s="15">
        <v>3</v>
      </c>
      <c r="C76" s="15">
        <v>8</v>
      </c>
      <c r="D76" s="2" t="s">
        <v>57</v>
      </c>
      <c r="E76" s="15" t="s">
        <v>25</v>
      </c>
      <c r="F76" s="3" t="s">
        <v>28</v>
      </c>
      <c r="G76" s="5">
        <v>18.38156</v>
      </c>
      <c r="H76" s="6">
        <v>1.0671320518419034</v>
      </c>
      <c r="I76" s="6">
        <v>1.1492800120945077</v>
      </c>
      <c r="J76" s="5">
        <f>G76/H76*I76</f>
        <v>19.796574812510354</v>
      </c>
      <c r="K76" s="3" t="s">
        <v>27</v>
      </c>
      <c r="M76" s="25">
        <v>1.462870796584026E-3</v>
      </c>
      <c r="N76" s="5">
        <f t="shared" si="17"/>
        <v>19.825534643675965</v>
      </c>
    </row>
    <row r="77" spans="2:14" s="2" customFormat="1">
      <c r="B77" s="14">
        <v>3</v>
      </c>
      <c r="C77" s="14">
        <v>8</v>
      </c>
      <c r="D77" s="2" t="s">
        <v>58</v>
      </c>
      <c r="E77" s="14"/>
      <c r="G77" s="7">
        <v>919.07800000000009</v>
      </c>
      <c r="H77" s="8"/>
      <c r="I77" s="8"/>
      <c r="J77" s="7">
        <f>SUM(J75:J76)</f>
        <v>920.49301481251041</v>
      </c>
      <c r="K77" s="3"/>
      <c r="L77" s="3"/>
      <c r="M77" s="26"/>
      <c r="N77" s="7">
        <f>SUM(N75:N76)</f>
        <v>952.22648933167591</v>
      </c>
    </row>
    <row r="78" spans="2:14">
      <c r="B78" s="15">
        <v>3</v>
      </c>
      <c r="C78" s="15">
        <v>8</v>
      </c>
      <c r="D78" s="2" t="s">
        <v>59</v>
      </c>
      <c r="E78" s="15" t="s">
        <v>38</v>
      </c>
      <c r="F78" s="3" t="s">
        <v>26</v>
      </c>
      <c r="G78" s="5">
        <v>301.26922000000002</v>
      </c>
      <c r="H78" s="6">
        <v>1.1040025390079997</v>
      </c>
      <c r="I78" s="6">
        <v>1.1040025390079997</v>
      </c>
      <c r="J78" s="5">
        <f>G78/H78*I78</f>
        <v>301.26922000000002</v>
      </c>
      <c r="K78" s="3" t="s">
        <v>27</v>
      </c>
      <c r="M78" s="25">
        <v>3.5200000000000002E-2</v>
      </c>
      <c r="N78" s="5">
        <f t="shared" ref="N78:N81" si="18">IF(K78="Yes",L78,J78*(1+M78))</f>
        <v>311.87389654399999</v>
      </c>
    </row>
    <row r="79" spans="2:14">
      <c r="B79" s="15">
        <v>3</v>
      </c>
      <c r="C79" s="15">
        <v>8</v>
      </c>
      <c r="D79" s="2" t="s">
        <v>59</v>
      </c>
      <c r="E79" s="15" t="s">
        <v>38</v>
      </c>
      <c r="F79" s="3" t="s">
        <v>28</v>
      </c>
      <c r="G79" s="5">
        <v>176.93588000000003</v>
      </c>
      <c r="H79" s="6">
        <v>1.0430446467654209</v>
      </c>
      <c r="I79" s="6">
        <v>1.1329680141734906</v>
      </c>
      <c r="J79" s="5">
        <f>G79/H79*I79</f>
        <v>192.18994433391958</v>
      </c>
      <c r="K79" s="3" t="s">
        <v>27</v>
      </c>
      <c r="M79" s="25">
        <v>-2.620844755938212E-3</v>
      </c>
      <c r="N79" s="5">
        <f t="shared" si="18"/>
        <v>191.68624432616798</v>
      </c>
    </row>
    <row r="80" spans="2:14">
      <c r="B80" s="15">
        <v>3</v>
      </c>
      <c r="C80" s="15">
        <v>8</v>
      </c>
      <c r="D80" s="2" t="s">
        <v>59</v>
      </c>
      <c r="E80" s="15" t="s">
        <v>35</v>
      </c>
      <c r="F80" s="3" t="s">
        <v>26</v>
      </c>
      <c r="G80" s="5">
        <v>12538.302130365595</v>
      </c>
      <c r="H80" s="6">
        <v>1.1040025390079997</v>
      </c>
      <c r="I80" s="6">
        <v>1.1040025390079997</v>
      </c>
      <c r="J80" s="5">
        <f>G80/H80*I80</f>
        <v>12538.302130365593</v>
      </c>
      <c r="K80" s="3" t="s">
        <v>27</v>
      </c>
      <c r="M80" s="25">
        <v>3.5200000000000002E-2</v>
      </c>
      <c r="N80" s="5">
        <f t="shared" si="18"/>
        <v>12979.650365354461</v>
      </c>
    </row>
    <row r="81" spans="2:14">
      <c r="B81" s="15">
        <v>3</v>
      </c>
      <c r="C81" s="15">
        <v>8</v>
      </c>
      <c r="D81" s="2" t="s">
        <v>59</v>
      </c>
      <c r="E81" s="15" t="s">
        <v>35</v>
      </c>
      <c r="F81" s="3" t="s">
        <v>28</v>
      </c>
      <c r="G81" s="5">
        <v>7363.7646311670933</v>
      </c>
      <c r="H81" s="6">
        <v>1.0581980659931969</v>
      </c>
      <c r="I81" s="6">
        <v>1.1566839033458833</v>
      </c>
      <c r="J81" s="5">
        <f>G81/H81*I81</f>
        <v>8049.1056359136001</v>
      </c>
      <c r="K81" s="3" t="s">
        <v>27</v>
      </c>
      <c r="M81" s="25">
        <v>-1.2181775061953504E-4</v>
      </c>
      <c r="N81" s="5">
        <f t="shared" si="18"/>
        <v>8048.1251119705348</v>
      </c>
    </row>
    <row r="82" spans="2:14" s="2" customFormat="1">
      <c r="B82" s="14">
        <v>3</v>
      </c>
      <c r="C82" s="14">
        <v>8</v>
      </c>
      <c r="D82" s="2" t="s">
        <v>60</v>
      </c>
      <c r="E82" s="14"/>
      <c r="G82" s="7">
        <v>20380.271861532688</v>
      </c>
      <c r="H82" s="8"/>
      <c r="I82" s="8"/>
      <c r="J82" s="7">
        <f>SUM(J78:J81)</f>
        <v>21080.866930613112</v>
      </c>
      <c r="K82" s="3"/>
      <c r="L82" s="3"/>
      <c r="M82" s="26"/>
      <c r="N82" s="7">
        <f>SUM(N78:N81)</f>
        <v>21531.335618195164</v>
      </c>
    </row>
    <row r="83" spans="2:14">
      <c r="B83" s="15">
        <v>3</v>
      </c>
      <c r="C83" s="15">
        <v>8</v>
      </c>
      <c r="D83" s="2" t="s">
        <v>61</v>
      </c>
      <c r="E83" s="15" t="s">
        <v>38</v>
      </c>
      <c r="F83" s="3" t="s">
        <v>26</v>
      </c>
      <c r="G83" s="5">
        <v>1107.7979700000001</v>
      </c>
      <c r="H83" s="6">
        <v>1.1040025390079997</v>
      </c>
      <c r="I83" s="6">
        <v>1.1040025390079997</v>
      </c>
      <c r="J83" s="5">
        <f>G83/H83*I83</f>
        <v>1107.7979700000001</v>
      </c>
      <c r="K83" s="3" t="s">
        <v>27</v>
      </c>
      <c r="M83" s="25">
        <v>3.5200000000000002E-2</v>
      </c>
      <c r="N83" s="5">
        <f t="shared" ref="N83:N86" si="19">IF(K83="Yes",L83,J83*(1+M83))</f>
        <v>1146.7924585440001</v>
      </c>
    </row>
    <row r="84" spans="2:14">
      <c r="B84" s="15">
        <v>3</v>
      </c>
      <c r="C84" s="15">
        <v>8</v>
      </c>
      <c r="D84" s="2" t="s">
        <v>61</v>
      </c>
      <c r="E84" s="15" t="s">
        <v>38</v>
      </c>
      <c r="F84" s="3" t="s">
        <v>28</v>
      </c>
      <c r="G84" s="5">
        <v>708.2642800000001</v>
      </c>
      <c r="H84" s="6">
        <v>1.0430446467654209</v>
      </c>
      <c r="I84" s="6">
        <v>1.1329680141734906</v>
      </c>
      <c r="J84" s="5">
        <f>G84/H84*I84</f>
        <v>769.32543329766497</v>
      </c>
      <c r="K84" s="3" t="s">
        <v>27</v>
      </c>
      <c r="M84" s="25">
        <v>-2.620844755938212E-3</v>
      </c>
      <c r="N84" s="5">
        <f t="shared" si="19"/>
        <v>767.30915077019699</v>
      </c>
    </row>
    <row r="85" spans="2:14">
      <c r="B85" s="15">
        <v>3</v>
      </c>
      <c r="C85" s="15">
        <v>8</v>
      </c>
      <c r="D85" s="2" t="s">
        <v>61</v>
      </c>
      <c r="E85" s="15" t="s">
        <v>35</v>
      </c>
      <c r="F85" s="3" t="s">
        <v>26</v>
      </c>
      <c r="G85" s="5">
        <v>10160.397317823339</v>
      </c>
      <c r="H85" s="6">
        <v>1.1040025390079997</v>
      </c>
      <c r="I85" s="6">
        <v>1.1040025390079997</v>
      </c>
      <c r="J85" s="5">
        <f>G85/H85*I85</f>
        <v>10160.397317823341</v>
      </c>
      <c r="K85" s="3" t="s">
        <v>27</v>
      </c>
      <c r="M85" s="25">
        <v>3.5200000000000002E-2</v>
      </c>
      <c r="N85" s="5">
        <f t="shared" si="19"/>
        <v>10518.043303410721</v>
      </c>
    </row>
    <row r="86" spans="2:14">
      <c r="B86" s="15">
        <v>3</v>
      </c>
      <c r="C86" s="15">
        <v>8</v>
      </c>
      <c r="D86" s="2" t="s">
        <v>61</v>
      </c>
      <c r="E86" s="15" t="s">
        <v>35</v>
      </c>
      <c r="F86" s="3" t="s">
        <v>28</v>
      </c>
      <c r="G86" s="5">
        <v>6495.9916917231185</v>
      </c>
      <c r="H86" s="6">
        <v>1.0581980659931969</v>
      </c>
      <c r="I86" s="6">
        <v>1.1566839033458833</v>
      </c>
      <c r="J86" s="5">
        <f>G86/H86*I86</f>
        <v>7100.5696074793532</v>
      </c>
      <c r="K86" s="3" t="s">
        <v>27</v>
      </c>
      <c r="M86" s="25">
        <v>-1.2181775061953504E-4</v>
      </c>
      <c r="N86" s="5">
        <f t="shared" si="19"/>
        <v>7099.7046320616528</v>
      </c>
    </row>
    <row r="87" spans="2:14" s="2" customFormat="1">
      <c r="B87" s="14">
        <v>3</v>
      </c>
      <c r="C87" s="14">
        <v>8</v>
      </c>
      <c r="D87" s="2" t="s">
        <v>62</v>
      </c>
      <c r="E87" s="14"/>
      <c r="G87" s="7">
        <v>18472.451259546455</v>
      </c>
      <c r="H87" s="8"/>
      <c r="I87" s="8"/>
      <c r="J87" s="7">
        <f>SUM(J83:J86)</f>
        <v>19138.090328600359</v>
      </c>
      <c r="K87" s="3"/>
      <c r="L87" s="3"/>
      <c r="M87" s="26"/>
      <c r="N87" s="7">
        <f>SUM(N83:N86)</f>
        <v>19531.849544786572</v>
      </c>
    </row>
    <row r="88" spans="2:14">
      <c r="B88" s="15">
        <v>3</v>
      </c>
      <c r="C88" s="15">
        <v>8</v>
      </c>
      <c r="D88" s="2" t="s">
        <v>32</v>
      </c>
      <c r="E88" s="15" t="s">
        <v>25</v>
      </c>
      <c r="F88" s="3" t="s">
        <v>26</v>
      </c>
      <c r="G88" s="5">
        <v>2554.1847799999996</v>
      </c>
      <c r="H88" s="6">
        <v>1.1040025390079997</v>
      </c>
      <c r="I88" s="6">
        <v>1.1040025390079997</v>
      </c>
      <c r="J88" s="5">
        <f>G88/H88*I88</f>
        <v>2554.18478</v>
      </c>
      <c r="K88" s="3" t="s">
        <v>27</v>
      </c>
      <c r="M88" s="25">
        <v>3.5200000000000002E-2</v>
      </c>
      <c r="N88" s="5">
        <f t="shared" ref="N88:N89" si="20">IF(K88="Yes",L88,J88*(1+M88))</f>
        <v>2644.0920842559999</v>
      </c>
    </row>
    <row r="89" spans="2:14">
      <c r="B89" s="15">
        <v>3</v>
      </c>
      <c r="C89" s="15">
        <v>8</v>
      </c>
      <c r="D89" s="2" t="s">
        <v>32</v>
      </c>
      <c r="E89" s="15" t="s">
        <v>25</v>
      </c>
      <c r="F89" s="3" t="s">
        <v>28</v>
      </c>
      <c r="G89" s="5">
        <v>954.26006999999981</v>
      </c>
      <c r="H89" s="6">
        <v>1.0671320518419034</v>
      </c>
      <c r="I89" s="6">
        <v>1.1492800120945077</v>
      </c>
      <c r="J89" s="5">
        <f>G89/H89*I89</f>
        <v>1027.7191308216693</v>
      </c>
      <c r="K89" s="3" t="s">
        <v>27</v>
      </c>
      <c r="M89" s="25">
        <v>1.462870796584026E-3</v>
      </c>
      <c r="N89" s="5">
        <f t="shared" si="20"/>
        <v>1029.2225511252391</v>
      </c>
    </row>
    <row r="90" spans="2:14" s="2" customFormat="1">
      <c r="B90" s="14">
        <v>3</v>
      </c>
      <c r="C90" s="14">
        <v>8</v>
      </c>
      <c r="D90" s="2" t="s">
        <v>33</v>
      </c>
      <c r="E90" s="14"/>
      <c r="G90" s="7">
        <v>3508.4448499999994</v>
      </c>
      <c r="H90" s="8"/>
      <c r="I90" s="8"/>
      <c r="J90" s="7">
        <f>SUM(J88:J89)</f>
        <v>3581.9039108216693</v>
      </c>
      <c r="K90" s="3"/>
      <c r="L90" s="3"/>
      <c r="M90" s="26"/>
      <c r="N90" s="7">
        <f>SUM(N88:N89)</f>
        <v>3673.314635381239</v>
      </c>
    </row>
    <row r="91" spans="2:14">
      <c r="B91" s="15">
        <v>3</v>
      </c>
      <c r="C91" s="15">
        <v>8</v>
      </c>
      <c r="D91" s="2" t="s">
        <v>40</v>
      </c>
      <c r="E91" s="15" t="s">
        <v>38</v>
      </c>
      <c r="F91" s="3" t="s">
        <v>26</v>
      </c>
      <c r="G91" s="5">
        <v>241.79666</v>
      </c>
      <c r="H91" s="6">
        <v>1.1040025390079997</v>
      </c>
      <c r="I91" s="6">
        <v>1.1040025390079997</v>
      </c>
      <c r="J91" s="5">
        <f>G91/H91*I91</f>
        <v>241.79666</v>
      </c>
      <c r="K91" s="3" t="s">
        <v>27</v>
      </c>
      <c r="M91" s="25">
        <v>3.5200000000000002E-2</v>
      </c>
      <c r="N91" s="5">
        <f t="shared" ref="N91:N94" si="21">IF(K91="Yes",L91,J91*(1+M91))</f>
        <v>250.30790243199999</v>
      </c>
    </row>
    <row r="92" spans="2:14">
      <c r="B92" s="15">
        <v>3</v>
      </c>
      <c r="C92" s="15">
        <v>8</v>
      </c>
      <c r="D92" s="2" t="s">
        <v>40</v>
      </c>
      <c r="E92" s="15" t="s">
        <v>38</v>
      </c>
      <c r="F92" s="3" t="s">
        <v>28</v>
      </c>
      <c r="G92" s="5">
        <v>490.92048</v>
      </c>
      <c r="H92" s="6">
        <v>1.0430446467654209</v>
      </c>
      <c r="I92" s="6">
        <v>1.1329680141734906</v>
      </c>
      <c r="J92" s="5">
        <f>G92/H92*I92</f>
        <v>533.24390577864176</v>
      </c>
      <c r="K92" s="3" t="s">
        <v>27</v>
      </c>
      <c r="M92" s="25">
        <v>-2.620844755938212E-3</v>
      </c>
      <c r="N92" s="5">
        <f t="shared" si="21"/>
        <v>531.84635628454578</v>
      </c>
    </row>
    <row r="93" spans="2:14">
      <c r="B93" s="15">
        <v>3</v>
      </c>
      <c r="C93" s="15">
        <v>8</v>
      </c>
      <c r="D93" s="2" t="s">
        <v>40</v>
      </c>
      <c r="E93" s="15" t="s">
        <v>35</v>
      </c>
      <c r="F93" s="3" t="s">
        <v>26</v>
      </c>
      <c r="G93" s="5">
        <v>7850.6053172554493</v>
      </c>
      <c r="H93" s="6">
        <v>1.1040025390079997</v>
      </c>
      <c r="I93" s="6">
        <v>1.1040025390079997</v>
      </c>
      <c r="J93" s="5">
        <f>G93/H93*I93</f>
        <v>7850.6053172554493</v>
      </c>
      <c r="K93" s="3" t="s">
        <v>27</v>
      </c>
      <c r="M93" s="25">
        <v>3.5200000000000002E-2</v>
      </c>
      <c r="N93" s="5">
        <f t="shared" si="21"/>
        <v>8126.9466244228406</v>
      </c>
    </row>
    <row r="94" spans="2:14">
      <c r="B94" s="15">
        <v>3</v>
      </c>
      <c r="C94" s="15">
        <v>8</v>
      </c>
      <c r="D94" s="2" t="s">
        <v>40</v>
      </c>
      <c r="E94" s="15" t="s">
        <v>35</v>
      </c>
      <c r="F94" s="3" t="s">
        <v>28</v>
      </c>
      <c r="G94" s="5">
        <v>15939.107801397433</v>
      </c>
      <c r="H94" s="6">
        <v>1.0581980659931969</v>
      </c>
      <c r="I94" s="6">
        <v>1.1566839033458833</v>
      </c>
      <c r="J94" s="5">
        <f>G94/H94*I94</f>
        <v>17422.550673693757</v>
      </c>
      <c r="K94" s="3" t="s">
        <v>27</v>
      </c>
      <c r="M94" s="25">
        <v>-1.2181775061953504E-4</v>
      </c>
      <c r="N94" s="5">
        <f t="shared" si="21"/>
        <v>17420.428297760634</v>
      </c>
    </row>
    <row r="95" spans="2:14" s="2" customFormat="1">
      <c r="B95" s="14">
        <v>3</v>
      </c>
      <c r="C95" s="14">
        <v>8</v>
      </c>
      <c r="D95" s="2" t="s">
        <v>41</v>
      </c>
      <c r="E95" s="14"/>
      <c r="G95" s="7">
        <v>24522.430258652879</v>
      </c>
      <c r="H95" s="8"/>
      <c r="I95" s="8"/>
      <c r="J95" s="7">
        <f>SUM(J91:J94)</f>
        <v>26048.196556727846</v>
      </c>
      <c r="K95" s="3"/>
      <c r="L95" s="3"/>
      <c r="M95" s="26"/>
      <c r="N95" s="7">
        <f>SUM(N91:N94)</f>
        <v>26329.529180900019</v>
      </c>
    </row>
    <row r="96" spans="2:14">
      <c r="B96" s="15">
        <v>3</v>
      </c>
      <c r="C96" s="15">
        <v>9</v>
      </c>
      <c r="D96" s="2" t="s">
        <v>63</v>
      </c>
      <c r="E96" s="15" t="s">
        <v>25</v>
      </c>
      <c r="F96" s="3" t="s">
        <v>26</v>
      </c>
      <c r="G96" s="5">
        <v>13749.956423703705</v>
      </c>
      <c r="H96" s="6">
        <v>1.1040025390079997</v>
      </c>
      <c r="I96" s="6">
        <v>1.1040025390079997</v>
      </c>
      <c r="J96" s="5">
        <f>G96/H96*I96</f>
        <v>13749.956423703705</v>
      </c>
      <c r="K96" s="3" t="s">
        <v>27</v>
      </c>
      <c r="M96" s="25">
        <v>3.5200000000000002E-2</v>
      </c>
      <c r="N96" s="5">
        <f t="shared" ref="N96:N97" si="22">IF(K96="Yes",L96,J96*(1+M96))</f>
        <v>14233.954889818075</v>
      </c>
    </row>
    <row r="97" spans="2:14">
      <c r="B97" s="15">
        <v>3</v>
      </c>
      <c r="C97" s="15">
        <v>9</v>
      </c>
      <c r="D97" s="2" t="s">
        <v>63</v>
      </c>
      <c r="E97" s="15" t="s">
        <v>25</v>
      </c>
      <c r="F97" s="3" t="s">
        <v>28</v>
      </c>
      <c r="G97" s="5">
        <v>12949.888576296298</v>
      </c>
      <c r="H97" s="6">
        <v>1.0671320518419034</v>
      </c>
      <c r="I97" s="6">
        <v>1.1492800120945077</v>
      </c>
      <c r="J97" s="5">
        <f>G97/H97*I97</f>
        <v>13946.772635963589</v>
      </c>
      <c r="K97" s="3" t="s">
        <v>27</v>
      </c>
      <c r="M97" s="25">
        <v>1.462870796584026E-3</v>
      </c>
      <c r="N97" s="5">
        <f t="shared" si="22"/>
        <v>13967.174962359337</v>
      </c>
    </row>
    <row r="98" spans="2:14" s="2" customFormat="1">
      <c r="B98" s="14">
        <v>3</v>
      </c>
      <c r="C98" s="14">
        <v>9</v>
      </c>
      <c r="D98" s="2" t="s">
        <v>64</v>
      </c>
      <c r="E98" s="14"/>
      <c r="G98" s="7">
        <v>26699.845000000001</v>
      </c>
      <c r="H98" s="8"/>
      <c r="I98" s="8"/>
      <c r="J98" s="7">
        <f>SUM(J96:J97)</f>
        <v>27696.729059667294</v>
      </c>
      <c r="K98" s="3"/>
      <c r="L98" s="3"/>
      <c r="M98" s="26"/>
      <c r="N98" s="7">
        <f>SUM(N96:N97)</f>
        <v>28201.129852177412</v>
      </c>
    </row>
    <row r="99" spans="2:14">
      <c r="B99" s="15">
        <v>3</v>
      </c>
      <c r="C99" s="15">
        <v>9</v>
      </c>
      <c r="D99" s="2" t="s">
        <v>44</v>
      </c>
      <c r="E99" s="15" t="s">
        <v>25</v>
      </c>
      <c r="F99" s="3" t="s">
        <v>26</v>
      </c>
      <c r="G99" s="5">
        <v>12636.34347</v>
      </c>
      <c r="H99" s="6">
        <v>1.1040025390079997</v>
      </c>
      <c r="I99" s="6">
        <v>1.1040025390079997</v>
      </c>
      <c r="J99" s="5">
        <f>G99/H99*I99</f>
        <v>12636.34347</v>
      </c>
      <c r="K99" s="3" t="s">
        <v>27</v>
      </c>
      <c r="M99" s="25">
        <v>3.5200000000000002E-2</v>
      </c>
      <c r="N99" s="5">
        <f t="shared" ref="N99:N100" si="23">IF(K99="Yes",L99,J99*(1+M99))</f>
        <v>13081.142760143999</v>
      </c>
    </row>
    <row r="100" spans="2:14">
      <c r="B100" s="15">
        <v>3</v>
      </c>
      <c r="C100" s="15">
        <v>9</v>
      </c>
      <c r="D100" s="2" t="s">
        <v>44</v>
      </c>
      <c r="E100" s="15" t="s">
        <v>25</v>
      </c>
      <c r="F100" s="3" t="s">
        <v>28</v>
      </c>
      <c r="G100" s="5">
        <v>3994.1485299999999</v>
      </c>
      <c r="H100" s="6">
        <v>1.0671320518419034</v>
      </c>
      <c r="I100" s="6">
        <v>1.1492800120945077</v>
      </c>
      <c r="J100" s="5">
        <f>G100/H100*I100</f>
        <v>4301.6185887608699</v>
      </c>
      <c r="K100" s="3" t="s">
        <v>27</v>
      </c>
      <c r="M100" s="25">
        <v>1.462870796584026E-3</v>
      </c>
      <c r="N100" s="5">
        <f t="shared" si="23"/>
        <v>4307.9113009724115</v>
      </c>
    </row>
    <row r="101" spans="2:14" s="2" customFormat="1">
      <c r="B101" s="14">
        <v>3</v>
      </c>
      <c r="C101" s="14">
        <v>9</v>
      </c>
      <c r="D101" s="2" t="s">
        <v>45</v>
      </c>
      <c r="E101" s="14"/>
      <c r="G101" s="7">
        <v>16630.491999999998</v>
      </c>
      <c r="H101" s="8"/>
      <c r="I101" s="8"/>
      <c r="J101" s="7">
        <f>SUM(J99:J100)</f>
        <v>16937.96205876087</v>
      </c>
      <c r="K101" s="3"/>
      <c r="L101" s="3"/>
      <c r="M101" s="26"/>
      <c r="N101" s="7">
        <f>SUM(N99:N100)</f>
        <v>17389.054061116411</v>
      </c>
    </row>
    <row r="102" spans="2:14">
      <c r="B102" s="15">
        <v>3</v>
      </c>
      <c r="C102" s="15">
        <v>9</v>
      </c>
      <c r="D102" s="2" t="s">
        <v>30</v>
      </c>
      <c r="E102" s="15" t="s">
        <v>25</v>
      </c>
      <c r="F102" s="3" t="s">
        <v>26</v>
      </c>
      <c r="G102" s="5">
        <v>2937.0799299999999</v>
      </c>
      <c r="H102" s="6">
        <v>1.1040025390079997</v>
      </c>
      <c r="I102" s="6">
        <v>1.1040025390079997</v>
      </c>
      <c r="J102" s="5">
        <f>G102/H102*I102</f>
        <v>2937.0799299999999</v>
      </c>
      <c r="K102" s="3" t="s">
        <v>27</v>
      </c>
      <c r="M102" s="25">
        <v>3.5200000000000002E-2</v>
      </c>
      <c r="N102" s="5">
        <f t="shared" ref="N102:N103" si="24">IF(K102="Yes",L102,J102*(1+M102))</f>
        <v>3040.4651435359997</v>
      </c>
    </row>
    <row r="103" spans="2:14">
      <c r="B103" s="15">
        <v>3</v>
      </c>
      <c r="C103" s="15">
        <v>9</v>
      </c>
      <c r="D103" s="2" t="s">
        <v>30</v>
      </c>
      <c r="E103" s="15" t="s">
        <v>25</v>
      </c>
      <c r="F103" s="3" t="s">
        <v>28</v>
      </c>
      <c r="G103" s="5">
        <v>3060.4920699999989</v>
      </c>
      <c r="H103" s="6">
        <v>1.0671320518419034</v>
      </c>
      <c r="I103" s="6">
        <v>1.1492800120945077</v>
      </c>
      <c r="J103" s="5">
        <f>G103/H103*I103</f>
        <v>3296.0891364416107</v>
      </c>
      <c r="K103" s="3" t="s">
        <v>27</v>
      </c>
      <c r="M103" s="25">
        <v>1.462870796584026E-3</v>
      </c>
      <c r="N103" s="5">
        <f t="shared" si="24"/>
        <v>3300.9108889822492</v>
      </c>
    </row>
    <row r="104" spans="2:14" s="2" customFormat="1">
      <c r="B104" s="14">
        <v>3</v>
      </c>
      <c r="C104" s="14">
        <v>9</v>
      </c>
      <c r="D104" s="2" t="s">
        <v>31</v>
      </c>
      <c r="E104" s="14"/>
      <c r="G104" s="7">
        <v>5997.5719999999983</v>
      </c>
      <c r="H104" s="8"/>
      <c r="I104" s="8"/>
      <c r="J104" s="7">
        <f>SUM(J102:J103)</f>
        <v>6233.169066441611</v>
      </c>
      <c r="K104" s="3"/>
      <c r="L104" s="3"/>
      <c r="M104" s="26"/>
      <c r="N104" s="7">
        <f>SUM(N102:N103)</f>
        <v>6341.3760325182484</v>
      </c>
    </row>
    <row r="105" spans="2:14">
      <c r="B105" s="15">
        <v>3</v>
      </c>
      <c r="C105" s="15">
        <v>9</v>
      </c>
      <c r="D105" s="2" t="s">
        <v>65</v>
      </c>
      <c r="E105" s="15" t="s">
        <v>38</v>
      </c>
      <c r="F105" s="3" t="s">
        <v>26</v>
      </c>
      <c r="G105" s="5">
        <v>34.09096872481382</v>
      </c>
      <c r="H105" s="6">
        <v>1.1040025390079997</v>
      </c>
      <c r="I105" s="6">
        <v>1.1040025390079997</v>
      </c>
      <c r="J105" s="5">
        <f>G105/H105*I105</f>
        <v>34.09096872481382</v>
      </c>
      <c r="K105" s="3" t="s">
        <v>27</v>
      </c>
      <c r="M105" s="25">
        <v>3.5200000000000002E-2</v>
      </c>
      <c r="N105" s="5">
        <f t="shared" ref="N105:N108" si="25">IF(K105="Yes",L105,J105*(1+M105))</f>
        <v>35.29097082392726</v>
      </c>
    </row>
    <row r="106" spans="2:14">
      <c r="B106" s="15">
        <v>3</v>
      </c>
      <c r="C106" s="15">
        <v>9</v>
      </c>
      <c r="D106" s="2" t="s">
        <v>65</v>
      </c>
      <c r="E106" s="15" t="s">
        <v>38</v>
      </c>
      <c r="F106" s="3" t="s">
        <v>28</v>
      </c>
      <c r="G106" s="5">
        <v>92.171832430849136</v>
      </c>
      <c r="H106" s="6">
        <v>1.0430446467654209</v>
      </c>
      <c r="I106" s="6">
        <v>1.1329680141734906</v>
      </c>
      <c r="J106" s="5">
        <f>G106/H106*I106</f>
        <v>100.11818600071538</v>
      </c>
      <c r="K106" s="3" t="s">
        <v>27</v>
      </c>
      <c r="M106" s="25">
        <v>-2.620844755938212E-3</v>
      </c>
      <c r="N106" s="5">
        <f t="shared" si="25"/>
        <v>99.855791777961372</v>
      </c>
    </row>
    <row r="107" spans="2:14">
      <c r="B107" s="15">
        <v>3</v>
      </c>
      <c r="C107" s="15">
        <v>9</v>
      </c>
      <c r="D107" s="2" t="s">
        <v>65</v>
      </c>
      <c r="E107" s="15" t="s">
        <v>35</v>
      </c>
      <c r="F107" s="3" t="s">
        <v>26</v>
      </c>
      <c r="G107" s="5">
        <v>6164.5017973350632</v>
      </c>
      <c r="H107" s="6">
        <v>1.1040025390079997</v>
      </c>
      <c r="I107" s="6">
        <v>1.1040025390079997</v>
      </c>
      <c r="J107" s="5">
        <f>G107/H107*I107</f>
        <v>6164.5017973350632</v>
      </c>
      <c r="K107" s="3" t="s">
        <v>27</v>
      </c>
      <c r="M107" s="25">
        <v>3.5200000000000002E-2</v>
      </c>
      <c r="N107" s="5">
        <f t="shared" si="25"/>
        <v>6381.4922606012569</v>
      </c>
    </row>
    <row r="108" spans="2:14">
      <c r="B108" s="15">
        <v>3</v>
      </c>
      <c r="C108" s="15">
        <v>9</v>
      </c>
      <c r="D108" s="2" t="s">
        <v>65</v>
      </c>
      <c r="E108" s="15" t="s">
        <v>35</v>
      </c>
      <c r="F108" s="3" t="s">
        <v>28</v>
      </c>
      <c r="G108" s="5">
        <v>16638.033874268371</v>
      </c>
      <c r="H108" s="6">
        <v>1.0581980659931969</v>
      </c>
      <c r="I108" s="6">
        <v>1.1566839033458833</v>
      </c>
      <c r="J108" s="5">
        <f>G108/H108*I108</f>
        <v>18186.525362458462</v>
      </c>
      <c r="K108" s="3" t="s">
        <v>27</v>
      </c>
      <c r="M108" s="25">
        <v>-1.2181775061953504E-4</v>
      </c>
      <c r="N108" s="5">
        <f t="shared" si="25"/>
        <v>18184.309920847223</v>
      </c>
    </row>
    <row r="109" spans="2:14" s="2" customFormat="1">
      <c r="B109" s="14">
        <v>3</v>
      </c>
      <c r="C109" s="14">
        <v>9</v>
      </c>
      <c r="D109" s="2" t="s">
        <v>66</v>
      </c>
      <c r="E109" s="14"/>
      <c r="G109" s="7">
        <v>22928.798472759099</v>
      </c>
      <c r="H109" s="8"/>
      <c r="I109" s="8"/>
      <c r="J109" s="7">
        <f>SUM(J105:J108)</f>
        <v>24485.236314519054</v>
      </c>
      <c r="K109" s="3"/>
      <c r="L109" s="3"/>
      <c r="M109" s="26"/>
      <c r="N109" s="7">
        <f>SUM(N105:N108)</f>
        <v>24700.948944050368</v>
      </c>
    </row>
    <row r="110" spans="2:14">
      <c r="B110" s="15">
        <v>3</v>
      </c>
      <c r="C110" s="15">
        <v>9</v>
      </c>
      <c r="D110" s="2" t="s">
        <v>59</v>
      </c>
      <c r="E110" s="15" t="s">
        <v>38</v>
      </c>
      <c r="F110" s="3" t="s">
        <v>26</v>
      </c>
      <c r="G110" s="5">
        <v>1.2183904716879064</v>
      </c>
      <c r="H110" s="6">
        <v>1.1040025390079997</v>
      </c>
      <c r="I110" s="6">
        <v>1.1040025390079997</v>
      </c>
      <c r="J110" s="5">
        <f>G110/H110*I110</f>
        <v>1.2183904716879064</v>
      </c>
      <c r="K110" s="3" t="s">
        <v>27</v>
      </c>
      <c r="M110" s="25">
        <v>3.5200000000000002E-2</v>
      </c>
      <c r="N110" s="5">
        <f t="shared" ref="N110:N113" si="26">IF(K110="Yes",L110,J110*(1+M110))</f>
        <v>1.2612778162913205</v>
      </c>
    </row>
    <row r="111" spans="2:14">
      <c r="B111" s="15">
        <v>3</v>
      </c>
      <c r="C111" s="15">
        <v>9</v>
      </c>
      <c r="D111" s="2" t="s">
        <v>59</v>
      </c>
      <c r="E111" s="15" t="s">
        <v>38</v>
      </c>
      <c r="F111" s="3" t="s">
        <v>28</v>
      </c>
      <c r="G111" s="5">
        <v>0.71554654073999735</v>
      </c>
      <c r="H111" s="6">
        <v>1.0430446467654209</v>
      </c>
      <c r="I111" s="6">
        <v>1.1329680141734906</v>
      </c>
      <c r="J111" s="5">
        <f>G111/H111*I111</f>
        <v>0.77723551510947808</v>
      </c>
      <c r="K111" s="3" t="s">
        <v>27</v>
      </c>
      <c r="M111" s="25">
        <v>-2.620844755938212E-3</v>
      </c>
      <c r="N111" s="5">
        <f t="shared" si="26"/>
        <v>0.77519850148557456</v>
      </c>
    </row>
    <row r="112" spans="2:14">
      <c r="B112" s="15">
        <v>3</v>
      </c>
      <c r="C112" s="15">
        <v>9</v>
      </c>
      <c r="D112" s="2" t="s">
        <v>59</v>
      </c>
      <c r="E112" s="15" t="s">
        <v>35</v>
      </c>
      <c r="F112" s="3" t="s">
        <v>26</v>
      </c>
      <c r="G112" s="5">
        <v>1873.7154134223342</v>
      </c>
      <c r="H112" s="6">
        <v>1.1040025390079997</v>
      </c>
      <c r="I112" s="6">
        <v>1.1040025390079997</v>
      </c>
      <c r="J112" s="5">
        <f>G112/H112*I112</f>
        <v>1873.7154134223342</v>
      </c>
      <c r="K112" s="3" t="s">
        <v>27</v>
      </c>
      <c r="M112" s="25">
        <v>3.5200000000000002E-2</v>
      </c>
      <c r="N112" s="5">
        <f t="shared" si="26"/>
        <v>1939.6701959748002</v>
      </c>
    </row>
    <row r="113" spans="2:14">
      <c r="B113" s="15">
        <v>3</v>
      </c>
      <c r="C113" s="15">
        <v>9</v>
      </c>
      <c r="D113" s="2" t="s">
        <v>59</v>
      </c>
      <c r="E113" s="15" t="s">
        <v>35</v>
      </c>
      <c r="F113" s="3" t="s">
        <v>28</v>
      </c>
      <c r="G113" s="5">
        <v>1100.4359825109866</v>
      </c>
      <c r="H113" s="6">
        <v>1.0581980659931969</v>
      </c>
      <c r="I113" s="6">
        <v>1.1566839033458833</v>
      </c>
      <c r="J113" s="5">
        <f>G113/H113*I113</f>
        <v>1202.8528765438637</v>
      </c>
      <c r="K113" s="3" t="s">
        <v>27</v>
      </c>
      <c r="M113" s="25">
        <v>-1.2181775061953504E-4</v>
      </c>
      <c r="N113" s="5">
        <f t="shared" si="26"/>
        <v>1202.7063477121169</v>
      </c>
    </row>
    <row r="114" spans="2:14" s="2" customFormat="1">
      <c r="B114" s="14">
        <v>3</v>
      </c>
      <c r="C114" s="14">
        <v>9</v>
      </c>
      <c r="D114" s="2" t="s">
        <v>60</v>
      </c>
      <c r="E114" s="14"/>
      <c r="G114" s="7">
        <v>2976.0853329457486</v>
      </c>
      <c r="H114" s="8"/>
      <c r="I114" s="8"/>
      <c r="J114" s="7">
        <f>SUM(J110:J113)</f>
        <v>3078.5639159529956</v>
      </c>
      <c r="K114" s="3"/>
      <c r="L114" s="3"/>
      <c r="M114" s="26"/>
      <c r="N114" s="7">
        <f>SUM(N110:N113)</f>
        <v>3144.4130200046939</v>
      </c>
    </row>
    <row r="115" spans="2:14">
      <c r="B115" s="15">
        <v>3</v>
      </c>
      <c r="C115" s="15">
        <v>10</v>
      </c>
      <c r="D115" s="2" t="s">
        <v>24</v>
      </c>
      <c r="E115" s="15" t="s">
        <v>25</v>
      </c>
      <c r="F115" s="3" t="s">
        <v>26</v>
      </c>
      <c r="G115" s="5">
        <v>14805.90227946752</v>
      </c>
      <c r="H115" s="6">
        <v>1.1040025390079997</v>
      </c>
      <c r="I115" s="6">
        <v>1.1040025390079997</v>
      </c>
      <c r="J115" s="5">
        <f>G115/H115*I115</f>
        <v>14805.90227946752</v>
      </c>
      <c r="K115" s="3" t="s">
        <v>27</v>
      </c>
      <c r="M115" s="25">
        <v>3.5200000000000002E-2</v>
      </c>
      <c r="N115" s="5">
        <f t="shared" ref="N115:N116" si="27">IF(K115="Yes",L115,J115*(1+M115))</f>
        <v>15327.070039704775</v>
      </c>
    </row>
    <row r="116" spans="2:14">
      <c r="B116" s="15">
        <v>3</v>
      </c>
      <c r="C116" s="15">
        <v>10</v>
      </c>
      <c r="D116" s="2" t="s">
        <v>24</v>
      </c>
      <c r="E116" s="15" t="s">
        <v>25</v>
      </c>
      <c r="F116" s="3" t="s">
        <v>28</v>
      </c>
      <c r="G116" s="5">
        <v>19143.460675896655</v>
      </c>
      <c r="H116" s="6">
        <v>1.0671320518419034</v>
      </c>
      <c r="I116" s="6">
        <v>1.1492800120945077</v>
      </c>
      <c r="J116" s="5">
        <f>G116/H116*I116</f>
        <v>20617.126698753433</v>
      </c>
      <c r="K116" s="3" t="s">
        <v>27</v>
      </c>
      <c r="M116" s="25">
        <v>1.462870796584026E-3</v>
      </c>
      <c r="N116" s="5">
        <f t="shared" si="27"/>
        <v>20647.286891310512</v>
      </c>
    </row>
    <row r="117" spans="2:14" s="2" customFormat="1">
      <c r="B117" s="14">
        <v>3</v>
      </c>
      <c r="C117" s="14">
        <v>10</v>
      </c>
      <c r="D117" s="2" t="s">
        <v>29</v>
      </c>
      <c r="E117" s="14"/>
      <c r="G117" s="7">
        <v>33949.362955364173</v>
      </c>
      <c r="H117" s="8"/>
      <c r="I117" s="8"/>
      <c r="J117" s="7">
        <f>SUM(J115:J116)</f>
        <v>35423.028978220951</v>
      </c>
      <c r="K117" s="3"/>
      <c r="L117" s="3"/>
      <c r="M117" s="26"/>
      <c r="N117" s="7">
        <f>SUM(N115:N116)</f>
        <v>35974.356931015289</v>
      </c>
    </row>
    <row r="118" spans="2:14">
      <c r="B118" s="15">
        <v>3</v>
      </c>
      <c r="C118" s="15">
        <v>10</v>
      </c>
      <c r="D118" s="2" t="s">
        <v>30</v>
      </c>
      <c r="E118" s="15" t="s">
        <v>25</v>
      </c>
      <c r="F118" s="3" t="s">
        <v>26</v>
      </c>
      <c r="G118" s="5">
        <v>40112.667821545401</v>
      </c>
      <c r="H118" s="6">
        <v>1.1040025390079997</v>
      </c>
      <c r="I118" s="6">
        <v>1.1040025390079997</v>
      </c>
      <c r="J118" s="5">
        <f>G118/H118*I118</f>
        <v>40112.667821545401</v>
      </c>
      <c r="K118" s="3" t="s">
        <v>27</v>
      </c>
      <c r="M118" s="25">
        <v>3.5200000000000002E-2</v>
      </c>
      <c r="N118" s="5">
        <f t="shared" ref="N118:N119" si="28">IF(K118="Yes",L118,J118*(1+M118))</f>
        <v>41524.633728863795</v>
      </c>
    </row>
    <row r="119" spans="2:14">
      <c r="B119" s="15">
        <v>3</v>
      </c>
      <c r="C119" s="15">
        <v>10</v>
      </c>
      <c r="D119" s="2" t="s">
        <v>30</v>
      </c>
      <c r="E119" s="15" t="s">
        <v>25</v>
      </c>
      <c r="F119" s="3" t="s">
        <v>28</v>
      </c>
      <c r="G119" s="5">
        <v>45475.107017377581</v>
      </c>
      <c r="H119" s="6">
        <v>1.0671320518419034</v>
      </c>
      <c r="I119" s="6">
        <v>1.1492800120945077</v>
      </c>
      <c r="J119" s="5">
        <f>G119/H119*I119</f>
        <v>48975.786504324438</v>
      </c>
      <c r="K119" s="3" t="s">
        <v>27</v>
      </c>
      <c r="M119" s="25">
        <v>1.462870796584026E-3</v>
      </c>
      <c r="N119" s="5">
        <f t="shared" si="28"/>
        <v>49047.431752141347</v>
      </c>
    </row>
    <row r="120" spans="2:14" s="2" customFormat="1">
      <c r="B120" s="14">
        <v>3</v>
      </c>
      <c r="C120" s="14">
        <v>10</v>
      </c>
      <c r="D120" s="2" t="s">
        <v>31</v>
      </c>
      <c r="E120" s="14"/>
      <c r="G120" s="7">
        <v>85587.774838922982</v>
      </c>
      <c r="H120" s="8"/>
      <c r="I120" s="8"/>
      <c r="J120" s="7">
        <f>SUM(J118:J119)</f>
        <v>89088.45432586984</v>
      </c>
      <c r="K120" s="3"/>
      <c r="L120" s="3"/>
      <c r="M120" s="26"/>
      <c r="N120" s="7">
        <f>SUM(N118:N119)</f>
        <v>90572.065481005149</v>
      </c>
    </row>
    <row r="121" spans="2:14">
      <c r="B121" s="15">
        <v>3</v>
      </c>
      <c r="C121" s="15">
        <v>10</v>
      </c>
      <c r="D121" s="2" t="s">
        <v>59</v>
      </c>
      <c r="E121" s="15" t="s">
        <v>35</v>
      </c>
      <c r="F121" s="3" t="s">
        <v>26</v>
      </c>
      <c r="G121" s="5">
        <v>9085.0078985258297</v>
      </c>
      <c r="H121" s="6">
        <v>1.1040025390079997</v>
      </c>
      <c r="I121" s="6">
        <v>1.1040025390079997</v>
      </c>
      <c r="J121" s="5">
        <f>G121/H121*I121</f>
        <v>9085.0078985258297</v>
      </c>
      <c r="K121" s="3" t="s">
        <v>27</v>
      </c>
      <c r="M121" s="25">
        <v>3.5200000000000002E-2</v>
      </c>
      <c r="N121" s="5">
        <f t="shared" ref="N121:N122" si="29">IF(K121="Yes",L121,J121*(1+M121))</f>
        <v>9404.8001765539375</v>
      </c>
    </row>
    <row r="122" spans="2:14">
      <c r="B122" s="15">
        <v>3</v>
      </c>
      <c r="C122" s="15">
        <v>10</v>
      </c>
      <c r="D122" s="2" t="s">
        <v>59</v>
      </c>
      <c r="E122" s="15" t="s">
        <v>35</v>
      </c>
      <c r="F122" s="3" t="s">
        <v>28</v>
      </c>
      <c r="G122" s="5">
        <v>5335.5443700088326</v>
      </c>
      <c r="H122" s="6">
        <v>1.0581980659931969</v>
      </c>
      <c r="I122" s="6">
        <v>1.1566839033458833</v>
      </c>
      <c r="J122" s="5">
        <f>G122/H122*I122</f>
        <v>5832.1201736316962</v>
      </c>
      <c r="K122" s="3" t="s">
        <v>27</v>
      </c>
      <c r="M122" s="25">
        <v>-1.2181775061953504E-4</v>
      </c>
      <c r="N122" s="5">
        <f t="shared" si="29"/>
        <v>5831.4097178708016</v>
      </c>
    </row>
    <row r="123" spans="2:14" s="2" customFormat="1">
      <c r="B123" s="14">
        <v>3</v>
      </c>
      <c r="C123" s="14">
        <v>10</v>
      </c>
      <c r="D123" s="2" t="s">
        <v>60</v>
      </c>
      <c r="E123" s="14"/>
      <c r="G123" s="7">
        <v>14420.552268534662</v>
      </c>
      <c r="H123" s="8"/>
      <c r="I123" s="8"/>
      <c r="J123" s="7">
        <f>SUM(J121:J122)</f>
        <v>14917.128072157526</v>
      </c>
      <c r="K123" s="3"/>
      <c r="L123" s="3"/>
      <c r="M123" s="26"/>
      <c r="N123" s="7">
        <f>SUM(N121:N122)</f>
        <v>15236.209894424739</v>
      </c>
    </row>
    <row r="124" spans="2:14">
      <c r="B124" s="15">
        <v>3</v>
      </c>
      <c r="C124" s="15">
        <v>10</v>
      </c>
      <c r="D124" s="2" t="s">
        <v>61</v>
      </c>
      <c r="E124" s="15" t="s">
        <v>38</v>
      </c>
      <c r="F124" s="3" t="s">
        <v>26</v>
      </c>
      <c r="G124" s="5">
        <v>329.96634</v>
      </c>
      <c r="H124" s="6">
        <v>1.1040025390079997</v>
      </c>
      <c r="I124" s="6">
        <v>1.1040025390079997</v>
      </c>
      <c r="J124" s="5">
        <f>G124/H124*I124</f>
        <v>329.96634000000006</v>
      </c>
      <c r="K124" s="3" t="s">
        <v>27</v>
      </c>
      <c r="M124" s="25">
        <v>3.5200000000000002E-2</v>
      </c>
      <c r="N124" s="5">
        <f t="shared" ref="N124:N127" si="30">IF(K124="Yes",L124,J124*(1+M124))</f>
        <v>341.58115516800001</v>
      </c>
    </row>
    <row r="125" spans="2:14">
      <c r="B125" s="15">
        <v>3</v>
      </c>
      <c r="C125" s="15">
        <v>10</v>
      </c>
      <c r="D125" s="2" t="s">
        <v>61</v>
      </c>
      <c r="E125" s="15" t="s">
        <v>38</v>
      </c>
      <c r="F125" s="3" t="s">
        <v>28</v>
      </c>
      <c r="G125" s="5">
        <v>210.96208000000001</v>
      </c>
      <c r="H125" s="6">
        <v>1.0430446467654209</v>
      </c>
      <c r="I125" s="6">
        <v>1.1329680141734906</v>
      </c>
      <c r="J125" s="5">
        <f>G125/H125*I125</f>
        <v>229.14962421283852</v>
      </c>
      <c r="K125" s="3" t="s">
        <v>27</v>
      </c>
      <c r="M125" s="25">
        <v>-2.620844755938212E-3</v>
      </c>
      <c r="N125" s="5">
        <f t="shared" si="30"/>
        <v>228.54905862189511</v>
      </c>
    </row>
    <row r="126" spans="2:14">
      <c r="B126" s="15">
        <v>3</v>
      </c>
      <c r="C126" s="15">
        <v>10</v>
      </c>
      <c r="D126" s="2" t="s">
        <v>61</v>
      </c>
      <c r="E126" s="15" t="s">
        <v>35</v>
      </c>
      <c r="F126" s="3" t="s">
        <v>26</v>
      </c>
      <c r="G126" s="5">
        <v>3093.8079606206857</v>
      </c>
      <c r="H126" s="6">
        <v>1.1040025390079997</v>
      </c>
      <c r="I126" s="6">
        <v>1.1040025390079997</v>
      </c>
      <c r="J126" s="5">
        <f>G126/H126*I126</f>
        <v>3093.8079606206857</v>
      </c>
      <c r="K126" s="3" t="s">
        <v>27</v>
      </c>
      <c r="M126" s="25">
        <v>3.5200000000000002E-2</v>
      </c>
      <c r="N126" s="5">
        <f t="shared" si="30"/>
        <v>3202.7100008345333</v>
      </c>
    </row>
    <row r="127" spans="2:14">
      <c r="B127" s="15">
        <v>3</v>
      </c>
      <c r="C127" s="15">
        <v>10</v>
      </c>
      <c r="D127" s="2" t="s">
        <v>61</v>
      </c>
      <c r="E127" s="15" t="s">
        <v>35</v>
      </c>
      <c r="F127" s="3" t="s">
        <v>28</v>
      </c>
      <c r="G127" s="5">
        <v>1978.0083767902747</v>
      </c>
      <c r="H127" s="6">
        <v>1.0581980659931969</v>
      </c>
      <c r="I127" s="6">
        <v>1.1566839033458833</v>
      </c>
      <c r="J127" s="5">
        <f>G127/H127*I127</f>
        <v>2162.100388994038</v>
      </c>
      <c r="K127" s="3" t="s">
        <v>27</v>
      </c>
      <c r="M127" s="25">
        <v>-1.2181775061953504E-4</v>
      </c>
      <c r="N127" s="5">
        <f t="shared" si="30"/>
        <v>2161.8370067880373</v>
      </c>
    </row>
    <row r="128" spans="2:14" s="2" customFormat="1">
      <c r="B128" s="14">
        <v>3</v>
      </c>
      <c r="C128" s="14">
        <v>10</v>
      </c>
      <c r="D128" s="2" t="s">
        <v>62</v>
      </c>
      <c r="E128" s="14"/>
      <c r="G128" s="7">
        <v>5612.7447574109601</v>
      </c>
      <c r="H128" s="8"/>
      <c r="I128" s="8"/>
      <c r="J128" s="7">
        <f>SUM(J124:J127)</f>
        <v>5815.0243138275619</v>
      </c>
      <c r="K128" s="3"/>
      <c r="L128" s="3"/>
      <c r="M128" s="26"/>
      <c r="N128" s="7">
        <f>SUM(N124:N127)</f>
        <v>5934.6772214124658</v>
      </c>
    </row>
    <row r="129" spans="2:14">
      <c r="B129" s="15">
        <v>3</v>
      </c>
      <c r="C129" s="15">
        <v>10</v>
      </c>
      <c r="D129" s="2" t="s">
        <v>32</v>
      </c>
      <c r="E129" s="15" t="s">
        <v>25</v>
      </c>
      <c r="F129" s="3" t="s">
        <v>26</v>
      </c>
      <c r="G129" s="5">
        <v>702.07600000000002</v>
      </c>
      <c r="H129" s="6">
        <v>1.1040025390079997</v>
      </c>
      <c r="I129" s="6">
        <v>1.1040025390079997</v>
      </c>
      <c r="J129" s="5">
        <f>G129/H129*I129</f>
        <v>702.07600000000002</v>
      </c>
      <c r="K129" s="3" t="s">
        <v>27</v>
      </c>
      <c r="M129" s="25">
        <v>3.5200000000000002E-2</v>
      </c>
      <c r="N129" s="5">
        <f t="shared" ref="N129:N130" si="31">IF(K129="Yes",L129,J129*(1+M129))</f>
        <v>726.78907519999996</v>
      </c>
    </row>
    <row r="130" spans="2:14">
      <c r="B130" s="15">
        <v>3</v>
      </c>
      <c r="C130" s="15">
        <v>10</v>
      </c>
      <c r="D130" s="2" t="s">
        <v>32</v>
      </c>
      <c r="E130" s="15" t="s">
        <v>25</v>
      </c>
      <c r="F130" s="3" t="s">
        <v>28</v>
      </c>
      <c r="G130" s="5">
        <v>147.82399999999998</v>
      </c>
      <c r="H130" s="6">
        <v>1.0671320518419034</v>
      </c>
      <c r="I130" s="6">
        <v>1.1492800120945077</v>
      </c>
      <c r="J130" s="5">
        <f>G130/H130*I130</f>
        <v>159.20351020721475</v>
      </c>
      <c r="K130" s="3" t="s">
        <v>27</v>
      </c>
      <c r="M130" s="25">
        <v>1.462870796584026E-3</v>
      </c>
      <c r="N130" s="5">
        <f t="shared" si="31"/>
        <v>159.43640437301056</v>
      </c>
    </row>
    <row r="131" spans="2:14" s="2" customFormat="1">
      <c r="B131" s="14">
        <v>3</v>
      </c>
      <c r="C131" s="14">
        <v>10</v>
      </c>
      <c r="D131" s="2" t="s">
        <v>33</v>
      </c>
      <c r="E131" s="14"/>
      <c r="G131" s="7">
        <v>849.9</v>
      </c>
      <c r="H131" s="8"/>
      <c r="I131" s="8"/>
      <c r="J131" s="7">
        <f>SUM(J129:J130)</f>
        <v>861.2795102072148</v>
      </c>
      <c r="K131" s="3"/>
      <c r="L131" s="3"/>
      <c r="M131" s="26"/>
      <c r="N131" s="7">
        <f>SUM(N129:N130)</f>
        <v>886.22547957301049</v>
      </c>
    </row>
    <row r="132" spans="2:14">
      <c r="B132" s="15">
        <v>3</v>
      </c>
      <c r="C132" s="15">
        <v>11</v>
      </c>
      <c r="D132" s="2" t="s">
        <v>48</v>
      </c>
      <c r="E132" s="15" t="s">
        <v>38</v>
      </c>
      <c r="F132" s="3" t="s">
        <v>26</v>
      </c>
      <c r="G132" s="5">
        <v>566.37656690479378</v>
      </c>
      <c r="H132" s="6">
        <v>1.1040025390079997</v>
      </c>
      <c r="I132" s="6">
        <v>1.1040025390079997</v>
      </c>
      <c r="J132" s="5">
        <f>G132/H132*I132</f>
        <v>566.37656690479378</v>
      </c>
      <c r="K132" s="3" t="s">
        <v>27</v>
      </c>
      <c r="M132" s="25">
        <v>3.5200000000000002E-2</v>
      </c>
      <c r="N132" s="5">
        <f t="shared" ref="N132:N133" si="32">IF(K132="Yes",L132,J132*(1+M132))</f>
        <v>586.31302205984241</v>
      </c>
    </row>
    <row r="133" spans="2:14">
      <c r="B133" s="15">
        <v>3</v>
      </c>
      <c r="C133" s="15">
        <v>11</v>
      </c>
      <c r="D133" s="2" t="s">
        <v>48</v>
      </c>
      <c r="E133" s="15" t="s">
        <v>38</v>
      </c>
      <c r="F133" s="3" t="s">
        <v>28</v>
      </c>
      <c r="G133" s="5">
        <v>2414.5527325941207</v>
      </c>
      <c r="H133" s="6">
        <v>1.0430446467654209</v>
      </c>
      <c r="I133" s="6">
        <v>1.1329680141734906</v>
      </c>
      <c r="J133" s="5">
        <f>G133/H133*I133</f>
        <v>2622.7170841130551</v>
      </c>
      <c r="K133" s="3" t="s">
        <v>27</v>
      </c>
      <c r="M133" s="25">
        <v>-2.620844755938212E-3</v>
      </c>
      <c r="N133" s="5">
        <f t="shared" si="32"/>
        <v>2615.8433497968481</v>
      </c>
    </row>
    <row r="134" spans="2:14" s="2" customFormat="1">
      <c r="B134" s="14">
        <v>3</v>
      </c>
      <c r="C134" s="14">
        <v>11</v>
      </c>
      <c r="D134" s="2" t="s">
        <v>49</v>
      </c>
      <c r="E134" s="14"/>
      <c r="G134" s="7">
        <v>2980.9292994989146</v>
      </c>
      <c r="H134" s="8"/>
      <c r="I134" s="8"/>
      <c r="J134" s="7">
        <f>SUM(J132:J133)</f>
        <v>3189.093651017849</v>
      </c>
      <c r="K134" s="3"/>
      <c r="L134" s="3"/>
      <c r="M134" s="26"/>
      <c r="N134" s="7">
        <f>SUM(N132:N133)</f>
        <v>3202.1563718566904</v>
      </c>
    </row>
    <row r="135" spans="2:14">
      <c r="B135" s="15">
        <v>3</v>
      </c>
      <c r="C135" s="15">
        <v>11</v>
      </c>
      <c r="D135" s="2" t="s">
        <v>67</v>
      </c>
      <c r="E135" s="15" t="s">
        <v>38</v>
      </c>
      <c r="F135" s="3" t="s">
        <v>26</v>
      </c>
      <c r="G135" s="5">
        <v>3700.2635932368648</v>
      </c>
      <c r="H135" s="6">
        <v>1.1040025390079997</v>
      </c>
      <c r="I135" s="6">
        <v>1.1040025390079997</v>
      </c>
      <c r="J135" s="5">
        <f>G135/H135*I135</f>
        <v>3700.2635932368648</v>
      </c>
      <c r="K135" s="3" t="s">
        <v>27</v>
      </c>
      <c r="M135" s="25">
        <v>3.5200000000000002E-2</v>
      </c>
      <c r="N135" s="5">
        <f t="shared" ref="N135:N138" si="33">IF(K135="Yes",L135,J135*(1+M135))</f>
        <v>3830.5128717188022</v>
      </c>
    </row>
    <row r="136" spans="2:14">
      <c r="B136" s="15">
        <v>3</v>
      </c>
      <c r="C136" s="15">
        <v>11</v>
      </c>
      <c r="D136" s="2" t="s">
        <v>67</v>
      </c>
      <c r="E136" s="15" t="s">
        <v>38</v>
      </c>
      <c r="F136" s="3" t="s">
        <v>28</v>
      </c>
      <c r="G136" s="5">
        <v>652.98769183795298</v>
      </c>
      <c r="H136" s="6">
        <v>1.0430446467654209</v>
      </c>
      <c r="I136" s="6">
        <v>1.1329680141734906</v>
      </c>
      <c r="J136" s="5">
        <f>G136/H136*I136</f>
        <v>709.28331859581454</v>
      </c>
      <c r="K136" s="3" t="s">
        <v>27</v>
      </c>
      <c r="M136" s="25">
        <v>-2.620844755938212E-3</v>
      </c>
      <c r="N136" s="5">
        <f t="shared" si="33"/>
        <v>707.42439712979831</v>
      </c>
    </row>
    <row r="137" spans="2:14">
      <c r="B137" s="15">
        <v>3</v>
      </c>
      <c r="C137" s="15">
        <v>11</v>
      </c>
      <c r="D137" s="2" t="s">
        <v>67</v>
      </c>
      <c r="E137" s="15" t="s">
        <v>35</v>
      </c>
      <c r="F137" s="3" t="s">
        <v>26</v>
      </c>
      <c r="G137" s="5">
        <v>32731.011525944523</v>
      </c>
      <c r="H137" s="6">
        <v>1.1040025390079997</v>
      </c>
      <c r="I137" s="6">
        <v>1.1040025390079997</v>
      </c>
      <c r="J137" s="5">
        <f>G137/H137*I137</f>
        <v>32731.011525944523</v>
      </c>
      <c r="K137" s="3" t="s">
        <v>27</v>
      </c>
      <c r="M137" s="25">
        <v>3.5200000000000002E-2</v>
      </c>
      <c r="N137" s="5">
        <f t="shared" si="33"/>
        <v>33883.143131657765</v>
      </c>
    </row>
    <row r="138" spans="2:14">
      <c r="B138" s="15">
        <v>3</v>
      </c>
      <c r="C138" s="15">
        <v>11</v>
      </c>
      <c r="D138" s="2" t="s">
        <v>67</v>
      </c>
      <c r="E138" s="15" t="s">
        <v>35</v>
      </c>
      <c r="F138" s="3" t="s">
        <v>28</v>
      </c>
      <c r="G138" s="5">
        <v>5776.0608829330913</v>
      </c>
      <c r="H138" s="6">
        <v>1.0581980659931969</v>
      </c>
      <c r="I138" s="6">
        <v>1.1566839033458833</v>
      </c>
      <c r="J138" s="5">
        <f>G138/H138*I138</f>
        <v>6313.6352850577496</v>
      </c>
      <c r="K138" s="3" t="s">
        <v>27</v>
      </c>
      <c r="M138" s="25">
        <v>-1.2181775061953504E-4</v>
      </c>
      <c r="N138" s="5">
        <f t="shared" si="33"/>
        <v>6312.8661722090919</v>
      </c>
    </row>
    <row r="139" spans="2:14" s="2" customFormat="1">
      <c r="B139" s="14">
        <v>3</v>
      </c>
      <c r="C139" s="14">
        <v>11</v>
      </c>
      <c r="D139" s="2" t="s">
        <v>68</v>
      </c>
      <c r="E139" s="14"/>
      <c r="G139" s="7">
        <v>42860.323693952429</v>
      </c>
      <c r="H139" s="8"/>
      <c r="I139" s="8"/>
      <c r="J139" s="7">
        <f>SUM(J135:J138)</f>
        <v>43454.193722834956</v>
      </c>
      <c r="K139" s="3"/>
      <c r="L139" s="3"/>
      <c r="M139" s="26"/>
      <c r="N139" s="7">
        <f>SUM(N135:N138)</f>
        <v>44733.94657271546</v>
      </c>
    </row>
    <row r="140" spans="2:14">
      <c r="B140" s="15">
        <v>3</v>
      </c>
      <c r="C140" s="15">
        <v>11</v>
      </c>
      <c r="D140" s="2" t="s">
        <v>69</v>
      </c>
      <c r="E140" s="15" t="s">
        <v>38</v>
      </c>
      <c r="F140" s="3" t="s">
        <v>26</v>
      </c>
      <c r="G140" s="5">
        <v>513.85798999999997</v>
      </c>
      <c r="H140" s="6">
        <v>1.1040025390079997</v>
      </c>
      <c r="I140" s="6">
        <v>1.1040025390079997</v>
      </c>
      <c r="J140" s="5">
        <f>G140/H140*I140</f>
        <v>513.85798999999997</v>
      </c>
      <c r="K140" s="3" t="s">
        <v>27</v>
      </c>
      <c r="M140" s="25">
        <v>3.5200000000000002E-2</v>
      </c>
      <c r="N140" s="5">
        <f t="shared" ref="N140:N143" si="34">IF(K140="Yes",L140,J140*(1+M140))</f>
        <v>531.94579124799986</v>
      </c>
    </row>
    <row r="141" spans="2:14">
      <c r="B141" s="15">
        <v>3</v>
      </c>
      <c r="C141" s="15">
        <v>11</v>
      </c>
      <c r="D141" s="2" t="s">
        <v>69</v>
      </c>
      <c r="E141" s="15" t="s">
        <v>38</v>
      </c>
      <c r="F141" s="3" t="s">
        <v>28</v>
      </c>
      <c r="G141" s="5">
        <v>38.677480000000003</v>
      </c>
      <c r="H141" s="6">
        <v>1.0430446467654209</v>
      </c>
      <c r="I141" s="6">
        <v>1.1329680141734906</v>
      </c>
      <c r="J141" s="5">
        <f>G141/H141*I141</f>
        <v>42.011957824361502</v>
      </c>
      <c r="K141" s="3" t="s">
        <v>27</v>
      </c>
      <c r="M141" s="25">
        <v>-2.620844755938212E-3</v>
      </c>
      <c r="N141" s="5">
        <f t="shared" si="34"/>
        <v>41.901851005010826</v>
      </c>
    </row>
    <row r="142" spans="2:14">
      <c r="B142" s="15">
        <v>3</v>
      </c>
      <c r="C142" s="15">
        <v>11</v>
      </c>
      <c r="D142" s="2" t="s">
        <v>69</v>
      </c>
      <c r="E142" s="15" t="s">
        <v>35</v>
      </c>
      <c r="F142" s="3" t="s">
        <v>26</v>
      </c>
      <c r="G142" s="5">
        <v>4833.2594600000011</v>
      </c>
      <c r="H142" s="6">
        <v>1.1040025390079997</v>
      </c>
      <c r="I142" s="6">
        <v>1.1040025390079997</v>
      </c>
      <c r="J142" s="5">
        <f>G142/H142*I142</f>
        <v>4833.2594600000011</v>
      </c>
      <c r="K142" s="3" t="s">
        <v>27</v>
      </c>
      <c r="M142" s="25">
        <v>3.5200000000000002E-2</v>
      </c>
      <c r="N142" s="5">
        <f t="shared" si="34"/>
        <v>5003.3901929920003</v>
      </c>
    </row>
    <row r="143" spans="2:14">
      <c r="B143" s="15">
        <v>3</v>
      </c>
      <c r="C143" s="15">
        <v>11</v>
      </c>
      <c r="D143" s="2" t="s">
        <v>69</v>
      </c>
      <c r="E143" s="15" t="s">
        <v>35</v>
      </c>
      <c r="F143" s="3" t="s">
        <v>28</v>
      </c>
      <c r="G143" s="5">
        <v>363.79372000000001</v>
      </c>
      <c r="H143" s="6">
        <v>1.0581980659931969</v>
      </c>
      <c r="I143" s="6">
        <v>1.1566839033458833</v>
      </c>
      <c r="J143" s="5">
        <f>G143/H143*I143</f>
        <v>397.65177577353904</v>
      </c>
      <c r="K143" s="3" t="s">
        <v>27</v>
      </c>
      <c r="M143" s="25">
        <v>-1.2181775061953504E-4</v>
      </c>
      <c r="N143" s="5">
        <f t="shared" si="34"/>
        <v>397.60333472868444</v>
      </c>
    </row>
    <row r="144" spans="2:14" s="2" customFormat="1">
      <c r="B144" s="14">
        <v>3</v>
      </c>
      <c r="C144" s="14">
        <v>11</v>
      </c>
      <c r="D144" s="2" t="s">
        <v>70</v>
      </c>
      <c r="E144" s="14"/>
      <c r="G144" s="7">
        <v>5749.5886500000006</v>
      </c>
      <c r="H144" s="8"/>
      <c r="I144" s="8"/>
      <c r="J144" s="7">
        <f>SUM(J140:J143)</f>
        <v>5786.7811835979019</v>
      </c>
      <c r="K144" s="3"/>
      <c r="L144" s="3"/>
      <c r="M144" s="26"/>
      <c r="N144" s="7">
        <f>SUM(N140:N143)</f>
        <v>5974.8411699736953</v>
      </c>
    </row>
    <row r="145" spans="2:14">
      <c r="B145" s="15">
        <v>3</v>
      </c>
      <c r="C145" s="15">
        <v>11</v>
      </c>
      <c r="D145" s="2" t="s">
        <v>24</v>
      </c>
      <c r="E145" s="15" t="s">
        <v>25</v>
      </c>
      <c r="F145" s="3" t="s">
        <v>26</v>
      </c>
      <c r="G145" s="5">
        <v>1075.28772</v>
      </c>
      <c r="H145" s="6">
        <v>1.1040025390079997</v>
      </c>
      <c r="I145" s="6">
        <v>1.1040025390079997</v>
      </c>
      <c r="J145" s="5">
        <f>G145/H145*I145</f>
        <v>1075.28772</v>
      </c>
      <c r="K145" s="3" t="s">
        <v>27</v>
      </c>
      <c r="M145" s="25">
        <v>3.5200000000000002E-2</v>
      </c>
      <c r="N145" s="5">
        <f t="shared" ref="N145:N146" si="35">IF(K145="Yes",L145,J145*(1+M145))</f>
        <v>1113.1378477439998</v>
      </c>
    </row>
    <row r="146" spans="2:14">
      <c r="B146" s="15">
        <v>3</v>
      </c>
      <c r="C146" s="15">
        <v>11</v>
      </c>
      <c r="D146" s="2" t="s">
        <v>24</v>
      </c>
      <c r="E146" s="15" t="s">
        <v>25</v>
      </c>
      <c r="F146" s="3" t="s">
        <v>28</v>
      </c>
      <c r="G146" s="5">
        <v>1262.2942800000001</v>
      </c>
      <c r="H146" s="6">
        <v>1.0671320518419034</v>
      </c>
      <c r="I146" s="6">
        <v>1.1492800120945077</v>
      </c>
      <c r="J146" s="5">
        <f>G146/H146*I146</f>
        <v>1359.4658532477056</v>
      </c>
      <c r="K146" s="3" t="s">
        <v>27</v>
      </c>
      <c r="M146" s="25">
        <v>1.462870796584026E-3</v>
      </c>
      <c r="N146" s="5">
        <f t="shared" si="35"/>
        <v>1361.4545761433749</v>
      </c>
    </row>
    <row r="147" spans="2:14" s="2" customFormat="1">
      <c r="B147" s="14">
        <v>3</v>
      </c>
      <c r="C147" s="14">
        <v>11</v>
      </c>
      <c r="D147" s="2" t="s">
        <v>29</v>
      </c>
      <c r="E147" s="14"/>
      <c r="G147" s="7">
        <v>2337.5820000000003</v>
      </c>
      <c r="H147" s="8"/>
      <c r="I147" s="8"/>
      <c r="J147" s="7">
        <f>SUM(J145:J146)</f>
        <v>2434.7535732477054</v>
      </c>
      <c r="K147" s="3"/>
      <c r="L147" s="3"/>
      <c r="M147" s="26"/>
      <c r="N147" s="7">
        <f>SUM(N145:N146)</f>
        <v>2474.5924238873749</v>
      </c>
    </row>
    <row r="148" spans="2:14">
      <c r="B148" s="15">
        <v>3</v>
      </c>
      <c r="C148" s="15">
        <v>11</v>
      </c>
      <c r="D148" s="2" t="s">
        <v>71</v>
      </c>
      <c r="E148" s="15" t="s">
        <v>25</v>
      </c>
      <c r="F148" s="3" t="s">
        <v>26</v>
      </c>
      <c r="G148" s="5">
        <v>8411.2230041407365</v>
      </c>
      <c r="H148" s="6">
        <v>1.1040025390079997</v>
      </c>
      <c r="I148" s="6">
        <v>1.1040025390079997</v>
      </c>
      <c r="J148" s="5">
        <f>G148/H148*I148</f>
        <v>8411.2230041407365</v>
      </c>
      <c r="K148" s="3" t="s">
        <v>27</v>
      </c>
      <c r="M148" s="25">
        <v>3.5200000000000002E-2</v>
      </c>
      <c r="N148" s="5">
        <f t="shared" ref="N148:N149" si="36">IF(K148="Yes",L148,J148*(1+M148))</f>
        <v>8707.2980538864904</v>
      </c>
    </row>
    <row r="149" spans="2:14">
      <c r="B149" s="15">
        <v>3</v>
      </c>
      <c r="C149" s="15">
        <v>11</v>
      </c>
      <c r="D149" s="2" t="s">
        <v>71</v>
      </c>
      <c r="E149" s="15" t="s">
        <v>25</v>
      </c>
      <c r="F149" s="3" t="s">
        <v>28</v>
      </c>
      <c r="G149" s="5">
        <v>1484.3334713189536</v>
      </c>
      <c r="H149" s="6">
        <v>1.0671320518419034</v>
      </c>
      <c r="I149" s="6">
        <v>1.1492800120945077</v>
      </c>
      <c r="J149" s="5">
        <f>G149/H149*I149</f>
        <v>1598.5976495835421</v>
      </c>
      <c r="K149" s="3" t="s">
        <v>27</v>
      </c>
      <c r="M149" s="25">
        <v>1.462870796584026E-3</v>
      </c>
      <c r="N149" s="5">
        <f t="shared" si="36"/>
        <v>1600.9361914006056</v>
      </c>
    </row>
    <row r="150" spans="2:14" s="2" customFormat="1">
      <c r="B150" s="14">
        <v>3</v>
      </c>
      <c r="C150" s="14">
        <v>11</v>
      </c>
      <c r="D150" s="2" t="s">
        <v>72</v>
      </c>
      <c r="E150" s="14"/>
      <c r="G150" s="7">
        <v>9895.5564754596908</v>
      </c>
      <c r="H150" s="8"/>
      <c r="I150" s="8"/>
      <c r="J150" s="7">
        <f>SUM(J148:J149)</f>
        <v>10009.820653724279</v>
      </c>
      <c r="K150" s="3"/>
      <c r="L150" s="3"/>
      <c r="M150" s="26"/>
      <c r="N150" s="7">
        <f>SUM(N148:N149)</f>
        <v>10308.234245287096</v>
      </c>
    </row>
    <row r="151" spans="2:14">
      <c r="B151" s="15">
        <v>3</v>
      </c>
      <c r="C151" s="15">
        <v>11</v>
      </c>
      <c r="D151" s="2" t="s">
        <v>73</v>
      </c>
      <c r="E151" s="15" t="s">
        <v>25</v>
      </c>
      <c r="F151" s="3" t="s">
        <v>26</v>
      </c>
      <c r="G151" s="5">
        <v>9243.4056344671662</v>
      </c>
      <c r="H151" s="6">
        <v>1.1040025390079997</v>
      </c>
      <c r="I151" s="6">
        <v>1.1040025390079997</v>
      </c>
      <c r="J151" s="5">
        <f>G151/H151*I151</f>
        <v>9243.4056344671662</v>
      </c>
      <c r="K151" s="3" t="s">
        <v>27</v>
      </c>
      <c r="M151" s="25">
        <v>3.5200000000000002E-2</v>
      </c>
      <c r="N151" s="5">
        <f t="shared" ref="N151:N152" si="37">IF(K151="Yes",L151,J151*(1+M151))</f>
        <v>9568.7735128004097</v>
      </c>
    </row>
    <row r="152" spans="2:14">
      <c r="B152" s="15">
        <v>3</v>
      </c>
      <c r="C152" s="15">
        <v>11</v>
      </c>
      <c r="D152" s="2" t="s">
        <v>73</v>
      </c>
      <c r="E152" s="15" t="s">
        <v>25</v>
      </c>
      <c r="F152" s="3" t="s">
        <v>28</v>
      </c>
      <c r="G152" s="5">
        <v>188.64093401877079</v>
      </c>
      <c r="H152" s="6">
        <v>1.0671320518419034</v>
      </c>
      <c r="I152" s="6">
        <v>1.1492800120945077</v>
      </c>
      <c r="J152" s="5">
        <f>G152/H152*I152</f>
        <v>203.16253696663534</v>
      </c>
      <c r="K152" s="3" t="s">
        <v>27</v>
      </c>
      <c r="M152" s="25">
        <v>1.462870796584026E-3</v>
      </c>
      <c r="N152" s="5">
        <f t="shared" si="37"/>
        <v>203.45973750892375</v>
      </c>
    </row>
    <row r="153" spans="2:14" s="2" customFormat="1">
      <c r="B153" s="14">
        <v>3</v>
      </c>
      <c r="C153" s="14">
        <v>11</v>
      </c>
      <c r="D153" s="2" t="s">
        <v>74</v>
      </c>
      <c r="E153" s="14"/>
      <c r="G153" s="7">
        <v>9432.0465684859373</v>
      </c>
      <c r="H153" s="8"/>
      <c r="I153" s="8"/>
      <c r="J153" s="7">
        <f>SUM(J151:J152)</f>
        <v>9446.5681714338025</v>
      </c>
      <c r="K153" s="3"/>
      <c r="L153" s="3"/>
      <c r="M153" s="26"/>
      <c r="N153" s="7">
        <f>SUM(N151:N152)</f>
        <v>9772.233250309333</v>
      </c>
    </row>
    <row r="154" spans="2:14">
      <c r="B154" s="15">
        <v>3</v>
      </c>
      <c r="C154" s="15">
        <v>11</v>
      </c>
      <c r="D154" s="2" t="s">
        <v>40</v>
      </c>
      <c r="E154" s="15" t="s">
        <v>35</v>
      </c>
      <c r="F154" s="3" t="s">
        <v>26</v>
      </c>
      <c r="G154" s="5">
        <v>309.93270000000001</v>
      </c>
      <c r="H154" s="6">
        <v>1.1040025390079997</v>
      </c>
      <c r="I154" s="6">
        <v>1.1040025390079997</v>
      </c>
      <c r="J154" s="5">
        <f>G154/H154*I154</f>
        <v>309.93270000000001</v>
      </c>
      <c r="K154" s="3" t="s">
        <v>27</v>
      </c>
      <c r="M154" s="25">
        <v>3.5200000000000002E-2</v>
      </c>
      <c r="N154" s="5">
        <f t="shared" ref="N154:N155" si="38">IF(K154="Yes",L154,J154*(1+M154))</f>
        <v>320.84233103999998</v>
      </c>
    </row>
    <row r="155" spans="2:14">
      <c r="B155" s="15">
        <v>3</v>
      </c>
      <c r="C155" s="15">
        <v>11</v>
      </c>
      <c r="D155" s="2" t="s">
        <v>40</v>
      </c>
      <c r="E155" s="15" t="s">
        <v>35</v>
      </c>
      <c r="F155" s="3" t="s">
        <v>28</v>
      </c>
      <c r="G155" s="5">
        <v>629.25729999999999</v>
      </c>
      <c r="H155" s="6">
        <v>1.0581980659931969</v>
      </c>
      <c r="I155" s="6">
        <v>1.1566839033458833</v>
      </c>
      <c r="J155" s="5">
        <f>G155/H155*I155</f>
        <v>687.82188643460518</v>
      </c>
      <c r="K155" s="3" t="s">
        <v>27</v>
      </c>
      <c r="M155" s="25">
        <v>-1.2181775061953504E-4</v>
      </c>
      <c r="N155" s="5">
        <f t="shared" si="38"/>
        <v>687.73809751957288</v>
      </c>
    </row>
    <row r="156" spans="2:14" s="2" customFormat="1">
      <c r="B156" s="14">
        <v>3</v>
      </c>
      <c r="C156" s="14">
        <v>11</v>
      </c>
      <c r="D156" s="2" t="s">
        <v>41</v>
      </c>
      <c r="E156" s="14"/>
      <c r="G156" s="7">
        <v>939.19</v>
      </c>
      <c r="H156" s="8"/>
      <c r="I156" s="8"/>
      <c r="J156" s="7">
        <f>SUM(J154:J155)</f>
        <v>997.75458643460524</v>
      </c>
      <c r="K156" s="3"/>
      <c r="L156" s="3"/>
      <c r="M156" s="26"/>
      <c r="N156" s="7">
        <f>SUM(N154:N155)</f>
        <v>1008.5804285595729</v>
      </c>
    </row>
    <row r="157" spans="2:14">
      <c r="B157" s="15">
        <v>3</v>
      </c>
      <c r="C157" s="15">
        <v>12</v>
      </c>
      <c r="D157" s="2" t="s">
        <v>75</v>
      </c>
      <c r="E157" s="15" t="s">
        <v>25</v>
      </c>
      <c r="F157" s="3" t="s">
        <v>26</v>
      </c>
      <c r="G157" s="5">
        <v>1258.8051457906845</v>
      </c>
      <c r="H157" s="6">
        <v>1.1040025390079997</v>
      </c>
      <c r="I157" s="6">
        <v>1.1040025390079997</v>
      </c>
      <c r="J157" s="5">
        <f t="shared" ref="J157:J162" si="39">G157/H157*I157</f>
        <v>1258.8051457906845</v>
      </c>
      <c r="K157" s="3" t="s">
        <v>27</v>
      </c>
      <c r="M157" s="25">
        <v>3.5200000000000002E-2</v>
      </c>
      <c r="N157" s="5">
        <f t="shared" ref="N157:N162" si="40">IF(K157="Yes",L157,J157*(1+M157))</f>
        <v>1303.1150869225164</v>
      </c>
    </row>
    <row r="158" spans="2:14">
      <c r="B158" s="15">
        <v>3</v>
      </c>
      <c r="C158" s="15">
        <v>12</v>
      </c>
      <c r="D158" s="2" t="s">
        <v>75</v>
      </c>
      <c r="E158" s="15" t="s">
        <v>25</v>
      </c>
      <c r="F158" s="3" t="s">
        <v>28</v>
      </c>
      <c r="G158" s="5">
        <v>11329.140854209314</v>
      </c>
      <c r="H158" s="6">
        <v>1.0671320518419034</v>
      </c>
      <c r="I158" s="6">
        <v>1.1492800120945077</v>
      </c>
      <c r="J158" s="5">
        <f t="shared" si="39"/>
        <v>12201.259549343045</v>
      </c>
      <c r="K158" s="3" t="s">
        <v>27</v>
      </c>
      <c r="M158" s="25">
        <v>1.462870796584026E-3</v>
      </c>
      <c r="N158" s="5">
        <f t="shared" si="40"/>
        <v>12219.108415619321</v>
      </c>
    </row>
    <row r="159" spans="2:14">
      <c r="B159" s="15">
        <v>3</v>
      </c>
      <c r="C159" s="15">
        <v>12</v>
      </c>
      <c r="D159" s="2" t="s">
        <v>75</v>
      </c>
      <c r="E159" s="15" t="s">
        <v>38</v>
      </c>
      <c r="F159" s="3" t="s">
        <v>26</v>
      </c>
      <c r="G159" s="5">
        <v>38.206973245521908</v>
      </c>
      <c r="H159" s="6">
        <v>1.1040025390079997</v>
      </c>
      <c r="I159" s="6">
        <v>1.1040025390079997</v>
      </c>
      <c r="J159" s="5">
        <f t="shared" si="39"/>
        <v>38.206973245521908</v>
      </c>
      <c r="K159" s="3" t="s">
        <v>27</v>
      </c>
      <c r="M159" s="25">
        <v>3.5200000000000002E-2</v>
      </c>
      <c r="N159" s="5">
        <f t="shared" si="40"/>
        <v>39.551858703764275</v>
      </c>
    </row>
    <row r="160" spans="2:14">
      <c r="B160" s="15">
        <v>3</v>
      </c>
      <c r="C160" s="15">
        <v>12</v>
      </c>
      <c r="D160" s="2" t="s">
        <v>75</v>
      </c>
      <c r="E160" s="15" t="s">
        <v>38</v>
      </c>
      <c r="F160" s="3" t="s">
        <v>28</v>
      </c>
      <c r="G160" s="5">
        <v>249.11981788527004</v>
      </c>
      <c r="H160" s="6">
        <v>1.0430446467654209</v>
      </c>
      <c r="I160" s="6">
        <v>1.1329680141734906</v>
      </c>
      <c r="J160" s="5">
        <f t="shared" si="39"/>
        <v>270.59703171480101</v>
      </c>
      <c r="K160" s="3" t="s">
        <v>27</v>
      </c>
      <c r="M160" s="25">
        <v>-2.620844755938212E-3</v>
      </c>
      <c r="N160" s="5">
        <f t="shared" si="40"/>
        <v>269.88783890325885</v>
      </c>
    </row>
    <row r="161" spans="2:14">
      <c r="B161" s="15">
        <v>3</v>
      </c>
      <c r="C161" s="15">
        <v>12</v>
      </c>
      <c r="D161" s="2" t="s">
        <v>75</v>
      </c>
      <c r="E161" s="15" t="s">
        <v>35</v>
      </c>
      <c r="F161" s="3" t="s">
        <v>26</v>
      </c>
      <c r="G161" s="5">
        <v>359.36817510720135</v>
      </c>
      <c r="H161" s="6">
        <v>1.1040025390079997</v>
      </c>
      <c r="I161" s="6">
        <v>1.1040025390079997</v>
      </c>
      <c r="J161" s="5">
        <f t="shared" si="39"/>
        <v>359.36817510720135</v>
      </c>
      <c r="K161" s="3" t="s">
        <v>27</v>
      </c>
      <c r="M161" s="25">
        <v>3.5200000000000002E-2</v>
      </c>
      <c r="N161" s="5">
        <f t="shared" si="40"/>
        <v>372.01793487097478</v>
      </c>
    </row>
    <row r="162" spans="2:14">
      <c r="B162" s="15">
        <v>3</v>
      </c>
      <c r="C162" s="15">
        <v>12</v>
      </c>
      <c r="D162" s="2" t="s">
        <v>75</v>
      </c>
      <c r="E162" s="15" t="s">
        <v>35</v>
      </c>
      <c r="F162" s="3" t="s">
        <v>28</v>
      </c>
      <c r="G162" s="5">
        <v>2343.1780137620067</v>
      </c>
      <c r="H162" s="6">
        <v>1.0581980659931969</v>
      </c>
      <c r="I162" s="6">
        <v>1.1566839033458833</v>
      </c>
      <c r="J162" s="5">
        <f t="shared" si="39"/>
        <v>2561.256137478063</v>
      </c>
      <c r="K162" s="3" t="s">
        <v>27</v>
      </c>
      <c r="M162" s="25">
        <v>-1.2181775061953504E-4</v>
      </c>
      <c r="N162" s="5">
        <f t="shared" si="40"/>
        <v>2560.9441310166353</v>
      </c>
    </row>
    <row r="163" spans="2:14" s="2" customFormat="1">
      <c r="B163" s="14">
        <v>3</v>
      </c>
      <c r="C163" s="14">
        <v>12</v>
      </c>
      <c r="D163" s="2" t="s">
        <v>76</v>
      </c>
      <c r="E163" s="14"/>
      <c r="G163" s="7">
        <v>15577.818979999993</v>
      </c>
      <c r="H163" s="8"/>
      <c r="I163" s="8"/>
      <c r="J163" s="7">
        <f>SUM(J157:J162)</f>
        <v>16689.493012679315</v>
      </c>
      <c r="K163" s="3"/>
      <c r="L163" s="3"/>
      <c r="M163" s="26"/>
      <c r="N163" s="7">
        <f>SUM(N157:N162)</f>
        <v>16764.625266036473</v>
      </c>
    </row>
    <row r="164" spans="2:14">
      <c r="B164" s="15">
        <v>3</v>
      </c>
      <c r="C164" s="15">
        <v>13</v>
      </c>
      <c r="D164" s="2">
        <v>34</v>
      </c>
      <c r="E164" s="15" t="s">
        <v>35</v>
      </c>
      <c r="F164" s="3" t="s">
        <v>28</v>
      </c>
      <c r="G164" s="5">
        <v>2505.1205124319663</v>
      </c>
      <c r="H164" s="6">
        <v>1.0581980659931969</v>
      </c>
      <c r="I164" s="6">
        <v>1.1566839033458833</v>
      </c>
      <c r="J164" s="5">
        <f>G164/H164*I164</f>
        <v>2738.2705240081918</v>
      </c>
      <c r="K164" s="3" t="s">
        <v>27</v>
      </c>
      <c r="M164" s="25">
        <v>-1.2181775061953504E-4</v>
      </c>
      <c r="N164" s="5">
        <f>IF(K164="Yes",L164,J164*(1+M164))</f>
        <v>2737.9369540523694</v>
      </c>
    </row>
    <row r="165" spans="2:14" s="2" customFormat="1">
      <c r="B165" s="14">
        <v>3</v>
      </c>
      <c r="C165" s="14">
        <v>13</v>
      </c>
      <c r="D165" s="2" t="s">
        <v>77</v>
      </c>
      <c r="E165" s="14"/>
      <c r="G165" s="7">
        <v>2505.1205124319663</v>
      </c>
      <c r="H165" s="8"/>
      <c r="I165" s="8"/>
      <c r="J165" s="7">
        <f>J164</f>
        <v>2738.2705240081918</v>
      </c>
      <c r="K165" s="3"/>
      <c r="L165" s="3"/>
      <c r="M165" s="26"/>
      <c r="N165" s="7">
        <f t="shared" ref="N165" si="41">J165*(1+M165)</f>
        <v>2738.2705240081918</v>
      </c>
    </row>
    <row r="166" spans="2:14">
      <c r="B166" s="15">
        <v>3</v>
      </c>
      <c r="C166" s="15">
        <v>13</v>
      </c>
      <c r="D166" s="2" t="s">
        <v>78</v>
      </c>
      <c r="E166" s="15" t="s">
        <v>25</v>
      </c>
      <c r="F166" s="3" t="s">
        <v>26</v>
      </c>
      <c r="G166" s="5">
        <v>4778.2718973210431</v>
      </c>
      <c r="H166" s="6">
        <v>1.1040025390079997</v>
      </c>
      <c r="I166" s="6">
        <v>1.1040025390079997</v>
      </c>
      <c r="J166" s="5">
        <f t="shared" ref="J166:J171" si="42">G166/H166*I166</f>
        <v>4778.2718973210431</v>
      </c>
      <c r="K166" s="3" t="s">
        <v>27</v>
      </c>
      <c r="M166" s="25">
        <v>3.5200000000000002E-2</v>
      </c>
      <c r="N166" s="5">
        <f t="shared" ref="N166:N171" si="43">IF(K166="Yes",L166,J166*(1+M166))</f>
        <v>4946.4670681067437</v>
      </c>
    </row>
    <row r="167" spans="2:14">
      <c r="B167" s="15">
        <v>3</v>
      </c>
      <c r="C167" s="15">
        <v>13</v>
      </c>
      <c r="D167" s="2" t="s">
        <v>78</v>
      </c>
      <c r="E167" s="15" t="s">
        <v>25</v>
      </c>
      <c r="F167" s="3" t="s">
        <v>28</v>
      </c>
      <c r="G167" s="5">
        <v>38660.563572678962</v>
      </c>
      <c r="H167" s="6">
        <v>1.0671320518419034</v>
      </c>
      <c r="I167" s="6">
        <v>1.1492800120945077</v>
      </c>
      <c r="J167" s="5">
        <f t="shared" si="42"/>
        <v>41636.65864379039</v>
      </c>
      <c r="K167" s="3" t="s">
        <v>27</v>
      </c>
      <c r="M167" s="25">
        <v>1.462870796584026E-3</v>
      </c>
      <c r="N167" s="5">
        <f t="shared" si="43"/>
        <v>41697.567695787729</v>
      </c>
    </row>
    <row r="168" spans="2:14">
      <c r="B168" s="15">
        <v>3</v>
      </c>
      <c r="C168" s="15">
        <v>13</v>
      </c>
      <c r="D168" s="2" t="s">
        <v>78</v>
      </c>
      <c r="E168" s="15" t="s">
        <v>38</v>
      </c>
      <c r="F168" s="3" t="s">
        <v>26</v>
      </c>
      <c r="G168" s="5">
        <v>342.65929999999997</v>
      </c>
      <c r="H168" s="6">
        <v>1.1040025390079997</v>
      </c>
      <c r="I168" s="6">
        <v>1.1040025390079997</v>
      </c>
      <c r="J168" s="5">
        <f t="shared" si="42"/>
        <v>342.65930000000003</v>
      </c>
      <c r="K168" s="3" t="s">
        <v>27</v>
      </c>
      <c r="M168" s="25">
        <v>3.5200000000000002E-2</v>
      </c>
      <c r="N168" s="5">
        <f t="shared" si="43"/>
        <v>354.72090736000001</v>
      </c>
    </row>
    <row r="169" spans="2:14">
      <c r="B169" s="15">
        <v>3</v>
      </c>
      <c r="C169" s="15">
        <v>13</v>
      </c>
      <c r="D169" s="2" t="s">
        <v>78</v>
      </c>
      <c r="E169" s="15" t="s">
        <v>38</v>
      </c>
      <c r="F169" s="3" t="s">
        <v>28</v>
      </c>
      <c r="G169" s="5">
        <v>1460.8107300000001</v>
      </c>
      <c r="H169" s="6">
        <v>1.0430446467654209</v>
      </c>
      <c r="I169" s="6">
        <v>1.1329680141734906</v>
      </c>
      <c r="J169" s="5">
        <f t="shared" si="42"/>
        <v>1586.7507081158012</v>
      </c>
      <c r="K169" s="3" t="s">
        <v>27</v>
      </c>
      <c r="M169" s="25">
        <v>-2.620844755938212E-3</v>
      </c>
      <c r="N169" s="5">
        <f t="shared" si="43"/>
        <v>1582.5920808434548</v>
      </c>
    </row>
    <row r="170" spans="2:14">
      <c r="B170" s="15">
        <v>3</v>
      </c>
      <c r="C170" s="15">
        <v>13</v>
      </c>
      <c r="D170" s="2" t="s">
        <v>78</v>
      </c>
      <c r="E170" s="15" t="s">
        <v>35</v>
      </c>
      <c r="F170" s="3" t="s">
        <v>26</v>
      </c>
      <c r="G170" s="5">
        <v>3218.4381294282471</v>
      </c>
      <c r="H170" s="6">
        <v>1.1040025390079997</v>
      </c>
      <c r="I170" s="6">
        <v>1.1040025390079997</v>
      </c>
      <c r="J170" s="5">
        <f t="shared" si="42"/>
        <v>3218.4381294282471</v>
      </c>
      <c r="K170" s="3" t="s">
        <v>27</v>
      </c>
      <c r="M170" s="25">
        <v>3.5200000000000002E-2</v>
      </c>
      <c r="N170" s="5">
        <f t="shared" si="43"/>
        <v>3331.7271515841212</v>
      </c>
    </row>
    <row r="171" spans="2:14">
      <c r="B171" s="15">
        <v>3</v>
      </c>
      <c r="C171" s="15">
        <v>13</v>
      </c>
      <c r="D171" s="2" t="s">
        <v>78</v>
      </c>
      <c r="E171" s="15" t="s">
        <v>35</v>
      </c>
      <c r="F171" s="3" t="s">
        <v>28</v>
      </c>
      <c r="G171" s="5">
        <v>13720.709915983583</v>
      </c>
      <c r="H171" s="6">
        <v>1.0581980659931969</v>
      </c>
      <c r="I171" s="6">
        <v>1.1566839033458833</v>
      </c>
      <c r="J171" s="5">
        <f t="shared" si="42"/>
        <v>14997.687873678733</v>
      </c>
      <c r="K171" s="3" t="s">
        <v>27</v>
      </c>
      <c r="M171" s="25">
        <v>-1.2181775061953504E-4</v>
      </c>
      <c r="N171" s="5">
        <f t="shared" si="43"/>
        <v>14995.860889077469</v>
      </c>
    </row>
    <row r="172" spans="2:14" s="2" customFormat="1">
      <c r="B172" s="14">
        <v>3</v>
      </c>
      <c r="C172" s="14">
        <v>13</v>
      </c>
      <c r="D172" s="2" t="s">
        <v>79</v>
      </c>
      <c r="E172" s="14"/>
      <c r="G172" s="7">
        <v>62181.453545411838</v>
      </c>
      <c r="H172" s="8"/>
      <c r="I172" s="8"/>
      <c r="J172" s="7">
        <f>SUM(J166:J171)</f>
        <v>66560.466552334226</v>
      </c>
      <c r="K172" s="3"/>
      <c r="L172" s="3"/>
      <c r="M172" s="26"/>
      <c r="N172" s="7">
        <f>SUM(N166:N171)</f>
        <v>66908.935792759512</v>
      </c>
    </row>
    <row r="173" spans="2:14">
      <c r="B173" s="15">
        <v>3</v>
      </c>
      <c r="C173" s="15">
        <v>13</v>
      </c>
      <c r="D173" s="2" t="s">
        <v>80</v>
      </c>
      <c r="E173" s="15" t="s">
        <v>38</v>
      </c>
      <c r="F173" s="3" t="s">
        <v>26</v>
      </c>
      <c r="G173" s="5">
        <v>112.13685</v>
      </c>
      <c r="H173" s="6">
        <v>1.1040025390079997</v>
      </c>
      <c r="I173" s="6">
        <v>1.1040025390079997</v>
      </c>
      <c r="J173" s="5">
        <f>G173/H173*I173</f>
        <v>112.13685</v>
      </c>
      <c r="K173" s="3" t="s">
        <v>27</v>
      </c>
      <c r="M173" s="25">
        <v>3.5200000000000002E-2</v>
      </c>
      <c r="N173" s="5">
        <f t="shared" ref="N173:N176" si="44">IF(K173="Yes",L173,J173*(1+M173))</f>
        <v>116.08406711999999</v>
      </c>
    </row>
    <row r="174" spans="2:14">
      <c r="B174" s="15">
        <v>3</v>
      </c>
      <c r="C174" s="15">
        <v>13</v>
      </c>
      <c r="D174" s="2" t="s">
        <v>80</v>
      </c>
      <c r="E174" s="15" t="s">
        <v>38</v>
      </c>
      <c r="F174" s="3" t="s">
        <v>28</v>
      </c>
      <c r="G174" s="5">
        <v>182.96012999999999</v>
      </c>
      <c r="H174" s="6">
        <v>1.0430446467654209</v>
      </c>
      <c r="I174" s="6">
        <v>1.1329680141734906</v>
      </c>
      <c r="J174" s="5">
        <f>G174/H174*I174</f>
        <v>198.73355929858141</v>
      </c>
      <c r="K174" s="3" t="s">
        <v>27</v>
      </c>
      <c r="M174" s="25">
        <v>-2.620844755938212E-3</v>
      </c>
      <c r="N174" s="5">
        <f t="shared" si="44"/>
        <v>198.21270949186481</v>
      </c>
    </row>
    <row r="175" spans="2:14">
      <c r="B175" s="15">
        <v>3</v>
      </c>
      <c r="C175" s="15">
        <v>13</v>
      </c>
      <c r="D175" s="2" t="s">
        <v>80</v>
      </c>
      <c r="E175" s="15" t="s">
        <v>35</v>
      </c>
      <c r="F175" s="3" t="s">
        <v>26</v>
      </c>
      <c r="G175" s="5">
        <v>1022.6233626656559</v>
      </c>
      <c r="H175" s="6">
        <v>1.1040025390079997</v>
      </c>
      <c r="I175" s="6">
        <v>1.1040025390079997</v>
      </c>
      <c r="J175" s="5">
        <f>G175/H175*I175</f>
        <v>1022.6233626656559</v>
      </c>
      <c r="K175" s="3" t="s">
        <v>27</v>
      </c>
      <c r="M175" s="25">
        <v>3.5200000000000002E-2</v>
      </c>
      <c r="N175" s="5">
        <f t="shared" si="44"/>
        <v>1058.619705031487</v>
      </c>
    </row>
    <row r="176" spans="2:14">
      <c r="B176" s="15">
        <v>3</v>
      </c>
      <c r="C176" s="15">
        <v>13</v>
      </c>
      <c r="D176" s="2" t="s">
        <v>80</v>
      </c>
      <c r="E176" s="15" t="s">
        <v>35</v>
      </c>
      <c r="F176" s="3" t="s">
        <v>28</v>
      </c>
      <c r="G176" s="5">
        <v>1668.4907227702809</v>
      </c>
      <c r="H176" s="6">
        <v>1.0581980659931969</v>
      </c>
      <c r="I176" s="6">
        <v>1.1566839033458833</v>
      </c>
      <c r="J176" s="5">
        <f>G176/H176*I176</f>
        <v>1823.7761189810471</v>
      </c>
      <c r="K176" s="3" t="s">
        <v>27</v>
      </c>
      <c r="M176" s="25">
        <v>-1.2181775061953504E-4</v>
      </c>
      <c r="N176" s="5">
        <f t="shared" si="44"/>
        <v>1823.5539506765992</v>
      </c>
    </row>
    <row r="177" spans="2:14" s="2" customFormat="1">
      <c r="B177" s="14">
        <v>3</v>
      </c>
      <c r="C177" s="14">
        <v>13</v>
      </c>
      <c r="D177" s="2" t="s">
        <v>81</v>
      </c>
      <c r="E177" s="14"/>
      <c r="G177" s="7">
        <v>2986.2110654359367</v>
      </c>
      <c r="H177" s="8"/>
      <c r="I177" s="8"/>
      <c r="J177" s="7">
        <f>SUM(J173:J176)</f>
        <v>3157.2698909452847</v>
      </c>
      <c r="K177" s="3"/>
      <c r="L177" s="3"/>
      <c r="M177" s="26"/>
      <c r="N177" s="7">
        <f>SUM(N173:N176)</f>
        <v>3196.4704323199512</v>
      </c>
    </row>
    <row r="178" spans="2:14">
      <c r="B178" s="15">
        <v>3</v>
      </c>
      <c r="C178" s="15">
        <v>13</v>
      </c>
      <c r="D178" s="2" t="s">
        <v>82</v>
      </c>
      <c r="E178" s="15" t="s">
        <v>38</v>
      </c>
      <c r="F178" s="3" t="s">
        <v>28</v>
      </c>
      <c r="G178" s="5">
        <v>64.925910000000002</v>
      </c>
      <c r="H178" s="6">
        <v>1.0430446467654209</v>
      </c>
      <c r="I178" s="6">
        <v>1.1329680141734906</v>
      </c>
      <c r="J178" s="5">
        <f>G178/H178*I178</f>
        <v>70.523327596014283</v>
      </c>
      <c r="K178" s="3" t="s">
        <v>27</v>
      </c>
      <c r="M178" s="25">
        <v>-2.620844755938212E-3</v>
      </c>
      <c r="N178" s="5">
        <f t="shared" ref="N178:N179" si="45">IF(K178="Yes",L178,J178*(1+M178))</f>
        <v>70.338496902712961</v>
      </c>
    </row>
    <row r="179" spans="2:14">
      <c r="B179" s="15">
        <v>3</v>
      </c>
      <c r="C179" s="15">
        <v>13</v>
      </c>
      <c r="D179" s="2" t="s">
        <v>82</v>
      </c>
      <c r="E179" s="15" t="s">
        <v>35</v>
      </c>
      <c r="F179" s="3" t="s">
        <v>28</v>
      </c>
      <c r="G179" s="5">
        <v>590.93956308232441</v>
      </c>
      <c r="H179" s="6">
        <v>1.0581980659931969</v>
      </c>
      <c r="I179" s="6">
        <v>1.1566839033458833</v>
      </c>
      <c r="J179" s="5">
        <f>G179/H179*I179</f>
        <v>645.93794151951158</v>
      </c>
      <c r="K179" s="3" t="s">
        <v>27</v>
      </c>
      <c r="M179" s="25">
        <v>-1.2181775061953504E-4</v>
      </c>
      <c r="N179" s="5">
        <f t="shared" si="45"/>
        <v>645.85925481243589</v>
      </c>
    </row>
    <row r="180" spans="2:14" s="2" customFormat="1">
      <c r="B180" s="14">
        <v>3</v>
      </c>
      <c r="C180" s="14">
        <v>13</v>
      </c>
      <c r="D180" s="2" t="s">
        <v>83</v>
      </c>
      <c r="E180" s="14"/>
      <c r="G180" s="7">
        <v>655.86547308232446</v>
      </c>
      <c r="H180" s="8"/>
      <c r="I180" s="8"/>
      <c r="J180" s="7">
        <f>SUM(J178:J179)</f>
        <v>716.46126911552585</v>
      </c>
      <c r="K180" s="3"/>
      <c r="L180" s="3"/>
      <c r="M180" s="26"/>
      <c r="N180" s="7">
        <f>SUM(N178:N179)</f>
        <v>716.1977517151488</v>
      </c>
    </row>
    <row r="181" spans="2:14">
      <c r="B181" s="15">
        <v>3</v>
      </c>
      <c r="C181" s="15">
        <v>13</v>
      </c>
      <c r="D181" s="2" t="s">
        <v>84</v>
      </c>
      <c r="E181" s="15" t="s">
        <v>25</v>
      </c>
      <c r="F181" s="3" t="s">
        <v>26</v>
      </c>
      <c r="G181" s="5">
        <v>611.13499999999999</v>
      </c>
      <c r="H181" s="6">
        <v>1.1040025390079997</v>
      </c>
      <c r="I181" s="6">
        <v>1.1040025390079997</v>
      </c>
      <c r="J181" s="5">
        <f t="shared" ref="J181:J186" si="46">G181/H181*I181</f>
        <v>611.13499999999999</v>
      </c>
      <c r="K181" s="3" t="s">
        <v>27</v>
      </c>
      <c r="M181" s="25">
        <v>3.5200000000000002E-2</v>
      </c>
      <c r="N181" s="5">
        <f t="shared" ref="N181:N186" si="47">IF(K181="Yes",L181,J181*(1+M181))</f>
        <v>632.64695199999994</v>
      </c>
    </row>
    <row r="182" spans="2:14">
      <c r="B182" s="15">
        <v>3</v>
      </c>
      <c r="C182" s="15">
        <v>13</v>
      </c>
      <c r="D182" s="2" t="s">
        <v>84</v>
      </c>
      <c r="E182" s="15" t="s">
        <v>25</v>
      </c>
      <c r="F182" s="3" t="s">
        <v>28</v>
      </c>
      <c r="G182" s="5">
        <v>1935.2608299999999</v>
      </c>
      <c r="H182" s="6">
        <v>1.0671320518419034</v>
      </c>
      <c r="I182" s="6">
        <v>1.1492800120945077</v>
      </c>
      <c r="J182" s="5">
        <f t="shared" si="46"/>
        <v>2084.2374533399711</v>
      </c>
      <c r="K182" s="3" t="s">
        <v>27</v>
      </c>
      <c r="M182" s="25">
        <v>1.462870796584026E-3</v>
      </c>
      <c r="N182" s="5">
        <f t="shared" si="47"/>
        <v>2087.2864234436088</v>
      </c>
    </row>
    <row r="183" spans="2:14">
      <c r="B183" s="15">
        <v>3</v>
      </c>
      <c r="C183" s="15">
        <v>13</v>
      </c>
      <c r="D183" s="2" t="s">
        <v>84</v>
      </c>
      <c r="E183" s="15" t="s">
        <v>38</v>
      </c>
      <c r="F183" s="3" t="s">
        <v>26</v>
      </c>
      <c r="G183" s="5">
        <v>8.9360700000000008</v>
      </c>
      <c r="H183" s="6">
        <v>1.1040025390079997</v>
      </c>
      <c r="I183" s="6">
        <v>1.1040025390079997</v>
      </c>
      <c r="J183" s="5">
        <f t="shared" si="46"/>
        <v>8.9360700000000008</v>
      </c>
      <c r="K183" s="3" t="s">
        <v>27</v>
      </c>
      <c r="M183" s="25">
        <v>3.5200000000000002E-2</v>
      </c>
      <c r="N183" s="5">
        <f t="shared" si="47"/>
        <v>9.2506196640000002</v>
      </c>
    </row>
    <row r="184" spans="2:14">
      <c r="B184" s="15">
        <v>3</v>
      </c>
      <c r="C184" s="15">
        <v>13</v>
      </c>
      <c r="D184" s="2" t="s">
        <v>84</v>
      </c>
      <c r="E184" s="15" t="s">
        <v>38</v>
      </c>
      <c r="F184" s="3" t="s">
        <v>28</v>
      </c>
      <c r="G184" s="5">
        <v>169.78525999999999</v>
      </c>
      <c r="H184" s="6">
        <v>1.0430446467654209</v>
      </c>
      <c r="I184" s="6">
        <v>1.1329680141734906</v>
      </c>
      <c r="J184" s="5">
        <f t="shared" si="46"/>
        <v>184.42285232435648</v>
      </c>
      <c r="K184" s="3" t="s">
        <v>27</v>
      </c>
      <c r="M184" s="25">
        <v>-2.620844755938212E-3</v>
      </c>
      <c r="N184" s="5">
        <f t="shared" si="47"/>
        <v>183.93950865896704</v>
      </c>
    </row>
    <row r="185" spans="2:14">
      <c r="B185" s="15">
        <v>3</v>
      </c>
      <c r="C185" s="15">
        <v>13</v>
      </c>
      <c r="D185" s="2" t="s">
        <v>84</v>
      </c>
      <c r="E185" s="15" t="s">
        <v>35</v>
      </c>
      <c r="F185" s="3" t="s">
        <v>26</v>
      </c>
      <c r="G185" s="5">
        <v>81.281643673243821</v>
      </c>
      <c r="H185" s="6">
        <v>1.1040025390079997</v>
      </c>
      <c r="I185" s="6">
        <v>1.1040025390079997</v>
      </c>
      <c r="J185" s="5">
        <f t="shared" si="46"/>
        <v>81.281643673243821</v>
      </c>
      <c r="K185" s="3" t="s">
        <v>27</v>
      </c>
      <c r="M185" s="25">
        <v>3.5200000000000002E-2</v>
      </c>
      <c r="N185" s="5">
        <f t="shared" si="47"/>
        <v>84.142757530541999</v>
      </c>
    </row>
    <row r="186" spans="2:14">
      <c r="B186" s="15">
        <v>3</v>
      </c>
      <c r="C186" s="15">
        <v>13</v>
      </c>
      <c r="D186" s="2" t="s">
        <v>84</v>
      </c>
      <c r="E186" s="15" t="s">
        <v>35</v>
      </c>
      <c r="F186" s="3" t="s">
        <v>28</v>
      </c>
      <c r="G186" s="5">
        <v>1544.3510297916328</v>
      </c>
      <c r="H186" s="6">
        <v>1.0581980659931969</v>
      </c>
      <c r="I186" s="6">
        <v>1.1566839033458833</v>
      </c>
      <c r="J186" s="5">
        <f t="shared" si="46"/>
        <v>1688.0828218099434</v>
      </c>
      <c r="K186" s="3" t="s">
        <v>27</v>
      </c>
      <c r="M186" s="25">
        <v>-1.2181775061953504E-4</v>
      </c>
      <c r="N186" s="5">
        <f t="shared" si="47"/>
        <v>1687.8771833577312</v>
      </c>
    </row>
    <row r="187" spans="2:14" s="2" customFormat="1">
      <c r="B187" s="14">
        <v>3</v>
      </c>
      <c r="C187" s="14">
        <v>13</v>
      </c>
      <c r="D187" s="2" t="s">
        <v>85</v>
      </c>
      <c r="E187" s="14"/>
      <c r="G187" s="7">
        <v>4350.7498334648762</v>
      </c>
      <c r="H187" s="8"/>
      <c r="I187" s="8"/>
      <c r="J187" s="7">
        <f>SUM(J181:J186)</f>
        <v>4658.0958411475149</v>
      </c>
      <c r="K187" s="3"/>
      <c r="L187" s="3"/>
      <c r="M187" s="26"/>
      <c r="N187" s="7">
        <f>SUM(N181:N186)</f>
        <v>4685.1434446548492</v>
      </c>
    </row>
    <row r="188" spans="2:14">
      <c r="B188" s="15">
        <v>3</v>
      </c>
      <c r="C188" s="15">
        <v>13</v>
      </c>
      <c r="D188" s="2" t="s">
        <v>86</v>
      </c>
      <c r="E188" s="15" t="s">
        <v>25</v>
      </c>
      <c r="F188" s="3" t="s">
        <v>26</v>
      </c>
      <c r="G188" s="5">
        <v>3950.4661700000001</v>
      </c>
      <c r="H188" s="6">
        <v>1.1040025390079997</v>
      </c>
      <c r="I188" s="6">
        <v>1.1040025390079997</v>
      </c>
      <c r="J188" s="5">
        <f t="shared" ref="J188:J193" si="48">G188/H188*I188</f>
        <v>3950.4661700000001</v>
      </c>
      <c r="K188" s="3" t="s">
        <v>27</v>
      </c>
      <c r="M188" s="25">
        <v>3.5200000000000002E-2</v>
      </c>
      <c r="N188" s="5">
        <f t="shared" ref="N188:N193" si="49">IF(K188="Yes",L188,J188*(1+M188))</f>
        <v>4089.5225791839998</v>
      </c>
    </row>
    <row r="189" spans="2:14">
      <c r="B189" s="15">
        <v>3</v>
      </c>
      <c r="C189" s="15">
        <v>13</v>
      </c>
      <c r="D189" s="2" t="s">
        <v>86</v>
      </c>
      <c r="E189" s="15" t="s">
        <v>25</v>
      </c>
      <c r="F189" s="3" t="s">
        <v>28</v>
      </c>
      <c r="G189" s="5">
        <v>252.15741</v>
      </c>
      <c r="H189" s="6">
        <v>1.0671320518419034</v>
      </c>
      <c r="I189" s="6">
        <v>1.1492800120945077</v>
      </c>
      <c r="J189" s="5">
        <f t="shared" si="48"/>
        <v>271.56851929835375</v>
      </c>
      <c r="K189" s="3" t="s">
        <v>27</v>
      </c>
      <c r="M189" s="25">
        <v>1.462870796584026E-3</v>
      </c>
      <c r="N189" s="5">
        <f t="shared" si="49"/>
        <v>271.96578895450688</v>
      </c>
    </row>
    <row r="190" spans="2:14">
      <c r="B190" s="15">
        <v>3</v>
      </c>
      <c r="C190" s="15">
        <v>13</v>
      </c>
      <c r="D190" s="2" t="s">
        <v>86</v>
      </c>
      <c r="E190" s="15" t="s">
        <v>38</v>
      </c>
      <c r="F190" s="3" t="s">
        <v>26</v>
      </c>
      <c r="G190" s="5">
        <v>299.59406999999999</v>
      </c>
      <c r="H190" s="6">
        <v>1.1040025390079997</v>
      </c>
      <c r="I190" s="6">
        <v>1.1040025390079997</v>
      </c>
      <c r="J190" s="5">
        <f t="shared" si="48"/>
        <v>299.59406999999999</v>
      </c>
      <c r="K190" s="3" t="s">
        <v>27</v>
      </c>
      <c r="M190" s="25">
        <v>3.5200000000000002E-2</v>
      </c>
      <c r="N190" s="5">
        <f t="shared" si="49"/>
        <v>310.13978126399996</v>
      </c>
    </row>
    <row r="191" spans="2:14">
      <c r="B191" s="15">
        <v>3</v>
      </c>
      <c r="C191" s="15">
        <v>13</v>
      </c>
      <c r="D191" s="2" t="s">
        <v>86</v>
      </c>
      <c r="E191" s="15" t="s">
        <v>38</v>
      </c>
      <c r="F191" s="3" t="s">
        <v>28</v>
      </c>
      <c r="G191" s="5">
        <v>235.39534</v>
      </c>
      <c r="H191" s="6">
        <v>1.0430446467654209</v>
      </c>
      <c r="I191" s="6">
        <v>1.1329680141734906</v>
      </c>
      <c r="J191" s="5">
        <f t="shared" si="48"/>
        <v>255.68933384830746</v>
      </c>
      <c r="K191" s="3" t="s">
        <v>27</v>
      </c>
      <c r="M191" s="25">
        <v>-2.620844755938212E-3</v>
      </c>
      <c r="N191" s="5">
        <f t="shared" si="49"/>
        <v>255.01921179854179</v>
      </c>
    </row>
    <row r="192" spans="2:14">
      <c r="B192" s="15">
        <v>3</v>
      </c>
      <c r="C192" s="15">
        <v>13</v>
      </c>
      <c r="D192" s="2" t="s">
        <v>86</v>
      </c>
      <c r="E192" s="15" t="s">
        <v>35</v>
      </c>
      <c r="F192" s="3" t="s">
        <v>26</v>
      </c>
      <c r="G192" s="5">
        <v>2740.0457150086499</v>
      </c>
      <c r="H192" s="6">
        <v>1.1040025390079997</v>
      </c>
      <c r="I192" s="6">
        <v>1.1040025390079997</v>
      </c>
      <c r="J192" s="5">
        <f t="shared" si="48"/>
        <v>2740.0457150086499</v>
      </c>
      <c r="K192" s="3" t="s">
        <v>27</v>
      </c>
      <c r="M192" s="25">
        <v>3.5200000000000002E-2</v>
      </c>
      <c r="N192" s="5">
        <f t="shared" si="49"/>
        <v>2836.495324176954</v>
      </c>
    </row>
    <row r="193" spans="2:14">
      <c r="B193" s="15">
        <v>3</v>
      </c>
      <c r="C193" s="15">
        <v>13</v>
      </c>
      <c r="D193" s="2" t="s">
        <v>86</v>
      </c>
      <c r="E193" s="15" t="s">
        <v>35</v>
      </c>
      <c r="F193" s="3" t="s">
        <v>28</v>
      </c>
      <c r="G193" s="5">
        <v>2152.8930653639391</v>
      </c>
      <c r="H193" s="6">
        <v>1.0581980659931969</v>
      </c>
      <c r="I193" s="6">
        <v>1.1566839033458833</v>
      </c>
      <c r="J193" s="5">
        <f t="shared" si="48"/>
        <v>2353.2614870111233</v>
      </c>
      <c r="K193" s="3" t="s">
        <v>27</v>
      </c>
      <c r="M193" s="25">
        <v>-1.2181775061953504E-4</v>
      </c>
      <c r="N193" s="5">
        <f t="shared" si="49"/>
        <v>2352.9748179901562</v>
      </c>
    </row>
    <row r="194" spans="2:14" s="2" customFormat="1">
      <c r="B194" s="14">
        <v>3</v>
      </c>
      <c r="C194" s="14">
        <v>13</v>
      </c>
      <c r="D194" s="2" t="s">
        <v>87</v>
      </c>
      <c r="E194" s="14"/>
      <c r="G194" s="7">
        <v>9630.5517703725891</v>
      </c>
      <c r="H194" s="8"/>
      <c r="I194" s="8"/>
      <c r="J194" s="7">
        <f>SUM(J188:J193)</f>
        <v>9870.6252951664355</v>
      </c>
      <c r="K194" s="3"/>
      <c r="L194" s="3"/>
      <c r="M194" s="26"/>
      <c r="N194" s="7">
        <f>SUM(N188:N193)</f>
        <v>10116.117503368157</v>
      </c>
    </row>
    <row r="195" spans="2:14">
      <c r="B195" s="15">
        <v>3</v>
      </c>
      <c r="C195" s="15">
        <v>13</v>
      </c>
      <c r="D195" s="2" t="s">
        <v>88</v>
      </c>
      <c r="E195" s="15" t="s">
        <v>25</v>
      </c>
      <c r="F195" s="3" t="s">
        <v>26</v>
      </c>
      <c r="G195" s="5">
        <v>1056.2649421060239</v>
      </c>
      <c r="H195" s="6">
        <v>1.1040025390079997</v>
      </c>
      <c r="I195" s="6">
        <v>1.1040025390079997</v>
      </c>
      <c r="J195" s="5">
        <f t="shared" ref="J195:J200" si="50">G195/H195*I195</f>
        <v>1056.2649421060239</v>
      </c>
      <c r="K195" s="3" t="s">
        <v>27</v>
      </c>
      <c r="M195" s="25">
        <v>3.5200000000000002E-2</v>
      </c>
      <c r="N195" s="5">
        <f t="shared" ref="N195:N200" si="51">IF(K195="Yes",L195,J195*(1+M195))</f>
        <v>1093.4454680681558</v>
      </c>
    </row>
    <row r="196" spans="2:14">
      <c r="B196" s="15">
        <v>3</v>
      </c>
      <c r="C196" s="15">
        <v>13</v>
      </c>
      <c r="D196" s="2" t="s">
        <v>88</v>
      </c>
      <c r="E196" s="15" t="s">
        <v>25</v>
      </c>
      <c r="F196" s="3" t="s">
        <v>28</v>
      </c>
      <c r="G196" s="5">
        <v>2716.1098511297755</v>
      </c>
      <c r="H196" s="6">
        <v>1.0671320518419034</v>
      </c>
      <c r="I196" s="6">
        <v>1.1492800120945077</v>
      </c>
      <c r="J196" s="5">
        <f t="shared" si="50"/>
        <v>2925.1963308275776</v>
      </c>
      <c r="K196" s="3" t="s">
        <v>27</v>
      </c>
      <c r="M196" s="25">
        <v>1.462870796584026E-3</v>
      </c>
      <c r="N196" s="5">
        <f t="shared" si="51"/>
        <v>2929.4755151142199</v>
      </c>
    </row>
    <row r="197" spans="2:14">
      <c r="B197" s="15">
        <v>3</v>
      </c>
      <c r="C197" s="15">
        <v>13</v>
      </c>
      <c r="D197" s="2" t="s">
        <v>88</v>
      </c>
      <c r="E197" s="15" t="s">
        <v>38</v>
      </c>
      <c r="F197" s="3" t="s">
        <v>26</v>
      </c>
      <c r="G197" s="5">
        <v>101.53804599772479</v>
      </c>
      <c r="H197" s="6">
        <v>1.1040025390079997</v>
      </c>
      <c r="I197" s="6">
        <v>1.1040025390079997</v>
      </c>
      <c r="J197" s="5">
        <f t="shared" si="50"/>
        <v>101.53804599772479</v>
      </c>
      <c r="K197" s="3" t="s">
        <v>27</v>
      </c>
      <c r="M197" s="25">
        <v>3.5200000000000002E-2</v>
      </c>
      <c r="N197" s="5">
        <f t="shared" si="51"/>
        <v>105.11218521684469</v>
      </c>
    </row>
    <row r="198" spans="2:14">
      <c r="B198" s="15">
        <v>3</v>
      </c>
      <c r="C198" s="15">
        <v>13</v>
      </c>
      <c r="D198" s="2" t="s">
        <v>88</v>
      </c>
      <c r="E198" s="15" t="s">
        <v>38</v>
      </c>
      <c r="F198" s="3" t="s">
        <v>28</v>
      </c>
      <c r="G198" s="5">
        <v>248.59314709787796</v>
      </c>
      <c r="H198" s="6">
        <v>1.0430446467654209</v>
      </c>
      <c r="I198" s="6">
        <v>1.1329680141734906</v>
      </c>
      <c r="J198" s="5">
        <f t="shared" si="50"/>
        <v>270.0249553823399</v>
      </c>
      <c r="K198" s="3" t="s">
        <v>27</v>
      </c>
      <c r="M198" s="25">
        <v>-2.620844755938212E-3</v>
      </c>
      <c r="N198" s="5">
        <f t="shared" si="51"/>
        <v>269.31726189405367</v>
      </c>
    </row>
    <row r="199" spans="2:14">
      <c r="B199" s="15">
        <v>3</v>
      </c>
      <c r="C199" s="15">
        <v>13</v>
      </c>
      <c r="D199" s="2" t="s">
        <v>88</v>
      </c>
      <c r="E199" s="15" t="s">
        <v>35</v>
      </c>
      <c r="F199" s="3" t="s">
        <v>26</v>
      </c>
      <c r="G199" s="5">
        <v>954.40666238634833</v>
      </c>
      <c r="H199" s="6">
        <v>1.1040025390079997</v>
      </c>
      <c r="I199" s="6">
        <v>1.1040025390079997</v>
      </c>
      <c r="J199" s="5">
        <f t="shared" si="50"/>
        <v>954.40666238634833</v>
      </c>
      <c r="K199" s="3" t="s">
        <v>27</v>
      </c>
      <c r="M199" s="25">
        <v>3.5200000000000002E-2</v>
      </c>
      <c r="N199" s="5">
        <f t="shared" si="51"/>
        <v>988.00177690234773</v>
      </c>
    </row>
    <row r="200" spans="2:14">
      <c r="B200" s="15">
        <v>3</v>
      </c>
      <c r="C200" s="15">
        <v>13</v>
      </c>
      <c r="D200" s="2" t="s">
        <v>88</v>
      </c>
      <c r="E200" s="15" t="s">
        <v>35</v>
      </c>
      <c r="F200" s="3" t="s">
        <v>28</v>
      </c>
      <c r="G200" s="5">
        <v>2336.6507941183008</v>
      </c>
      <c r="H200" s="6">
        <v>1.0581980659931969</v>
      </c>
      <c r="I200" s="6">
        <v>1.1566839033458833</v>
      </c>
      <c r="J200" s="5">
        <f t="shared" si="50"/>
        <v>2554.1214335524878</v>
      </c>
      <c r="K200" s="3" t="s">
        <v>27</v>
      </c>
      <c r="M200" s="25">
        <v>-1.2181775061953504E-4</v>
      </c>
      <c r="N200" s="5">
        <f t="shared" si="51"/>
        <v>2553.8102962246435</v>
      </c>
    </row>
    <row r="201" spans="2:14" s="2" customFormat="1">
      <c r="B201" s="14">
        <v>3</v>
      </c>
      <c r="C201" s="14">
        <v>13</v>
      </c>
      <c r="D201" s="2" t="s">
        <v>89</v>
      </c>
      <c r="E201" s="14"/>
      <c r="G201" s="7">
        <v>7413.5634428360527</v>
      </c>
      <c r="H201" s="8"/>
      <c r="I201" s="8"/>
      <c r="J201" s="7">
        <f>SUM(J195:J200)</f>
        <v>7861.5523702525024</v>
      </c>
      <c r="K201" s="3"/>
      <c r="L201" s="3"/>
      <c r="M201" s="26"/>
      <c r="N201" s="7">
        <f>SUM(N195:N200)</f>
        <v>7939.1625034202643</v>
      </c>
    </row>
    <row r="202" spans="2:14">
      <c r="B202" s="15">
        <v>3</v>
      </c>
      <c r="C202" s="15">
        <v>13</v>
      </c>
      <c r="D202" s="2" t="s">
        <v>90</v>
      </c>
      <c r="E202" s="15" t="s">
        <v>25</v>
      </c>
      <c r="F202" s="3" t="s">
        <v>26</v>
      </c>
      <c r="G202" s="5">
        <v>0</v>
      </c>
      <c r="H202" s="6">
        <v>1.1040025390079997</v>
      </c>
      <c r="I202" s="6">
        <v>1.1040025390079997</v>
      </c>
      <c r="J202" s="5">
        <f>G202/H202*I202</f>
        <v>0</v>
      </c>
      <c r="K202" s="3" t="s">
        <v>27</v>
      </c>
      <c r="M202" s="25">
        <v>3.5200000000000002E-2</v>
      </c>
      <c r="N202" s="5">
        <f t="shared" ref="N202:N203" si="52">IF(K202="Yes",L202,J202*(1+M202))</f>
        <v>0</v>
      </c>
    </row>
    <row r="203" spans="2:14">
      <c r="B203" s="15">
        <v>3</v>
      </c>
      <c r="C203" s="15">
        <v>13</v>
      </c>
      <c r="D203" s="2" t="s">
        <v>90</v>
      </c>
      <c r="E203" s="15" t="s">
        <v>25</v>
      </c>
      <c r="F203" s="3" t="s">
        <v>28</v>
      </c>
      <c r="G203" s="5">
        <v>0</v>
      </c>
      <c r="H203" s="6">
        <v>1.0671320518419034</v>
      </c>
      <c r="I203" s="6">
        <v>1.1492800120945077</v>
      </c>
      <c r="J203" s="5">
        <f>G203/H203*I203</f>
        <v>0</v>
      </c>
      <c r="K203" s="3" t="s">
        <v>27</v>
      </c>
      <c r="M203" s="25">
        <v>1.462870796584026E-3</v>
      </c>
      <c r="N203" s="5">
        <f t="shared" si="52"/>
        <v>0</v>
      </c>
    </row>
    <row r="204" spans="2:14" s="2" customFormat="1">
      <c r="B204" s="14">
        <v>3</v>
      </c>
      <c r="C204" s="14">
        <v>13</v>
      </c>
      <c r="D204" s="2" t="s">
        <v>91</v>
      </c>
      <c r="E204" s="14"/>
      <c r="G204" s="7">
        <v>0</v>
      </c>
      <c r="H204" s="8"/>
      <c r="I204" s="8"/>
      <c r="J204" s="7">
        <f>SUM(J202:J203)</f>
        <v>0</v>
      </c>
      <c r="K204" s="3"/>
      <c r="L204" s="3"/>
      <c r="M204" s="26"/>
      <c r="N204" s="7">
        <f t="shared" ref="N204" si="53">J204*(1+M204)</f>
        <v>0</v>
      </c>
    </row>
    <row r="205" spans="2:14">
      <c r="B205" s="15">
        <v>3</v>
      </c>
      <c r="C205" s="15">
        <v>13</v>
      </c>
      <c r="D205" s="2" t="s">
        <v>92</v>
      </c>
      <c r="E205" s="15" t="s">
        <v>25</v>
      </c>
      <c r="F205" s="3" t="s">
        <v>26</v>
      </c>
      <c r="G205" s="5">
        <v>11732.889579999999</v>
      </c>
      <c r="H205" s="6">
        <v>1.1040025390079997</v>
      </c>
      <c r="I205" s="6">
        <v>1.1040025390079997</v>
      </c>
      <c r="J205" s="5">
        <f t="shared" ref="J205:J210" si="54">G205/H205*I205</f>
        <v>11732.889579999999</v>
      </c>
      <c r="K205" s="3" t="s">
        <v>27</v>
      </c>
      <c r="M205" s="25">
        <v>3.5200000000000002E-2</v>
      </c>
      <c r="N205" s="5">
        <f t="shared" ref="N205:N210" si="55">IF(K205="Yes",L205,J205*(1+M205))</f>
        <v>12145.887293215997</v>
      </c>
    </row>
    <row r="206" spans="2:14">
      <c r="B206" s="15">
        <v>3</v>
      </c>
      <c r="C206" s="15">
        <v>13</v>
      </c>
      <c r="D206" s="2" t="s">
        <v>92</v>
      </c>
      <c r="E206" s="15" t="s">
        <v>25</v>
      </c>
      <c r="F206" s="3" t="s">
        <v>28</v>
      </c>
      <c r="G206" s="5">
        <v>1450.1324199999999</v>
      </c>
      <c r="H206" s="6">
        <v>1.0671320518419034</v>
      </c>
      <c r="I206" s="6">
        <v>1.1492800120945077</v>
      </c>
      <c r="J206" s="5">
        <f t="shared" si="54"/>
        <v>1561.7637970105197</v>
      </c>
      <c r="K206" s="3" t="s">
        <v>27</v>
      </c>
      <c r="M206" s="25">
        <v>1.462870796584026E-3</v>
      </c>
      <c r="N206" s="5">
        <f t="shared" si="55"/>
        <v>1564.0484556603285</v>
      </c>
    </row>
    <row r="207" spans="2:14">
      <c r="B207" s="15">
        <v>3</v>
      </c>
      <c r="C207" s="15">
        <v>13</v>
      </c>
      <c r="D207" s="2" t="s">
        <v>92</v>
      </c>
      <c r="E207" s="15" t="s">
        <v>38</v>
      </c>
      <c r="F207" s="3" t="s">
        <v>26</v>
      </c>
      <c r="G207" s="5">
        <v>573.61532999999997</v>
      </c>
      <c r="H207" s="6">
        <v>1.1040025390079997</v>
      </c>
      <c r="I207" s="6">
        <v>1.1040025390079997</v>
      </c>
      <c r="J207" s="5">
        <f t="shared" si="54"/>
        <v>573.61532999999997</v>
      </c>
      <c r="K207" s="3" t="s">
        <v>27</v>
      </c>
      <c r="M207" s="25">
        <v>3.5200000000000002E-2</v>
      </c>
      <c r="N207" s="5">
        <f t="shared" si="55"/>
        <v>593.80658961599988</v>
      </c>
    </row>
    <row r="208" spans="2:14">
      <c r="B208" s="15">
        <v>3</v>
      </c>
      <c r="C208" s="15">
        <v>13</v>
      </c>
      <c r="D208" s="2" t="s">
        <v>92</v>
      </c>
      <c r="E208" s="15" t="s">
        <v>38</v>
      </c>
      <c r="F208" s="3" t="s">
        <v>28</v>
      </c>
      <c r="G208" s="5">
        <v>245.83514</v>
      </c>
      <c r="H208" s="6">
        <v>1.0430446467654209</v>
      </c>
      <c r="I208" s="6">
        <v>1.1329680141734906</v>
      </c>
      <c r="J208" s="5">
        <f t="shared" si="54"/>
        <v>267.02917391272661</v>
      </c>
      <c r="K208" s="3" t="s">
        <v>27</v>
      </c>
      <c r="M208" s="25">
        <v>-2.620844755938212E-3</v>
      </c>
      <c r="N208" s="5">
        <f t="shared" si="55"/>
        <v>266.32933190259496</v>
      </c>
    </row>
    <row r="209" spans="2:14">
      <c r="B209" s="15">
        <v>3</v>
      </c>
      <c r="C209" s="15">
        <v>13</v>
      </c>
      <c r="D209" s="2" t="s">
        <v>92</v>
      </c>
      <c r="E209" s="15" t="s">
        <v>35</v>
      </c>
      <c r="F209" s="3" t="s">
        <v>26</v>
      </c>
      <c r="G209" s="5">
        <v>5395.3266800000001</v>
      </c>
      <c r="H209" s="6">
        <v>1.1040025390079997</v>
      </c>
      <c r="I209" s="6">
        <v>1.1040025390079997</v>
      </c>
      <c r="J209" s="5">
        <f t="shared" si="54"/>
        <v>5395.3266800000001</v>
      </c>
      <c r="K209" s="3" t="s">
        <v>27</v>
      </c>
      <c r="M209" s="25">
        <v>3.5200000000000002E-2</v>
      </c>
      <c r="N209" s="5">
        <f t="shared" si="55"/>
        <v>5585.2421791359993</v>
      </c>
    </row>
    <row r="210" spans="2:14">
      <c r="B210" s="15">
        <v>3</v>
      </c>
      <c r="C210" s="15">
        <v>13</v>
      </c>
      <c r="D210" s="2" t="s">
        <v>92</v>
      </c>
      <c r="E210" s="15" t="s">
        <v>35</v>
      </c>
      <c r="F210" s="3" t="s">
        <v>28</v>
      </c>
      <c r="G210" s="5">
        <v>2312.28287</v>
      </c>
      <c r="H210" s="6">
        <v>1.0581980659931969</v>
      </c>
      <c r="I210" s="6">
        <v>1.1566839033458833</v>
      </c>
      <c r="J210" s="5">
        <f t="shared" si="54"/>
        <v>2527.4856018576552</v>
      </c>
      <c r="K210" s="3" t="s">
        <v>27</v>
      </c>
      <c r="M210" s="25">
        <v>-1.2181775061953504E-4</v>
      </c>
      <c r="N210" s="5">
        <f t="shared" si="55"/>
        <v>2527.1777092469138</v>
      </c>
    </row>
    <row r="211" spans="2:14" s="2" customFormat="1">
      <c r="B211" s="14">
        <v>3</v>
      </c>
      <c r="C211" s="14">
        <v>13</v>
      </c>
      <c r="D211" s="2" t="s">
        <v>93</v>
      </c>
      <c r="E211" s="14"/>
      <c r="G211" s="7">
        <v>21710.082020000002</v>
      </c>
      <c r="H211" s="8"/>
      <c r="I211" s="8"/>
      <c r="J211" s="7">
        <f>SUM(J205:J210)</f>
        <v>22058.1101627809</v>
      </c>
      <c r="K211" s="3"/>
      <c r="L211" s="3"/>
      <c r="M211" s="26"/>
      <c r="N211" s="7">
        <f>SUM(N205:N210)</f>
        <v>22682.491558777831</v>
      </c>
    </row>
    <row r="212" spans="2:14">
      <c r="B212" s="15">
        <v>3</v>
      </c>
      <c r="C212" s="15">
        <v>13</v>
      </c>
      <c r="D212" s="2" t="s">
        <v>94</v>
      </c>
      <c r="E212" s="15" t="s">
        <v>25</v>
      </c>
      <c r="F212" s="3" t="s">
        <v>26</v>
      </c>
      <c r="G212" s="5">
        <v>23211.60554</v>
      </c>
      <c r="H212" s="6">
        <v>1.1040025390079997</v>
      </c>
      <c r="I212" s="6">
        <v>1.1040025390079997</v>
      </c>
      <c r="J212" s="5">
        <f t="shared" ref="J212:J217" si="56">G212/H212*I212</f>
        <v>23211.60554</v>
      </c>
      <c r="K212" s="3" t="s">
        <v>27</v>
      </c>
      <c r="M212" s="25">
        <v>3.5200000000000002E-2</v>
      </c>
      <c r="N212" s="5">
        <f t="shared" ref="N212:N217" si="57">IF(K212="Yes",L212,J212*(1+M212))</f>
        <v>24028.654055007999</v>
      </c>
    </row>
    <row r="213" spans="2:14">
      <c r="B213" s="15">
        <v>3</v>
      </c>
      <c r="C213" s="15">
        <v>13</v>
      </c>
      <c r="D213" s="2" t="s">
        <v>94</v>
      </c>
      <c r="E213" s="15" t="s">
        <v>25</v>
      </c>
      <c r="F213" s="3" t="s">
        <v>28</v>
      </c>
      <c r="G213" s="5">
        <v>3778.63346</v>
      </c>
      <c r="H213" s="6">
        <v>1.0671320518419034</v>
      </c>
      <c r="I213" s="6">
        <v>1.1492800120945077</v>
      </c>
      <c r="J213" s="5">
        <f t="shared" si="56"/>
        <v>4069.513141427869</v>
      </c>
      <c r="K213" s="3" t="s">
        <v>27</v>
      </c>
      <c r="M213" s="25">
        <v>1.462870796584026E-3</v>
      </c>
      <c r="N213" s="5">
        <f t="shared" si="57"/>
        <v>4075.4663133587787</v>
      </c>
    </row>
    <row r="214" spans="2:14">
      <c r="B214" s="15">
        <v>3</v>
      </c>
      <c r="C214" s="15">
        <v>13</v>
      </c>
      <c r="D214" s="2" t="s">
        <v>94</v>
      </c>
      <c r="E214" s="15" t="s">
        <v>38</v>
      </c>
      <c r="F214" s="3" t="s">
        <v>26</v>
      </c>
      <c r="G214" s="5">
        <v>729.10112000000004</v>
      </c>
      <c r="H214" s="6">
        <v>1.1040025390079997</v>
      </c>
      <c r="I214" s="6">
        <v>1.1040025390079997</v>
      </c>
      <c r="J214" s="5">
        <f t="shared" si="56"/>
        <v>729.10112000000004</v>
      </c>
      <c r="K214" s="3" t="s">
        <v>27</v>
      </c>
      <c r="M214" s="25">
        <v>3.5200000000000002E-2</v>
      </c>
      <c r="N214" s="5">
        <f t="shared" si="57"/>
        <v>754.76547942399998</v>
      </c>
    </row>
    <row r="215" spans="2:14">
      <c r="B215" s="15">
        <v>3</v>
      </c>
      <c r="C215" s="15">
        <v>13</v>
      </c>
      <c r="D215" s="2" t="s">
        <v>94</v>
      </c>
      <c r="E215" s="15" t="s">
        <v>38</v>
      </c>
      <c r="F215" s="3" t="s">
        <v>28</v>
      </c>
      <c r="G215" s="5">
        <v>256.17066</v>
      </c>
      <c r="H215" s="6">
        <v>1.0430446467654209</v>
      </c>
      <c r="I215" s="6">
        <v>1.1329680141734906</v>
      </c>
      <c r="J215" s="5">
        <f t="shared" si="56"/>
        <v>278.25574374956301</v>
      </c>
      <c r="K215" s="3" t="s">
        <v>27</v>
      </c>
      <c r="M215" s="25">
        <v>-2.620844755938212E-3</v>
      </c>
      <c r="N215" s="5">
        <f t="shared" si="57"/>
        <v>277.52647864274729</v>
      </c>
    </row>
    <row r="216" spans="2:14">
      <c r="B216" s="15">
        <v>3</v>
      </c>
      <c r="C216" s="15">
        <v>13</v>
      </c>
      <c r="D216" s="2" t="s">
        <v>94</v>
      </c>
      <c r="E216" s="15" t="s">
        <v>35</v>
      </c>
      <c r="F216" s="3" t="s">
        <v>26</v>
      </c>
      <c r="G216" s="5">
        <v>6857.7991899999988</v>
      </c>
      <c r="H216" s="6">
        <v>1.1040025390079997</v>
      </c>
      <c r="I216" s="6">
        <v>1.1040025390079997</v>
      </c>
      <c r="J216" s="5">
        <f t="shared" si="56"/>
        <v>6857.7991899999988</v>
      </c>
      <c r="K216" s="3" t="s">
        <v>27</v>
      </c>
      <c r="M216" s="25">
        <v>3.5200000000000002E-2</v>
      </c>
      <c r="N216" s="5">
        <f t="shared" si="57"/>
        <v>7099.1937214879981</v>
      </c>
    </row>
    <row r="217" spans="2:14">
      <c r="B217" s="15">
        <v>3</v>
      </c>
      <c r="C217" s="15">
        <v>13</v>
      </c>
      <c r="D217" s="2" t="s">
        <v>94</v>
      </c>
      <c r="E217" s="15" t="s">
        <v>35</v>
      </c>
      <c r="F217" s="3" t="s">
        <v>28</v>
      </c>
      <c r="G217" s="5">
        <v>2409.4970299999995</v>
      </c>
      <c r="H217" s="6">
        <v>1.0581980659931969</v>
      </c>
      <c r="I217" s="6">
        <v>1.1566839033458833</v>
      </c>
      <c r="J217" s="5">
        <f t="shared" si="56"/>
        <v>2633.7474234040319</v>
      </c>
      <c r="K217" s="3" t="s">
        <v>27</v>
      </c>
      <c r="M217" s="25">
        <v>-1.2181775061953504E-4</v>
      </c>
      <c r="N217" s="5">
        <f t="shared" si="57"/>
        <v>2633.4265862172128</v>
      </c>
    </row>
    <row r="218" spans="2:14" s="2" customFormat="1">
      <c r="B218" s="14">
        <v>3</v>
      </c>
      <c r="C218" s="14">
        <v>13</v>
      </c>
      <c r="D218" s="2" t="s">
        <v>95</v>
      </c>
      <c r="E218" s="14"/>
      <c r="G218" s="7">
        <v>37242.807000000008</v>
      </c>
      <c r="H218" s="8"/>
      <c r="I218" s="8"/>
      <c r="J218" s="7">
        <f>SUM(J212:J217)</f>
        <v>37780.022158581465</v>
      </c>
      <c r="K218" s="3"/>
      <c r="L218" s="3"/>
      <c r="M218" s="26"/>
      <c r="N218" s="7">
        <f>SUM(N212:N217)</f>
        <v>38869.032634138734</v>
      </c>
    </row>
    <row r="219" spans="2:14">
      <c r="B219" s="15">
        <v>3</v>
      </c>
      <c r="C219" s="15">
        <v>14</v>
      </c>
      <c r="D219" s="2" t="s">
        <v>40</v>
      </c>
      <c r="E219" s="15" t="s">
        <v>35</v>
      </c>
      <c r="F219" s="3" t="s">
        <v>26</v>
      </c>
      <c r="G219" s="5">
        <v>638.73620838760428</v>
      </c>
      <c r="H219" s="6">
        <v>1.1040025390079997</v>
      </c>
      <c r="I219" s="6">
        <v>1.1040025390079997</v>
      </c>
      <c r="J219" s="5">
        <f>G219/H219*I219</f>
        <v>638.73620838760428</v>
      </c>
      <c r="K219" s="3" t="s">
        <v>27</v>
      </c>
      <c r="M219" s="25">
        <v>3.5200000000000002E-2</v>
      </c>
      <c r="N219" s="5">
        <f t="shared" ref="N219:N221" si="58">IF(K219="Yes",L219,J219*(1+M219))</f>
        <v>661.21972292284784</v>
      </c>
    </row>
    <row r="220" spans="2:14">
      <c r="B220" s="15">
        <v>3</v>
      </c>
      <c r="C220" s="15">
        <v>14</v>
      </c>
      <c r="D220" s="2" t="s">
        <v>40</v>
      </c>
      <c r="E220" s="15" t="s">
        <v>35</v>
      </c>
      <c r="F220" s="3" t="s">
        <v>28</v>
      </c>
      <c r="G220" s="5">
        <v>1338.7441016123958</v>
      </c>
      <c r="H220" s="6">
        <v>1.0581980659931969</v>
      </c>
      <c r="I220" s="6">
        <v>1.1566839033458833</v>
      </c>
      <c r="J220" s="5">
        <f>G220/H220*I220</f>
        <v>1463.3401844114305</v>
      </c>
      <c r="K220" s="3" t="s">
        <v>27</v>
      </c>
      <c r="M220" s="25">
        <v>-1.2181775061953504E-4</v>
      </c>
      <c r="N220" s="5">
        <f t="shared" si="58"/>
        <v>1463.1619236017743</v>
      </c>
    </row>
    <row r="221" spans="2:14">
      <c r="B221" s="15">
        <v>3</v>
      </c>
      <c r="C221" s="15">
        <v>14</v>
      </c>
      <c r="D221" s="2" t="s">
        <v>40</v>
      </c>
      <c r="E221" s="15" t="s">
        <v>96</v>
      </c>
      <c r="F221" s="3" t="s">
        <v>97</v>
      </c>
      <c r="G221" s="5">
        <v>-1467.48351</v>
      </c>
      <c r="H221" s="6">
        <v>1</v>
      </c>
      <c r="I221" s="6">
        <v>1</v>
      </c>
      <c r="J221" s="5">
        <f>G221/H221*I221</f>
        <v>-1467.48351</v>
      </c>
      <c r="K221" s="3" t="s">
        <v>27</v>
      </c>
      <c r="M221" s="25">
        <v>0</v>
      </c>
      <c r="N221" s="5">
        <f t="shared" si="58"/>
        <v>-1467.48351</v>
      </c>
    </row>
    <row r="222" spans="2:14" s="2" customFormat="1">
      <c r="B222" s="14">
        <v>3</v>
      </c>
      <c r="C222" s="14">
        <v>14</v>
      </c>
      <c r="D222" s="2" t="s">
        <v>41</v>
      </c>
      <c r="E222" s="14"/>
      <c r="G222" s="7">
        <v>509.99679999999989</v>
      </c>
      <c r="H222" s="8"/>
      <c r="I222" s="8"/>
      <c r="J222" s="7">
        <f>SUM(J219:J221)</f>
        <v>634.59288279903467</v>
      </c>
      <c r="K222" s="3"/>
      <c r="L222" s="3"/>
      <c r="M222" s="26"/>
      <c r="N222" s="7">
        <f>SUM(N219:N221)</f>
        <v>656.89813652462226</v>
      </c>
    </row>
    <row r="223" spans="2:14">
      <c r="B223" s="15">
        <v>3</v>
      </c>
      <c r="C223" s="15">
        <v>14</v>
      </c>
      <c r="D223" s="2" t="s">
        <v>98</v>
      </c>
      <c r="E223" s="15" t="s">
        <v>25</v>
      </c>
      <c r="F223" s="3" t="s">
        <v>26</v>
      </c>
      <c r="G223" s="5">
        <v>3172.5237099999999</v>
      </c>
      <c r="H223" s="6">
        <v>1.1040025390079997</v>
      </c>
      <c r="I223" s="6">
        <v>1.1040025390079997</v>
      </c>
      <c r="J223" s="5">
        <f>G223/H223*I223</f>
        <v>3172.5237099999999</v>
      </c>
      <c r="K223" s="3" t="s">
        <v>27</v>
      </c>
      <c r="M223" s="25">
        <v>3.5200000000000002E-2</v>
      </c>
      <c r="N223" s="5">
        <f t="shared" ref="N223:N225" si="59">IF(K223="Yes",L223,J223*(1+M223))</f>
        <v>3284.1965445919996</v>
      </c>
    </row>
    <row r="224" spans="2:14">
      <c r="B224" s="15">
        <v>3</v>
      </c>
      <c r="C224" s="15">
        <v>14</v>
      </c>
      <c r="D224" s="2" t="s">
        <v>98</v>
      </c>
      <c r="E224" s="15" t="s">
        <v>25</v>
      </c>
      <c r="F224" s="3" t="s">
        <v>28</v>
      </c>
      <c r="G224" s="5">
        <v>5176.2228800000003</v>
      </c>
      <c r="H224" s="6">
        <v>1.0671320518419034</v>
      </c>
      <c r="I224" s="6">
        <v>1.1492800120945077</v>
      </c>
      <c r="J224" s="5">
        <f>G224/H224*I224</f>
        <v>5574.6891716561504</v>
      </c>
      <c r="K224" s="3" t="s">
        <v>27</v>
      </c>
      <c r="M224" s="25">
        <v>1.462870796584026E-3</v>
      </c>
      <c r="N224" s="5">
        <f t="shared" si="59"/>
        <v>5582.8442216453996</v>
      </c>
    </row>
    <row r="225" spans="2:14">
      <c r="B225" s="15">
        <v>3</v>
      </c>
      <c r="C225" s="15">
        <v>14</v>
      </c>
      <c r="D225" s="2" t="s">
        <v>98</v>
      </c>
      <c r="E225" s="15" t="s">
        <v>96</v>
      </c>
      <c r="F225" s="3" t="s">
        <v>97</v>
      </c>
      <c r="G225" s="5">
        <v>-1558.3651399999999</v>
      </c>
      <c r="H225" s="6">
        <v>1</v>
      </c>
      <c r="I225" s="6">
        <v>1</v>
      </c>
      <c r="J225" s="5">
        <f>G225/H225*I225</f>
        <v>-1558.3651399999999</v>
      </c>
      <c r="K225" s="3" t="s">
        <v>27</v>
      </c>
      <c r="M225" s="25">
        <v>0</v>
      </c>
      <c r="N225" s="5">
        <f t="shared" si="59"/>
        <v>-1558.3651399999999</v>
      </c>
    </row>
    <row r="226" spans="2:14" s="2" customFormat="1">
      <c r="B226" s="14">
        <v>3</v>
      </c>
      <c r="C226" s="14">
        <v>14</v>
      </c>
      <c r="D226" s="2" t="s">
        <v>99</v>
      </c>
      <c r="E226" s="14"/>
      <c r="G226" s="7">
        <v>6790.3814500000008</v>
      </c>
      <c r="H226" s="8"/>
      <c r="I226" s="8"/>
      <c r="J226" s="7">
        <f>SUM(J223:J225)</f>
        <v>7188.8477416561509</v>
      </c>
      <c r="K226" s="3"/>
      <c r="L226" s="3"/>
      <c r="M226" s="26"/>
      <c r="N226" s="7">
        <f>SUM(N223:N225)</f>
        <v>7308.6756262373983</v>
      </c>
    </row>
    <row r="227" spans="2:14">
      <c r="B227" s="15">
        <v>4</v>
      </c>
      <c r="C227" s="15">
        <v>4</v>
      </c>
      <c r="D227" s="2" t="s">
        <v>78</v>
      </c>
      <c r="E227" s="15" t="s">
        <v>100</v>
      </c>
      <c r="F227" s="3" t="s">
        <v>26</v>
      </c>
      <c r="G227" s="5">
        <v>16578.667560000002</v>
      </c>
      <c r="H227" s="6">
        <v>1.0993161207039999</v>
      </c>
      <c r="I227" s="6">
        <v>1.0993161207039999</v>
      </c>
      <c r="J227" s="5">
        <f>G227/H227*I227</f>
        <v>16578.667560000002</v>
      </c>
      <c r="K227" s="3" t="s">
        <v>27</v>
      </c>
      <c r="M227" s="25">
        <v>3.2800000000000003E-2</v>
      </c>
      <c r="N227" s="5">
        <f t="shared" ref="N227:N230" si="60">IF(K227="Yes",L227,J227*(1+M227))</f>
        <v>17122.447855967999</v>
      </c>
    </row>
    <row r="228" spans="2:14">
      <c r="B228" s="15">
        <v>4</v>
      </c>
      <c r="C228" s="15">
        <v>4</v>
      </c>
      <c r="D228" s="2" t="s">
        <v>78</v>
      </c>
      <c r="E228" s="15" t="s">
        <v>100</v>
      </c>
      <c r="F228" s="3" t="s">
        <v>28</v>
      </c>
      <c r="G228" s="5">
        <v>23710.579440000001</v>
      </c>
      <c r="H228" s="6">
        <v>1.0569791044525385</v>
      </c>
      <c r="I228" s="6">
        <v>1.0882085793089513</v>
      </c>
      <c r="J228" s="5">
        <f>G228/H228*I228</f>
        <v>24411.131552462037</v>
      </c>
      <c r="K228" s="3" t="s">
        <v>27</v>
      </c>
      <c r="M228" s="25">
        <v>1.7472404911946349E-2</v>
      </c>
      <c r="N228" s="5">
        <f t="shared" si="60"/>
        <v>24837.652727305442</v>
      </c>
    </row>
    <row r="229" spans="2:14">
      <c r="B229" s="15">
        <v>4</v>
      </c>
      <c r="C229" s="15">
        <v>4</v>
      </c>
      <c r="D229" s="2" t="s">
        <v>78</v>
      </c>
      <c r="E229" s="15" t="s">
        <v>53</v>
      </c>
      <c r="F229" s="3" t="s">
        <v>26</v>
      </c>
      <c r="G229" s="5">
        <v>83176.950920000003</v>
      </c>
      <c r="H229" s="6">
        <v>1.1040025390079997</v>
      </c>
      <c r="I229" s="6">
        <v>1.1040025390079997</v>
      </c>
      <c r="J229" s="5">
        <f>G229/H229*I229</f>
        <v>83176.950920000003</v>
      </c>
      <c r="K229" s="3" t="s">
        <v>27</v>
      </c>
      <c r="M229" s="25">
        <v>3.5200000000000002E-2</v>
      </c>
      <c r="N229" s="5">
        <f t="shared" si="60"/>
        <v>86104.779592383988</v>
      </c>
    </row>
    <row r="230" spans="2:14">
      <c r="B230" s="15">
        <v>4</v>
      </c>
      <c r="C230" s="15">
        <v>4</v>
      </c>
      <c r="D230" s="2" t="s">
        <v>78</v>
      </c>
      <c r="E230" s="15" t="s">
        <v>53</v>
      </c>
      <c r="F230" s="3" t="s">
        <v>28</v>
      </c>
      <c r="G230" s="5">
        <v>55879.394960000005</v>
      </c>
      <c r="H230" s="6">
        <v>1.0429104415739467</v>
      </c>
      <c r="I230" s="6">
        <v>1.1660291985854849</v>
      </c>
      <c r="J230" s="5">
        <f>G230/H230*I230</f>
        <v>62476.127887181276</v>
      </c>
      <c r="K230" s="3" t="s">
        <v>27</v>
      </c>
      <c r="M230" s="25">
        <v>-7.079322197834359E-3</v>
      </c>
      <c r="N230" s="5">
        <f t="shared" si="60"/>
        <v>62033.839248194818</v>
      </c>
    </row>
    <row r="231" spans="2:14" s="2" customFormat="1">
      <c r="B231" s="14">
        <v>4</v>
      </c>
      <c r="C231" s="14">
        <v>4</v>
      </c>
      <c r="D231" s="2" t="s">
        <v>79</v>
      </c>
      <c r="E231" s="14"/>
      <c r="G231" s="7">
        <v>179345.59288000001</v>
      </c>
      <c r="H231" s="8"/>
      <c r="I231" s="8"/>
      <c r="J231" s="7">
        <f>SUM(J227:J230)</f>
        <v>186642.8779196433</v>
      </c>
      <c r="K231" s="3"/>
      <c r="L231" s="3"/>
      <c r="M231" s="26"/>
      <c r="N231" s="7">
        <f>SUM(N227:N230)</f>
        <v>190098.71942385225</v>
      </c>
    </row>
    <row r="232" spans="2:14">
      <c r="B232" s="15">
        <v>4</v>
      </c>
      <c r="C232" s="15">
        <v>4</v>
      </c>
      <c r="D232" s="2" t="s">
        <v>101</v>
      </c>
      <c r="E232" s="15" t="s">
        <v>53</v>
      </c>
      <c r="F232" s="3" t="s">
        <v>26</v>
      </c>
      <c r="G232" s="5">
        <v>1438.3473616971767</v>
      </c>
      <c r="H232" s="6">
        <v>1.1040025390079997</v>
      </c>
      <c r="I232" s="6">
        <v>1.1040025390079997</v>
      </c>
      <c r="J232" s="5">
        <f>G232/H232*I232</f>
        <v>1438.3473616971767</v>
      </c>
      <c r="K232" s="3" t="s">
        <v>27</v>
      </c>
      <c r="M232" s="25">
        <v>3.5200000000000002E-2</v>
      </c>
      <c r="N232" s="5">
        <f t="shared" ref="N232:N233" si="61">IF(K232="Yes",L232,J232*(1+M232))</f>
        <v>1488.9771888289172</v>
      </c>
    </row>
    <row r="233" spans="2:14">
      <c r="B233" s="15">
        <v>4</v>
      </c>
      <c r="C233" s="15">
        <v>4</v>
      </c>
      <c r="D233" s="2" t="s">
        <v>101</v>
      </c>
      <c r="E233" s="15" t="s">
        <v>53</v>
      </c>
      <c r="F233" s="3" t="s">
        <v>28</v>
      </c>
      <c r="G233" s="5">
        <v>781.01063830284352</v>
      </c>
      <c r="H233" s="6">
        <v>1.0429104415739467</v>
      </c>
      <c r="I233" s="6">
        <v>1.1660291985854849</v>
      </c>
      <c r="J233" s="5">
        <f>G233/H233*I233</f>
        <v>873.21132511878443</v>
      </c>
      <c r="K233" s="3" t="s">
        <v>27</v>
      </c>
      <c r="M233" s="25">
        <v>-7.079322197834359E-3</v>
      </c>
      <c r="N233" s="5">
        <f t="shared" si="61"/>
        <v>867.02958080147062</v>
      </c>
    </row>
    <row r="234" spans="2:14" s="2" customFormat="1">
      <c r="B234" s="14">
        <v>4</v>
      </c>
      <c r="C234" s="14">
        <v>4</v>
      </c>
      <c r="D234" s="2" t="s">
        <v>102</v>
      </c>
      <c r="E234" s="14"/>
      <c r="G234" s="7">
        <v>2219.3580000000202</v>
      </c>
      <c r="H234" s="8"/>
      <c r="I234" s="8"/>
      <c r="J234" s="7">
        <f>SUM(J232:J233)</f>
        <v>2311.5586868159612</v>
      </c>
      <c r="K234" s="3"/>
      <c r="L234" s="3"/>
      <c r="M234" s="26"/>
      <c r="N234" s="7">
        <f>SUM(N232:N233)</f>
        <v>2356.0067696303877</v>
      </c>
    </row>
    <row r="235" spans="2:14">
      <c r="B235" s="15">
        <v>4</v>
      </c>
      <c r="C235" s="15">
        <v>4</v>
      </c>
      <c r="D235" s="2" t="s">
        <v>103</v>
      </c>
      <c r="E235" s="15" t="s">
        <v>53</v>
      </c>
      <c r="F235" s="3" t="s">
        <v>26</v>
      </c>
      <c r="G235" s="5">
        <v>72916.578922061395</v>
      </c>
      <c r="H235" s="6">
        <v>1.1040025390079997</v>
      </c>
      <c r="I235" s="6">
        <v>1.1040025390079997</v>
      </c>
      <c r="J235" s="5">
        <f>G235/H235*I235</f>
        <v>72916.578922061395</v>
      </c>
      <c r="K235" s="3" t="s">
        <v>27</v>
      </c>
      <c r="M235" s="25">
        <v>3.5200000000000002E-2</v>
      </c>
      <c r="N235" s="5">
        <f t="shared" ref="N235:N236" si="62">IF(K235="Yes",L235,J235*(1+M235))</f>
        <v>75483.242500117951</v>
      </c>
    </row>
    <row r="236" spans="2:14">
      <c r="B236" s="15">
        <v>4</v>
      </c>
      <c r="C236" s="15">
        <v>4</v>
      </c>
      <c r="D236" s="2" t="s">
        <v>103</v>
      </c>
      <c r="E236" s="15" t="s">
        <v>53</v>
      </c>
      <c r="F236" s="3" t="s">
        <v>28</v>
      </c>
      <c r="G236" s="5">
        <v>39593.095077938633</v>
      </c>
      <c r="H236" s="6">
        <v>1.0429104415739467</v>
      </c>
      <c r="I236" s="6">
        <v>1.1660291985854849</v>
      </c>
      <c r="J236" s="5">
        <f>G236/H236*I236</f>
        <v>44267.180654144671</v>
      </c>
      <c r="K236" s="3" t="s">
        <v>27</v>
      </c>
      <c r="M236" s="25">
        <v>-7.079322197834359E-3</v>
      </c>
      <c r="N236" s="5">
        <f t="shared" si="62"/>
        <v>43953.799019504244</v>
      </c>
    </row>
    <row r="237" spans="2:14" s="2" customFormat="1">
      <c r="B237" s="14">
        <v>4</v>
      </c>
      <c r="C237" s="14">
        <v>4</v>
      </c>
      <c r="D237" s="2" t="s">
        <v>104</v>
      </c>
      <c r="E237" s="14"/>
      <c r="G237" s="7">
        <v>112509.67400000003</v>
      </c>
      <c r="H237" s="8"/>
      <c r="I237" s="8"/>
      <c r="J237" s="7">
        <f>SUM(J235:J236)</f>
        <v>117183.75957620607</v>
      </c>
      <c r="K237" s="3"/>
      <c r="L237" s="3"/>
      <c r="M237" s="26"/>
      <c r="N237" s="7">
        <f>SUM(N235:N236)</f>
        <v>119437.0415196222</v>
      </c>
    </row>
    <row r="238" spans="2:14">
      <c r="B238" s="15">
        <v>4</v>
      </c>
      <c r="C238" s="15">
        <v>4</v>
      </c>
      <c r="D238" s="2" t="s">
        <v>105</v>
      </c>
      <c r="E238" s="15" t="s">
        <v>53</v>
      </c>
      <c r="F238" s="3" t="s">
        <v>26</v>
      </c>
      <c r="G238" s="5">
        <v>4395.6758026956422</v>
      </c>
      <c r="H238" s="6">
        <v>1.1040025390079997</v>
      </c>
      <c r="I238" s="6">
        <v>1.1040025390079997</v>
      </c>
      <c r="J238" s="5">
        <f>G238/H238*I238</f>
        <v>4395.6758026956422</v>
      </c>
      <c r="K238" s="3" t="s">
        <v>27</v>
      </c>
      <c r="M238" s="25">
        <v>3.5200000000000002E-2</v>
      </c>
      <c r="N238" s="5">
        <f t="shared" ref="N238:N239" si="63">IF(K238="Yes",L238,J238*(1+M238))</f>
        <v>4550.4035909505283</v>
      </c>
    </row>
    <row r="239" spans="2:14">
      <c r="B239" s="15">
        <v>4</v>
      </c>
      <c r="C239" s="15">
        <v>4</v>
      </c>
      <c r="D239" s="2" t="s">
        <v>105</v>
      </c>
      <c r="E239" s="15" t="s">
        <v>53</v>
      </c>
      <c r="F239" s="3" t="s">
        <v>28</v>
      </c>
      <c r="G239" s="5">
        <v>1103.9151973043574</v>
      </c>
      <c r="H239" s="6">
        <v>1.0429104415739467</v>
      </c>
      <c r="I239" s="6">
        <v>1.1660291985854849</v>
      </c>
      <c r="J239" s="5">
        <f>G239/H239*I239</f>
        <v>1234.2357517070363</v>
      </c>
      <c r="K239" s="3" t="s">
        <v>27</v>
      </c>
      <c r="M239" s="25">
        <v>-7.079322197834359E-3</v>
      </c>
      <c r="N239" s="5">
        <f t="shared" si="63"/>
        <v>1225.4981991526161</v>
      </c>
    </row>
    <row r="240" spans="2:14" s="2" customFormat="1">
      <c r="B240" s="14">
        <v>4</v>
      </c>
      <c r="C240" s="14">
        <v>4</v>
      </c>
      <c r="D240" s="2" t="s">
        <v>106</v>
      </c>
      <c r="E240" s="14"/>
      <c r="G240" s="7">
        <v>5499.5910000000003</v>
      </c>
      <c r="H240" s="8"/>
      <c r="I240" s="8"/>
      <c r="J240" s="7">
        <f>SUM(J238:J239)</f>
        <v>5629.911554402679</v>
      </c>
      <c r="K240" s="3"/>
      <c r="L240" s="3"/>
      <c r="M240" s="26"/>
      <c r="N240" s="7">
        <f>SUM(N238:N239)</f>
        <v>5775.9017901031439</v>
      </c>
    </row>
    <row r="241" spans="2:14">
      <c r="B241" s="15">
        <v>4</v>
      </c>
      <c r="C241" s="15">
        <v>4</v>
      </c>
      <c r="D241" s="2" t="s">
        <v>107</v>
      </c>
      <c r="E241" s="15" t="s">
        <v>53</v>
      </c>
      <c r="F241" s="3" t="s">
        <v>26</v>
      </c>
      <c r="G241" s="5">
        <v>540.0482810923944</v>
      </c>
      <c r="H241" s="6">
        <v>1.1040025390079997</v>
      </c>
      <c r="I241" s="6">
        <v>1.1040025390079997</v>
      </c>
      <c r="J241" s="5">
        <f>G241/H241*I241</f>
        <v>540.0482810923944</v>
      </c>
      <c r="K241" s="3" t="s">
        <v>27</v>
      </c>
      <c r="M241" s="25">
        <v>3.5200000000000002E-2</v>
      </c>
      <c r="N241" s="5">
        <f t="shared" ref="N241:N242" si="64">IF(K241="Yes",L241,J241*(1+M241))</f>
        <v>559.05798058684661</v>
      </c>
    </row>
    <row r="242" spans="2:14">
      <c r="B242" s="15">
        <v>4</v>
      </c>
      <c r="C242" s="15">
        <v>4</v>
      </c>
      <c r="D242" s="2" t="s">
        <v>107</v>
      </c>
      <c r="E242" s="15" t="s">
        <v>53</v>
      </c>
      <c r="F242" s="3" t="s">
        <v>28</v>
      </c>
      <c r="G242" s="5">
        <v>293.24171890762568</v>
      </c>
      <c r="H242" s="6">
        <v>1.0429104415739467</v>
      </c>
      <c r="I242" s="6">
        <v>1.1660291985854849</v>
      </c>
      <c r="J242" s="5">
        <f>G242/H242*I242</f>
        <v>327.85979779208554</v>
      </c>
      <c r="K242" s="3" t="s">
        <v>27</v>
      </c>
      <c r="M242" s="25">
        <v>-7.079322197834359E-3</v>
      </c>
      <c r="N242" s="5">
        <f t="shared" si="64"/>
        <v>325.53877264779857</v>
      </c>
    </row>
    <row r="243" spans="2:14" s="2" customFormat="1">
      <c r="B243" s="14">
        <v>4</v>
      </c>
      <c r="C243" s="14">
        <v>4</v>
      </c>
      <c r="D243" s="2" t="s">
        <v>108</v>
      </c>
      <c r="E243" s="14"/>
      <c r="G243" s="7">
        <v>833.29000000002009</v>
      </c>
      <c r="H243" s="8"/>
      <c r="I243" s="8"/>
      <c r="J243" s="7">
        <f>SUM(J241:J242)</f>
        <v>867.90807888447989</v>
      </c>
      <c r="K243" s="3"/>
      <c r="L243" s="3"/>
      <c r="M243" s="26"/>
      <c r="N243" s="7">
        <f>SUM(N241:N242)</f>
        <v>884.59675323464512</v>
      </c>
    </row>
    <row r="244" spans="2:14">
      <c r="B244" s="15">
        <v>4</v>
      </c>
      <c r="C244" s="15">
        <v>4</v>
      </c>
      <c r="D244" s="2" t="s">
        <v>109</v>
      </c>
      <c r="E244" s="15" t="s">
        <v>53</v>
      </c>
      <c r="F244" s="3" t="s">
        <v>26</v>
      </c>
      <c r="G244" s="5">
        <v>31709.560491712502</v>
      </c>
      <c r="H244" s="6">
        <v>1.1040025390079997</v>
      </c>
      <c r="I244" s="6">
        <v>1.1040025390079997</v>
      </c>
      <c r="J244" s="5">
        <f>G244/H244*I244</f>
        <v>31709.560491712502</v>
      </c>
      <c r="K244" s="3" t="s">
        <v>27</v>
      </c>
      <c r="M244" s="25">
        <v>3.5200000000000002E-2</v>
      </c>
      <c r="N244" s="5">
        <f t="shared" ref="N244:N245" si="65">IF(K244="Yes",L244,J244*(1+M244))</f>
        <v>32825.737021020781</v>
      </c>
    </row>
    <row r="245" spans="2:14">
      <c r="B245" s="15">
        <v>4</v>
      </c>
      <c r="C245" s="15">
        <v>4</v>
      </c>
      <c r="D245" s="2" t="s">
        <v>109</v>
      </c>
      <c r="E245" s="15" t="s">
        <v>53</v>
      </c>
      <c r="F245" s="3" t="s">
        <v>28</v>
      </c>
      <c r="G245" s="5">
        <v>37494.282508287492</v>
      </c>
      <c r="H245" s="6">
        <v>1.0429104415739467</v>
      </c>
      <c r="I245" s="6">
        <v>1.1660291985854849</v>
      </c>
      <c r="J245" s="5">
        <f>G245/H245*I245</f>
        <v>41920.596862272701</v>
      </c>
      <c r="K245" s="3" t="s">
        <v>27</v>
      </c>
      <c r="M245" s="25">
        <v>-7.079322197834359E-3</v>
      </c>
      <c r="N245" s="5">
        <f t="shared" si="65"/>
        <v>41623.827450359146</v>
      </c>
    </row>
    <row r="246" spans="2:14" s="2" customFormat="1">
      <c r="B246" s="14">
        <v>4</v>
      </c>
      <c r="C246" s="14">
        <v>4</v>
      </c>
      <c r="D246" s="2" t="s">
        <v>110</v>
      </c>
      <c r="E246" s="14"/>
      <c r="G246" s="7">
        <v>69203.842999999993</v>
      </c>
      <c r="H246" s="8"/>
      <c r="I246" s="8"/>
      <c r="J246" s="7">
        <f>SUM(J244:J245)</f>
        <v>73630.157353985211</v>
      </c>
      <c r="K246" s="3"/>
      <c r="L246" s="3"/>
      <c r="M246" s="26"/>
      <c r="N246" s="7">
        <f>SUM(N244:N245)</f>
        <v>74449.564471379927</v>
      </c>
    </row>
    <row r="247" spans="2:14">
      <c r="B247" s="15">
        <v>4</v>
      </c>
      <c r="C247" s="15">
        <v>4</v>
      </c>
      <c r="D247" s="2" t="s">
        <v>111</v>
      </c>
      <c r="E247" s="15" t="s">
        <v>53</v>
      </c>
      <c r="F247" s="3" t="s">
        <v>26</v>
      </c>
      <c r="G247" s="5">
        <v>228.768</v>
      </c>
      <c r="H247" s="6">
        <v>1.1040025390079997</v>
      </c>
      <c r="I247" s="6">
        <v>1.1040025390079997</v>
      </c>
      <c r="J247" s="5">
        <f>G247/H247*I247</f>
        <v>228.768</v>
      </c>
      <c r="K247" s="3" t="s">
        <v>27</v>
      </c>
      <c r="M247" s="25">
        <v>3.5200000000000002E-2</v>
      </c>
      <c r="N247" s="5">
        <f t="shared" ref="N247:N248" si="66">IF(K247="Yes",L247,J247*(1+M247))</f>
        <v>236.82063359999998</v>
      </c>
    </row>
    <row r="248" spans="2:14">
      <c r="B248" s="15">
        <v>4</v>
      </c>
      <c r="C248" s="15">
        <v>4</v>
      </c>
      <c r="D248" s="2" t="s">
        <v>111</v>
      </c>
      <c r="E248" s="15" t="s">
        <v>53</v>
      </c>
      <c r="F248" s="3" t="s">
        <v>28</v>
      </c>
      <c r="G248" s="5">
        <v>724.43200000000002</v>
      </c>
      <c r="H248" s="6">
        <v>1.0429104415739467</v>
      </c>
      <c r="I248" s="6">
        <v>1.1660291985854849</v>
      </c>
      <c r="J248" s="5">
        <f>G248/H248*I248</f>
        <v>809.9534060804458</v>
      </c>
      <c r="K248" s="3" t="s">
        <v>27</v>
      </c>
      <c r="M248" s="25">
        <v>-7.079322197834359E-3</v>
      </c>
      <c r="N248" s="5">
        <f t="shared" si="66"/>
        <v>804.21948495356901</v>
      </c>
    </row>
    <row r="249" spans="2:14" s="2" customFormat="1">
      <c r="B249" s="14">
        <v>4</v>
      </c>
      <c r="C249" s="14">
        <v>4</v>
      </c>
      <c r="D249" s="2" t="s">
        <v>112</v>
      </c>
      <c r="E249" s="14"/>
      <c r="G249" s="7">
        <v>953.2</v>
      </c>
      <c r="H249" s="8"/>
      <c r="I249" s="8"/>
      <c r="J249" s="7">
        <f>SUM(J247:J248)</f>
        <v>1038.7214060804458</v>
      </c>
      <c r="K249" s="3"/>
      <c r="L249" s="3"/>
      <c r="M249" s="26"/>
      <c r="N249" s="7">
        <f>SUM(N247:N248)</f>
        <v>1041.0401185535691</v>
      </c>
    </row>
    <row r="250" spans="2:14">
      <c r="B250" s="15">
        <v>4</v>
      </c>
      <c r="C250" s="15">
        <v>5</v>
      </c>
      <c r="D250" s="2" t="s">
        <v>78</v>
      </c>
      <c r="E250" s="15" t="s">
        <v>100</v>
      </c>
      <c r="F250" s="3" t="s">
        <v>26</v>
      </c>
      <c r="G250" s="5">
        <v>3155.4491199999998</v>
      </c>
      <c r="H250" s="6">
        <v>1.0993161207039999</v>
      </c>
      <c r="I250" s="6">
        <v>1.0993161207039999</v>
      </c>
      <c r="J250" s="5">
        <f>G250/H250*I250</f>
        <v>3155.4491199999998</v>
      </c>
      <c r="K250" s="3" t="s">
        <v>27</v>
      </c>
      <c r="M250" s="25">
        <v>3.2800000000000003E-2</v>
      </c>
      <c r="N250" s="5">
        <f t="shared" ref="N250:N253" si="67">IF(K250="Yes",L250,J250*(1+M250))</f>
        <v>3258.9478511359994</v>
      </c>
    </row>
    <row r="251" spans="2:14">
      <c r="B251" s="15">
        <v>4</v>
      </c>
      <c r="C251" s="15">
        <v>5</v>
      </c>
      <c r="D251" s="2" t="s">
        <v>78</v>
      </c>
      <c r="E251" s="15" t="s">
        <v>100</v>
      </c>
      <c r="F251" s="3" t="s">
        <v>28</v>
      </c>
      <c r="G251" s="5">
        <v>6125.2835800000003</v>
      </c>
      <c r="H251" s="6">
        <v>1.0569791044525385</v>
      </c>
      <c r="I251" s="6">
        <v>1.0882085793089513</v>
      </c>
      <c r="J251" s="5">
        <f>G251/H251*I251</f>
        <v>6306.2610361712705</v>
      </c>
      <c r="K251" s="3" t="s">
        <v>27</v>
      </c>
      <c r="M251" s="25">
        <v>1.7472404911946349E-2</v>
      </c>
      <c r="N251" s="5">
        <f t="shared" si="67"/>
        <v>6416.4465824756853</v>
      </c>
    </row>
    <row r="252" spans="2:14">
      <c r="B252" s="15">
        <v>4</v>
      </c>
      <c r="C252" s="15">
        <v>5</v>
      </c>
      <c r="D252" s="2" t="s">
        <v>78</v>
      </c>
      <c r="E252" s="15" t="s">
        <v>53</v>
      </c>
      <c r="F252" s="3" t="s">
        <v>26</v>
      </c>
      <c r="G252" s="5">
        <v>5838.004460000001</v>
      </c>
      <c r="H252" s="6">
        <v>1.1040025390079997</v>
      </c>
      <c r="I252" s="6">
        <v>1.1040025390079997</v>
      </c>
      <c r="J252" s="5">
        <f>G252/H252*I252</f>
        <v>5838.004460000001</v>
      </c>
      <c r="K252" s="3" t="s">
        <v>27</v>
      </c>
      <c r="M252" s="25">
        <v>3.5200000000000002E-2</v>
      </c>
      <c r="N252" s="5">
        <f t="shared" si="67"/>
        <v>6043.5022169920003</v>
      </c>
    </row>
    <row r="253" spans="2:14">
      <c r="B253" s="15">
        <v>4</v>
      </c>
      <c r="C253" s="15">
        <v>5</v>
      </c>
      <c r="D253" s="2" t="s">
        <v>78</v>
      </c>
      <c r="E253" s="15" t="s">
        <v>53</v>
      </c>
      <c r="F253" s="3" t="s">
        <v>28</v>
      </c>
      <c r="G253" s="5">
        <v>11332.59692</v>
      </c>
      <c r="H253" s="6">
        <v>1.0429104415739467</v>
      </c>
      <c r="I253" s="6">
        <v>1.1660291985854849</v>
      </c>
      <c r="J253" s="5">
        <f>G253/H253*I253</f>
        <v>12670.444534601964</v>
      </c>
      <c r="K253" s="3" t="s">
        <v>27</v>
      </c>
      <c r="M253" s="25">
        <v>-7.079322197834359E-3</v>
      </c>
      <c r="N253" s="5">
        <f t="shared" si="67"/>
        <v>12580.746375351728</v>
      </c>
    </row>
    <row r="254" spans="2:14" s="2" customFormat="1">
      <c r="B254" s="14">
        <v>4</v>
      </c>
      <c r="C254" s="14">
        <v>5</v>
      </c>
      <c r="D254" s="2" t="s">
        <v>79</v>
      </c>
      <c r="E254" s="14"/>
      <c r="G254" s="7">
        <v>26451.334080000001</v>
      </c>
      <c r="H254" s="8"/>
      <c r="I254" s="8"/>
      <c r="J254" s="7">
        <f>SUM(J250:J253)</f>
        <v>27970.159150773234</v>
      </c>
      <c r="K254" s="3"/>
      <c r="L254" s="3"/>
      <c r="M254" s="26"/>
      <c r="N254" s="7">
        <f>SUM(N250:N253)</f>
        <v>28299.643025955411</v>
      </c>
    </row>
    <row r="255" spans="2:14">
      <c r="B255" s="15">
        <v>4</v>
      </c>
      <c r="C255" s="15">
        <v>6</v>
      </c>
      <c r="D255" s="2" t="s">
        <v>103</v>
      </c>
      <c r="E255" s="15" t="s">
        <v>53</v>
      </c>
      <c r="F255" s="3" t="s">
        <v>26</v>
      </c>
      <c r="G255" s="5">
        <v>55343.061430000002</v>
      </c>
      <c r="H255" s="6">
        <v>1.1040025390079997</v>
      </c>
      <c r="I255" s="6">
        <v>1.1040025390079997</v>
      </c>
      <c r="J255" s="5">
        <f>G255/H255*I255</f>
        <v>55343.061430000002</v>
      </c>
      <c r="K255" s="3" t="s">
        <v>27</v>
      </c>
      <c r="M255" s="25">
        <v>3.5200000000000002E-2</v>
      </c>
      <c r="N255" s="5">
        <f t="shared" ref="N255:N257" si="68">IF(K255="Yes",L255,J255*(1+M255))</f>
        <v>57291.137192335998</v>
      </c>
    </row>
    <row r="256" spans="2:14">
      <c r="B256" s="15">
        <v>4</v>
      </c>
      <c r="C256" s="15">
        <v>6</v>
      </c>
      <c r="D256" s="2" t="s">
        <v>103</v>
      </c>
      <c r="E256" s="15" t="s">
        <v>53</v>
      </c>
      <c r="F256" s="3" t="s">
        <v>28</v>
      </c>
      <c r="G256" s="5">
        <v>19444.859420000001</v>
      </c>
      <c r="H256" s="6">
        <v>1.0429104415739467</v>
      </c>
      <c r="I256" s="6">
        <v>1.1660291985854849</v>
      </c>
      <c r="J256" s="5">
        <f>G256/H256*I256</f>
        <v>21740.384353513433</v>
      </c>
      <c r="K256" s="3" t="s">
        <v>27</v>
      </c>
      <c r="M256" s="25">
        <v>-7.079322197834359E-3</v>
      </c>
      <c r="N256" s="5">
        <f t="shared" si="68"/>
        <v>21586.477167970155</v>
      </c>
    </row>
    <row r="257" spans="2:14">
      <c r="B257" s="15">
        <v>4</v>
      </c>
      <c r="C257" s="15">
        <v>6</v>
      </c>
      <c r="D257" s="2" t="s">
        <v>103</v>
      </c>
      <c r="E257" s="15" t="s">
        <v>96</v>
      </c>
      <c r="F257" s="3" t="s">
        <v>97</v>
      </c>
      <c r="G257" s="5">
        <v>-1109.7159799999999</v>
      </c>
      <c r="H257" s="6">
        <v>1</v>
      </c>
      <c r="I257" s="6">
        <v>1</v>
      </c>
      <c r="J257" s="5">
        <f>G257/H257*I257</f>
        <v>-1109.7159799999999</v>
      </c>
      <c r="K257" s="3" t="s">
        <v>27</v>
      </c>
      <c r="M257" s="25">
        <v>0</v>
      </c>
      <c r="N257" s="5">
        <f t="shared" si="68"/>
        <v>-1109.7159799999999</v>
      </c>
    </row>
    <row r="258" spans="2:14" s="2" customFormat="1">
      <c r="B258" s="14">
        <v>4</v>
      </c>
      <c r="C258" s="14">
        <v>6</v>
      </c>
      <c r="D258" s="2" t="s">
        <v>104</v>
      </c>
      <c r="E258" s="14"/>
      <c r="G258" s="7">
        <v>73678.204870000001</v>
      </c>
      <c r="H258" s="8"/>
      <c r="I258" s="8"/>
      <c r="J258" s="7">
        <f>SUM(J255:J257)</f>
        <v>75973.729803513444</v>
      </c>
      <c r="K258" s="3"/>
      <c r="L258" s="3"/>
      <c r="M258" s="26"/>
      <c r="N258" s="7">
        <f>SUM(N255:N257)</f>
        <v>77767.898380306156</v>
      </c>
    </row>
    <row r="259" spans="2:14">
      <c r="B259" s="15">
        <v>4</v>
      </c>
      <c r="C259" s="15">
        <v>6</v>
      </c>
      <c r="D259" s="2" t="s">
        <v>113</v>
      </c>
      <c r="E259" s="15" t="s">
        <v>53</v>
      </c>
      <c r="F259" s="3" t="s">
        <v>26</v>
      </c>
      <c r="G259" s="5">
        <v>20073.043409999998</v>
      </c>
      <c r="H259" s="6">
        <v>1.1040025390079997</v>
      </c>
      <c r="I259" s="6">
        <v>1.1040025390079997</v>
      </c>
      <c r="J259" s="5">
        <f>G259/H259*I259</f>
        <v>20073.043409999998</v>
      </c>
      <c r="K259" s="3" t="s">
        <v>27</v>
      </c>
      <c r="M259" s="25">
        <v>3.5200000000000002E-2</v>
      </c>
      <c r="N259" s="5">
        <f t="shared" ref="N259:N260" si="69">IF(K259="Yes",L259,J259*(1+M259))</f>
        <v>20779.614538031998</v>
      </c>
    </row>
    <row r="260" spans="2:14">
      <c r="B260" s="15">
        <v>4</v>
      </c>
      <c r="C260" s="15">
        <v>6</v>
      </c>
      <c r="D260" s="2" t="s">
        <v>113</v>
      </c>
      <c r="E260" s="15" t="s">
        <v>53</v>
      </c>
      <c r="F260" s="3" t="s">
        <v>28</v>
      </c>
      <c r="G260" s="5">
        <v>22635.559589999997</v>
      </c>
      <c r="H260" s="6">
        <v>1.0429104415739467</v>
      </c>
      <c r="I260" s="6">
        <v>1.1660291985854849</v>
      </c>
      <c r="J260" s="5">
        <f>G260/H260*I260</f>
        <v>25307.75640564939</v>
      </c>
      <c r="K260" s="3" t="s">
        <v>27</v>
      </c>
      <c r="M260" s="25">
        <v>-7.079322197834359E-3</v>
      </c>
      <c r="N260" s="5">
        <f t="shared" si="69"/>
        <v>25128.594643949491</v>
      </c>
    </row>
    <row r="261" spans="2:14" s="2" customFormat="1">
      <c r="B261" s="14">
        <v>4</v>
      </c>
      <c r="C261" s="14">
        <v>6</v>
      </c>
      <c r="D261" s="2" t="s">
        <v>114</v>
      </c>
      <c r="E261" s="14"/>
      <c r="G261" s="7">
        <v>42708.602999999996</v>
      </c>
      <c r="H261" s="8"/>
      <c r="I261" s="8"/>
      <c r="J261" s="7">
        <f>SUM(J259:J260)</f>
        <v>45380.799815649385</v>
      </c>
      <c r="K261" s="3"/>
      <c r="L261" s="3"/>
      <c r="M261" s="26"/>
      <c r="N261" s="7">
        <f>SUM(N259:N260)</f>
        <v>45908.209181981489</v>
      </c>
    </row>
    <row r="262" spans="2:14">
      <c r="B262" s="15">
        <v>4</v>
      </c>
      <c r="C262" s="15">
        <v>7</v>
      </c>
      <c r="D262" s="2" t="s">
        <v>101</v>
      </c>
      <c r="E262" s="15" t="s">
        <v>53</v>
      </c>
      <c r="F262" s="3" t="s">
        <v>26</v>
      </c>
      <c r="G262" s="5">
        <v>27119.6266</v>
      </c>
      <c r="H262" s="6">
        <v>1.1040025390079997</v>
      </c>
      <c r="I262" s="6">
        <v>1.1040025390079997</v>
      </c>
      <c r="J262" s="5">
        <f>G262/H262*I262</f>
        <v>27119.626600000003</v>
      </c>
      <c r="K262" s="3" t="s">
        <v>27</v>
      </c>
      <c r="M262" s="25">
        <v>3.5200000000000002E-2</v>
      </c>
      <c r="N262" s="5">
        <f t="shared" ref="N262:N263" si="70">IF(K262="Yes",L262,J262*(1+M262))</f>
        <v>28074.237456319999</v>
      </c>
    </row>
    <row r="263" spans="2:14">
      <c r="B263" s="15">
        <v>4</v>
      </c>
      <c r="C263" s="15">
        <v>7</v>
      </c>
      <c r="D263" s="2" t="s">
        <v>101</v>
      </c>
      <c r="E263" s="15" t="s">
        <v>53</v>
      </c>
      <c r="F263" s="3" t="s">
        <v>28</v>
      </c>
      <c r="G263" s="5">
        <v>2358.2284</v>
      </c>
      <c r="H263" s="6">
        <v>1.0429104415739467</v>
      </c>
      <c r="I263" s="6">
        <v>1.1660291985854849</v>
      </c>
      <c r="J263" s="5">
        <f>G263/H263*I263</f>
        <v>2636.6244518403937</v>
      </c>
      <c r="K263" s="3" t="s">
        <v>27</v>
      </c>
      <c r="M263" s="25">
        <v>-7.079322197834359E-3</v>
      </c>
      <c r="N263" s="5">
        <f t="shared" si="70"/>
        <v>2617.9589378311271</v>
      </c>
    </row>
    <row r="264" spans="2:14" s="2" customFormat="1">
      <c r="B264" s="14">
        <v>4</v>
      </c>
      <c r="C264" s="14">
        <v>7</v>
      </c>
      <c r="D264" s="2" t="s">
        <v>102</v>
      </c>
      <c r="E264" s="14"/>
      <c r="G264" s="7">
        <v>29477.855</v>
      </c>
      <c r="H264" s="8"/>
      <c r="I264" s="8"/>
      <c r="J264" s="7">
        <f>SUM(J262:J263)</f>
        <v>29756.251051840398</v>
      </c>
      <c r="K264" s="3"/>
      <c r="L264" s="3"/>
      <c r="M264" s="26"/>
      <c r="N264" s="7">
        <f>SUM(N262:N263)</f>
        <v>30692.196394151128</v>
      </c>
    </row>
    <row r="265" spans="2:14">
      <c r="B265" s="15">
        <v>4</v>
      </c>
      <c r="C265" s="15">
        <v>7</v>
      </c>
      <c r="D265" s="2" t="s">
        <v>50</v>
      </c>
      <c r="E265" s="15" t="s">
        <v>53</v>
      </c>
      <c r="F265" s="3" t="s">
        <v>26</v>
      </c>
      <c r="G265" s="5">
        <v>23300.69168</v>
      </c>
      <c r="H265" s="6">
        <v>1.1040025390079997</v>
      </c>
      <c r="I265" s="6">
        <v>1.1040025390079997</v>
      </c>
      <c r="J265" s="5">
        <f>G265/H265*I265</f>
        <v>23300.69168</v>
      </c>
      <c r="K265" s="3" t="s">
        <v>27</v>
      </c>
      <c r="M265" s="25">
        <v>3.5200000000000002E-2</v>
      </c>
      <c r="N265" s="5">
        <f t="shared" ref="N265:N266" si="71">IF(K265="Yes",L265,J265*(1+M265))</f>
        <v>24120.876027135997</v>
      </c>
    </row>
    <row r="266" spans="2:14">
      <c r="B266" s="15">
        <v>4</v>
      </c>
      <c r="C266" s="15">
        <v>7</v>
      </c>
      <c r="D266" s="2" t="s">
        <v>50</v>
      </c>
      <c r="E266" s="15" t="s">
        <v>53</v>
      </c>
      <c r="F266" s="3" t="s">
        <v>28</v>
      </c>
      <c r="G266" s="5">
        <v>475.52431999999999</v>
      </c>
      <c r="H266" s="6">
        <v>1.0429104415739467</v>
      </c>
      <c r="I266" s="6">
        <v>1.1660291985854849</v>
      </c>
      <c r="J266" s="5">
        <f>G266/H266*I266</f>
        <v>531.66141564437783</v>
      </c>
      <c r="K266" s="3" t="s">
        <v>27</v>
      </c>
      <c r="M266" s="25">
        <v>-7.079322197834359E-3</v>
      </c>
      <c r="N266" s="5">
        <f t="shared" si="71"/>
        <v>527.89761318287458</v>
      </c>
    </row>
    <row r="267" spans="2:14" s="2" customFormat="1">
      <c r="B267" s="14">
        <v>4</v>
      </c>
      <c r="C267" s="14">
        <v>7</v>
      </c>
      <c r="D267" s="2" t="s">
        <v>51</v>
      </c>
      <c r="E267" s="14"/>
      <c r="G267" s="7">
        <v>23776.216</v>
      </c>
      <c r="H267" s="8"/>
      <c r="I267" s="8"/>
      <c r="J267" s="7">
        <f>SUM(J265:J266)</f>
        <v>23832.353095644379</v>
      </c>
      <c r="K267" s="3"/>
      <c r="L267" s="3"/>
      <c r="M267" s="26"/>
      <c r="N267" s="7">
        <f>SUM(N265:N266)</f>
        <v>24648.773640318872</v>
      </c>
    </row>
    <row r="268" spans="2:14">
      <c r="B268" s="15">
        <v>4</v>
      </c>
      <c r="C268" s="15">
        <v>7</v>
      </c>
      <c r="D268" s="2" t="s">
        <v>115</v>
      </c>
      <c r="E268" s="15" t="s">
        <v>53</v>
      </c>
      <c r="F268" s="3" t="s">
        <v>26</v>
      </c>
      <c r="G268" s="5">
        <v>431.38976000000002</v>
      </c>
      <c r="H268" s="6">
        <v>1.1040025390079997</v>
      </c>
      <c r="I268" s="6">
        <v>1.1040025390079997</v>
      </c>
      <c r="J268" s="5">
        <f>G268/H268*I268</f>
        <v>431.38976000000002</v>
      </c>
      <c r="K268" s="3" t="s">
        <v>27</v>
      </c>
      <c r="M268" s="25">
        <v>3.5200000000000002E-2</v>
      </c>
      <c r="N268" s="5">
        <f t="shared" ref="N268:N269" si="72">IF(K268="Yes",L268,J268*(1+M268))</f>
        <v>446.57467955199996</v>
      </c>
    </row>
    <row r="269" spans="2:14">
      <c r="B269" s="15">
        <v>4</v>
      </c>
      <c r="C269" s="15">
        <v>7</v>
      </c>
      <c r="D269" s="2" t="s">
        <v>115</v>
      </c>
      <c r="E269" s="15" t="s">
        <v>53</v>
      </c>
      <c r="F269" s="3" t="s">
        <v>28</v>
      </c>
      <c r="G269" s="5">
        <v>4960.9822400000003</v>
      </c>
      <c r="H269" s="6">
        <v>1.0429104415739467</v>
      </c>
      <c r="I269" s="6">
        <v>1.1660291985854849</v>
      </c>
      <c r="J269" s="5">
        <f>G269/H269*I269</f>
        <v>5546.6413173252986</v>
      </c>
      <c r="K269" s="3" t="s">
        <v>27</v>
      </c>
      <c r="M269" s="25">
        <v>-7.079322197834359E-3</v>
      </c>
      <c r="N269" s="5">
        <f t="shared" si="72"/>
        <v>5507.3748563241325</v>
      </c>
    </row>
    <row r="270" spans="2:14" s="2" customFormat="1">
      <c r="B270" s="14">
        <v>4</v>
      </c>
      <c r="C270" s="14">
        <v>7</v>
      </c>
      <c r="D270" s="2" t="s">
        <v>116</v>
      </c>
      <c r="E270" s="14"/>
      <c r="G270" s="7">
        <v>5392.3720000000003</v>
      </c>
      <c r="H270" s="8"/>
      <c r="I270" s="8"/>
      <c r="J270" s="7">
        <f>SUM(J268:J269)</f>
        <v>5978.0310773252986</v>
      </c>
      <c r="K270" s="3"/>
      <c r="L270" s="3"/>
      <c r="M270" s="26"/>
      <c r="N270" s="7">
        <f>SUM(N268:N269)</f>
        <v>5953.9495358761324</v>
      </c>
    </row>
    <row r="271" spans="2:14">
      <c r="B271" s="15">
        <v>4</v>
      </c>
      <c r="C271" s="15">
        <v>8</v>
      </c>
      <c r="D271" s="2" t="s">
        <v>117</v>
      </c>
      <c r="E271" s="15" t="s">
        <v>100</v>
      </c>
      <c r="F271" s="3" t="s">
        <v>26</v>
      </c>
      <c r="G271" s="5">
        <v>10008.3153984</v>
      </c>
      <c r="H271" s="6">
        <v>1.0993161207039999</v>
      </c>
      <c r="I271" s="6">
        <v>1.0993161207039999</v>
      </c>
      <c r="J271" s="5">
        <f>G271/H271*I271</f>
        <v>10008.3153984</v>
      </c>
      <c r="K271" s="3" t="s">
        <v>27</v>
      </c>
      <c r="M271" s="25">
        <v>3.2800000000000003E-2</v>
      </c>
      <c r="N271" s="5">
        <f t="shared" ref="N271:N272" si="73">IF(K271="Yes",L271,J271*(1+M271))</f>
        <v>10336.588143467519</v>
      </c>
    </row>
    <row r="272" spans="2:14">
      <c r="B272" s="15">
        <v>4</v>
      </c>
      <c r="C272" s="15">
        <v>8</v>
      </c>
      <c r="D272" s="2" t="s">
        <v>117</v>
      </c>
      <c r="E272" s="15" t="s">
        <v>100</v>
      </c>
      <c r="F272" s="3" t="s">
        <v>28</v>
      </c>
      <c r="G272" s="5">
        <v>417.01314160000004</v>
      </c>
      <c r="H272" s="6">
        <v>1.0569791044525385</v>
      </c>
      <c r="I272" s="6">
        <v>1.0882085793089513</v>
      </c>
      <c r="J272" s="5">
        <f>G272/H272*I272</f>
        <v>429.3342001389351</v>
      </c>
      <c r="K272" s="3" t="s">
        <v>27</v>
      </c>
      <c r="M272" s="25">
        <v>1.7472404911946349E-2</v>
      </c>
      <c r="N272" s="5">
        <f t="shared" si="73"/>
        <v>436.83570112630917</v>
      </c>
    </row>
    <row r="273" spans="2:14" s="2" customFormat="1">
      <c r="B273" s="14">
        <v>4</v>
      </c>
      <c r="C273" s="14">
        <v>8</v>
      </c>
      <c r="D273" s="2" t="s">
        <v>118</v>
      </c>
      <c r="E273" s="14"/>
      <c r="G273" s="7">
        <v>10425.32854</v>
      </c>
      <c r="H273" s="8"/>
      <c r="I273" s="8"/>
      <c r="J273" s="7">
        <f>SUM(J271:J272)</f>
        <v>10437.649598538936</v>
      </c>
      <c r="K273" s="3"/>
      <c r="L273" s="3"/>
      <c r="M273" s="26"/>
      <c r="N273" s="7">
        <f>SUM(N271:N272)</f>
        <v>10773.423844593828</v>
      </c>
    </row>
    <row r="274" spans="2:14">
      <c r="B274" s="15">
        <v>4</v>
      </c>
      <c r="C274" s="15">
        <v>8</v>
      </c>
      <c r="D274" s="2" t="s">
        <v>50</v>
      </c>
      <c r="E274" s="15" t="s">
        <v>53</v>
      </c>
      <c r="F274" s="3" t="s">
        <v>26</v>
      </c>
      <c r="G274" s="5">
        <v>460.79999999999995</v>
      </c>
      <c r="H274" s="6">
        <v>1.1040025390079997</v>
      </c>
      <c r="I274" s="6">
        <v>1.1040025390079997</v>
      </c>
      <c r="J274" s="5">
        <f>G274/H274*I274</f>
        <v>460.79999999999995</v>
      </c>
      <c r="K274" s="3" t="s">
        <v>27</v>
      </c>
      <c r="M274" s="25">
        <v>3.5200000000000002E-2</v>
      </c>
      <c r="N274" s="5">
        <f t="shared" ref="N274:N275" si="74">IF(K274="Yes",L274,J274*(1+M274))</f>
        <v>477.02015999999992</v>
      </c>
    </row>
    <row r="275" spans="2:14">
      <c r="B275" s="15">
        <v>4</v>
      </c>
      <c r="C275" s="15">
        <v>8</v>
      </c>
      <c r="D275" s="2" t="s">
        <v>50</v>
      </c>
      <c r="E275" s="15" t="s">
        <v>53</v>
      </c>
      <c r="F275" s="3" t="s">
        <v>28</v>
      </c>
      <c r="G275" s="5">
        <v>19.200000000000003</v>
      </c>
      <c r="H275" s="6">
        <v>1.0429104415739467</v>
      </c>
      <c r="I275" s="6">
        <v>1.1660291985854849</v>
      </c>
      <c r="J275" s="5">
        <f>G275/H275*I275</f>
        <v>21.466618532511767</v>
      </c>
      <c r="K275" s="3" t="s">
        <v>27</v>
      </c>
      <c r="M275" s="25">
        <v>-7.079322197834359E-3</v>
      </c>
      <c r="N275" s="5">
        <f t="shared" si="74"/>
        <v>21.314649423422114</v>
      </c>
    </row>
    <row r="276" spans="2:14" s="2" customFormat="1">
      <c r="B276" s="14">
        <v>4</v>
      </c>
      <c r="C276" s="14">
        <v>8</v>
      </c>
      <c r="D276" s="2" t="s">
        <v>51</v>
      </c>
      <c r="E276" s="14"/>
      <c r="G276" s="7">
        <v>479.99999999999994</v>
      </c>
      <c r="H276" s="8"/>
      <c r="I276" s="8"/>
      <c r="J276" s="7">
        <f>SUM(J274:J275)</f>
        <v>482.2666185325117</v>
      </c>
      <c r="K276" s="3"/>
      <c r="L276" s="3"/>
      <c r="M276" s="26"/>
      <c r="N276" s="7">
        <f>SUM(N274:N275)</f>
        <v>498.33480942342203</v>
      </c>
    </row>
    <row r="277" spans="2:14">
      <c r="B277" s="15">
        <v>4</v>
      </c>
      <c r="C277" s="15">
        <v>8</v>
      </c>
      <c r="D277" s="2" t="s">
        <v>119</v>
      </c>
      <c r="E277" s="15" t="s">
        <v>53</v>
      </c>
      <c r="F277" s="3" t="s">
        <v>26</v>
      </c>
      <c r="G277" s="5">
        <v>1993.5001728</v>
      </c>
      <c r="H277" s="6">
        <v>1.1040025390079997</v>
      </c>
      <c r="I277" s="6">
        <v>1.1040025390079997</v>
      </c>
      <c r="J277" s="5">
        <f>G277/H277*I277</f>
        <v>1993.5001728</v>
      </c>
      <c r="K277" s="3" t="s">
        <v>27</v>
      </c>
      <c r="M277" s="25">
        <v>3.5200000000000002E-2</v>
      </c>
      <c r="N277" s="5">
        <f t="shared" ref="N277:N279" si="75">IF(K277="Yes",L277,J277*(1+M277))</f>
        <v>2063.6713788825596</v>
      </c>
    </row>
    <row r="278" spans="2:14">
      <c r="B278" s="15">
        <v>4</v>
      </c>
      <c r="C278" s="15">
        <v>8</v>
      </c>
      <c r="D278" s="2" t="s">
        <v>119</v>
      </c>
      <c r="E278" s="15" t="s">
        <v>53</v>
      </c>
      <c r="F278" s="3" t="s">
        <v>28</v>
      </c>
      <c r="G278" s="5">
        <v>6312.7505572</v>
      </c>
      <c r="H278" s="6">
        <v>1.0429104415739467</v>
      </c>
      <c r="I278" s="6">
        <v>1.1660291985854849</v>
      </c>
      <c r="J278" s="5">
        <f>G278/H278*I278</f>
        <v>7057.9900053288266</v>
      </c>
      <c r="K278" s="3" t="s">
        <v>27</v>
      </c>
      <c r="M278" s="25">
        <v>-7.079322197834359E-3</v>
      </c>
      <c r="N278" s="5">
        <f t="shared" si="75"/>
        <v>7008.0242200120092</v>
      </c>
    </row>
    <row r="279" spans="2:14">
      <c r="B279" s="15">
        <v>4</v>
      </c>
      <c r="C279" s="15">
        <v>8</v>
      </c>
      <c r="D279" s="2" t="s">
        <v>119</v>
      </c>
      <c r="E279" s="15" t="s">
        <v>96</v>
      </c>
      <c r="F279" s="3" t="s">
        <v>97</v>
      </c>
      <c r="G279" s="5">
        <v>-572.68726000000004</v>
      </c>
      <c r="H279" s="6">
        <v>1</v>
      </c>
      <c r="I279" s="6">
        <v>1</v>
      </c>
      <c r="J279" s="5">
        <f>G279/H279*I279</f>
        <v>-572.68726000000004</v>
      </c>
      <c r="K279" s="3" t="s">
        <v>27</v>
      </c>
      <c r="M279" s="25">
        <v>0</v>
      </c>
      <c r="N279" s="5">
        <f t="shared" si="75"/>
        <v>-572.68726000000004</v>
      </c>
    </row>
    <row r="280" spans="2:14" s="2" customFormat="1">
      <c r="B280" s="14">
        <v>4</v>
      </c>
      <c r="C280" s="14">
        <v>8</v>
      </c>
      <c r="D280" s="2" t="s">
        <v>120</v>
      </c>
      <c r="E280" s="14"/>
      <c r="G280" s="7">
        <v>7733.5634700000001</v>
      </c>
      <c r="H280" s="8"/>
      <c r="I280" s="8"/>
      <c r="J280" s="7">
        <f>SUM(J277:J279)</f>
        <v>8478.8029181288257</v>
      </c>
      <c r="K280" s="3"/>
      <c r="L280" s="3"/>
      <c r="M280" s="26"/>
      <c r="N280" s="7">
        <f>SUM(N277:N279)</f>
        <v>8499.0083388945677</v>
      </c>
    </row>
    <row r="281" spans="2:14">
      <c r="B281" s="15">
        <v>4</v>
      </c>
      <c r="C281" s="15">
        <v>8</v>
      </c>
      <c r="D281" s="2" t="s">
        <v>57</v>
      </c>
      <c r="E281" s="15" t="s">
        <v>100</v>
      </c>
      <c r="F281" s="3" t="s">
        <v>26</v>
      </c>
      <c r="G281" s="5">
        <v>1.2000000009493306E-4</v>
      </c>
      <c r="H281" s="6">
        <v>1.0993161207039999</v>
      </c>
      <c r="I281" s="6">
        <v>1.0993161207039999</v>
      </c>
      <c r="J281" s="5">
        <f>G281/H281*I281</f>
        <v>1.2000000009493306E-4</v>
      </c>
      <c r="K281" s="3" t="s">
        <v>27</v>
      </c>
      <c r="M281" s="25">
        <v>3.2800000000000003E-2</v>
      </c>
      <c r="N281" s="5">
        <f t="shared" ref="N281:N284" si="76">IF(K281="Yes",L281,J281*(1+M281))</f>
        <v>1.2393600009804684E-4</v>
      </c>
    </row>
    <row r="282" spans="2:14">
      <c r="B282" s="15">
        <v>4</v>
      </c>
      <c r="C282" s="15">
        <v>8</v>
      </c>
      <c r="D282" s="2" t="s">
        <v>57</v>
      </c>
      <c r="E282" s="15" t="s">
        <v>100</v>
      </c>
      <c r="F282" s="3" t="s">
        <v>28</v>
      </c>
      <c r="G282" s="5">
        <v>5.7999999999935881E-4</v>
      </c>
      <c r="H282" s="6">
        <v>1.0569791044525385</v>
      </c>
      <c r="I282" s="6">
        <v>1.0882085793089513</v>
      </c>
      <c r="J282" s="5">
        <f>G282/H282*I282</f>
        <v>5.9713666366697322E-4</v>
      </c>
      <c r="K282" s="3" t="s">
        <v>27</v>
      </c>
      <c r="M282" s="25">
        <v>1.7472404911946349E-2</v>
      </c>
      <c r="N282" s="5">
        <f t="shared" si="76"/>
        <v>6.0757007724233133E-4</v>
      </c>
    </row>
    <row r="283" spans="2:14">
      <c r="B283" s="15">
        <v>4</v>
      </c>
      <c r="C283" s="15">
        <v>8</v>
      </c>
      <c r="D283" s="2" t="s">
        <v>57</v>
      </c>
      <c r="E283" s="15" t="s">
        <v>25</v>
      </c>
      <c r="F283" s="3" t="s">
        <v>26</v>
      </c>
      <c r="G283" s="5">
        <v>657.6</v>
      </c>
      <c r="H283" s="6">
        <v>1.1040025390079997</v>
      </c>
      <c r="I283" s="6">
        <v>1.1040025390079997</v>
      </c>
      <c r="J283" s="5">
        <f>G283/H283*I283</f>
        <v>657.6</v>
      </c>
      <c r="K283" s="3" t="s">
        <v>27</v>
      </c>
      <c r="M283" s="25">
        <v>3.5200000000000002E-2</v>
      </c>
      <c r="N283" s="5">
        <f t="shared" si="76"/>
        <v>680.74752000000001</v>
      </c>
    </row>
    <row r="284" spans="2:14">
      <c r="B284" s="15">
        <v>4</v>
      </c>
      <c r="C284" s="15">
        <v>8</v>
      </c>
      <c r="D284" s="2" t="s">
        <v>57</v>
      </c>
      <c r="E284" s="15" t="s">
        <v>25</v>
      </c>
      <c r="F284" s="3" t="s">
        <v>28</v>
      </c>
      <c r="G284" s="5">
        <v>27.4</v>
      </c>
      <c r="H284" s="6">
        <v>1.0671320518419034</v>
      </c>
      <c r="I284" s="6">
        <v>1.1492800120945077</v>
      </c>
      <c r="J284" s="5">
        <f>G284/H284*I284</f>
        <v>29.50925546377912</v>
      </c>
      <c r="K284" s="3" t="s">
        <v>27</v>
      </c>
      <c r="M284" s="25">
        <v>1.462870796584026E-3</v>
      </c>
      <c r="N284" s="5">
        <f t="shared" si="76"/>
        <v>29.552423691826018</v>
      </c>
    </row>
    <row r="285" spans="2:14" s="2" customFormat="1">
      <c r="B285" s="14">
        <v>4</v>
      </c>
      <c r="C285" s="14">
        <v>8</v>
      </c>
      <c r="D285" s="2" t="s">
        <v>58</v>
      </c>
      <c r="E285" s="14"/>
      <c r="G285" s="7">
        <v>685.00070000000005</v>
      </c>
      <c r="H285" s="8"/>
      <c r="I285" s="8"/>
      <c r="J285" s="7">
        <f>SUM(J282:J284)</f>
        <v>687.10985260044288</v>
      </c>
      <c r="K285" s="3"/>
      <c r="L285" s="3"/>
      <c r="M285" s="26"/>
      <c r="N285" s="7">
        <f>SUM(N281:N284)</f>
        <v>710.30067519790339</v>
      </c>
    </row>
    <row r="286" spans="2:14">
      <c r="B286" s="15">
        <v>4</v>
      </c>
      <c r="C286" s="15">
        <v>8</v>
      </c>
      <c r="D286" s="2" t="s">
        <v>121</v>
      </c>
      <c r="E286" s="15" t="s">
        <v>53</v>
      </c>
      <c r="F286" s="3" t="s">
        <v>26</v>
      </c>
      <c r="G286" s="5">
        <v>2006.2270601266464</v>
      </c>
      <c r="H286" s="6">
        <v>1.1040025390079997</v>
      </c>
      <c r="I286" s="6">
        <v>1.1040025390079997</v>
      </c>
      <c r="J286" s="5">
        <f>G286/H286*I286</f>
        <v>2006.2270601266464</v>
      </c>
      <c r="K286" s="3" t="s">
        <v>27</v>
      </c>
      <c r="M286" s="25">
        <v>3.5200000000000002E-2</v>
      </c>
      <c r="N286" s="5">
        <f t="shared" ref="N286:N288" si="77">IF(K286="Yes",L286,J286*(1+M286))</f>
        <v>2076.846252643104</v>
      </c>
    </row>
    <row r="287" spans="2:14">
      <c r="B287" s="15">
        <v>4</v>
      </c>
      <c r="C287" s="15">
        <v>8</v>
      </c>
      <c r="D287" s="2" t="s">
        <v>121</v>
      </c>
      <c r="E287" s="15" t="s">
        <v>53</v>
      </c>
      <c r="F287" s="3" t="s">
        <v>28</v>
      </c>
      <c r="G287" s="5">
        <v>83.592789873353453</v>
      </c>
      <c r="H287" s="6">
        <v>1.0429104415739467</v>
      </c>
      <c r="I287" s="6">
        <v>1.1660291985854849</v>
      </c>
      <c r="J287" s="5">
        <f>G287/H287*I287</f>
        <v>93.461173556233888</v>
      </c>
      <c r="K287" s="3" t="s">
        <v>27</v>
      </c>
      <c r="M287" s="25">
        <v>-7.079322197834359E-3</v>
      </c>
      <c r="N287" s="5">
        <f t="shared" si="77"/>
        <v>92.799531795641599</v>
      </c>
    </row>
    <row r="288" spans="2:14">
      <c r="B288" s="15">
        <v>4</v>
      </c>
      <c r="C288" s="15">
        <v>8</v>
      </c>
      <c r="D288" s="2" t="s">
        <v>121</v>
      </c>
      <c r="E288" s="15" t="s">
        <v>96</v>
      </c>
      <c r="F288" s="3" t="s">
        <v>97</v>
      </c>
      <c r="G288" s="5">
        <v>-509.81984999999997</v>
      </c>
      <c r="H288" s="6">
        <v>1</v>
      </c>
      <c r="I288" s="6">
        <v>1</v>
      </c>
      <c r="J288" s="5">
        <f>G288/H288*I288</f>
        <v>-509.81984999999997</v>
      </c>
      <c r="K288" s="3" t="s">
        <v>27</v>
      </c>
      <c r="M288" s="25">
        <v>0</v>
      </c>
      <c r="N288" s="5">
        <f t="shared" si="77"/>
        <v>-509.81984999999997</v>
      </c>
    </row>
    <row r="289" spans="2:14" s="2" customFormat="1">
      <c r="B289" s="14">
        <v>4</v>
      </c>
      <c r="C289" s="14">
        <v>8</v>
      </c>
      <c r="D289" s="2" t="s">
        <v>122</v>
      </c>
      <c r="E289" s="14"/>
      <c r="G289" s="7">
        <v>1580</v>
      </c>
      <c r="H289" s="8"/>
      <c r="I289" s="8"/>
      <c r="J289" s="7">
        <f>SUM(J286:J288)</f>
        <v>1589.8683836828804</v>
      </c>
      <c r="K289" s="3"/>
      <c r="L289" s="3"/>
      <c r="M289" s="26"/>
      <c r="N289" s="7">
        <f>SUM(N286:N288)</f>
        <v>1659.8259344387457</v>
      </c>
    </row>
    <row r="290" spans="2:14">
      <c r="B290" s="15">
        <v>4</v>
      </c>
      <c r="C290" s="15">
        <v>9</v>
      </c>
      <c r="D290" s="2" t="s">
        <v>123</v>
      </c>
      <c r="E290" s="15" t="s">
        <v>53</v>
      </c>
      <c r="F290" s="3" t="s">
        <v>26</v>
      </c>
      <c r="G290" s="5">
        <v>17424.396558320397</v>
      </c>
      <c r="H290" s="6">
        <v>1.1040025390079997</v>
      </c>
      <c r="I290" s="6">
        <v>1.1040025390079997</v>
      </c>
      <c r="J290" s="5">
        <f>G290/H290*I290</f>
        <v>17424.396558320397</v>
      </c>
      <c r="K290" s="3" t="s">
        <v>27</v>
      </c>
      <c r="M290" s="25">
        <v>3.5200000000000002E-2</v>
      </c>
      <c r="N290" s="5">
        <f t="shared" ref="N290:N291" si="78">IF(K290="Yes",L290,J290*(1+M290))</f>
        <v>18037.735317173272</v>
      </c>
    </row>
    <row r="291" spans="2:14">
      <c r="B291" s="15">
        <v>4</v>
      </c>
      <c r="C291" s="15">
        <v>9</v>
      </c>
      <c r="D291" s="2" t="s">
        <v>123</v>
      </c>
      <c r="E291" s="15" t="s">
        <v>53</v>
      </c>
      <c r="F291" s="3" t="s">
        <v>28</v>
      </c>
      <c r="G291" s="5">
        <v>853795.43135769956</v>
      </c>
      <c r="H291" s="6">
        <v>1.0429104415739467</v>
      </c>
      <c r="I291" s="6">
        <v>1.1660291985854849</v>
      </c>
      <c r="J291" s="5">
        <f>G291/H291*I291</f>
        <v>954588.58488318068</v>
      </c>
      <c r="K291" s="3" t="s">
        <v>27</v>
      </c>
      <c r="M291" s="25">
        <v>-7.079322197834359E-3</v>
      </c>
      <c r="N291" s="5">
        <f t="shared" si="78"/>
        <v>947830.74472441792</v>
      </c>
    </row>
    <row r="292" spans="2:14" s="2" customFormat="1">
      <c r="B292" s="14">
        <v>4</v>
      </c>
      <c r="C292" s="14">
        <v>9</v>
      </c>
      <c r="D292" s="2" t="s">
        <v>124</v>
      </c>
      <c r="E292" s="14"/>
      <c r="G292" s="7">
        <v>871219.82791601995</v>
      </c>
      <c r="H292" s="8"/>
      <c r="I292" s="8"/>
      <c r="J292" s="7">
        <f>SUM(J290:J291)</f>
        <v>972012.98144150106</v>
      </c>
      <c r="K292" s="3"/>
      <c r="L292" s="3"/>
      <c r="M292" s="26"/>
      <c r="N292" s="7">
        <f>SUM(N290:N291)</f>
        <v>965868.48004159122</v>
      </c>
    </row>
    <row r="293" spans="2:14">
      <c r="B293" s="15">
        <v>4</v>
      </c>
      <c r="C293" s="15">
        <v>9</v>
      </c>
      <c r="D293" s="2" t="s">
        <v>109</v>
      </c>
      <c r="E293" s="15" t="s">
        <v>53</v>
      </c>
      <c r="F293" s="3" t="s">
        <v>26</v>
      </c>
      <c r="G293" s="5">
        <v>1878.5262735000006</v>
      </c>
      <c r="H293" s="6">
        <v>1.1040025390079997</v>
      </c>
      <c r="I293" s="6">
        <v>1.1040025390079997</v>
      </c>
      <c r="J293" s="5">
        <f>G293/H293*I293</f>
        <v>1878.5262735000006</v>
      </c>
      <c r="K293" s="3" t="s">
        <v>27</v>
      </c>
      <c r="M293" s="25">
        <v>3.5200000000000002E-2</v>
      </c>
      <c r="N293" s="5">
        <f t="shared" ref="N293:N294" si="79">IF(K293="Yes",L293,J293*(1+M293))</f>
        <v>1944.6503983272005</v>
      </c>
    </row>
    <row r="294" spans="2:14">
      <c r="B294" s="15">
        <v>4</v>
      </c>
      <c r="C294" s="15">
        <v>9</v>
      </c>
      <c r="D294" s="2" t="s">
        <v>109</v>
      </c>
      <c r="E294" s="15" t="s">
        <v>53</v>
      </c>
      <c r="F294" s="3" t="s">
        <v>28</v>
      </c>
      <c r="G294" s="5">
        <v>185974.10107650008</v>
      </c>
      <c r="H294" s="6">
        <v>1.0429104415739467</v>
      </c>
      <c r="I294" s="6">
        <v>1.1660291985854849</v>
      </c>
      <c r="J294" s="5">
        <f>G294/H294*I294</f>
        <v>207928.91066333395</v>
      </c>
      <c r="K294" s="3" t="s">
        <v>27</v>
      </c>
      <c r="M294" s="25">
        <v>-7.079322197834359E-3</v>
      </c>
      <c r="N294" s="5">
        <f t="shared" si="79"/>
        <v>206456.91491050349</v>
      </c>
    </row>
    <row r="295" spans="2:14" s="2" customFormat="1">
      <c r="B295" s="14">
        <v>4</v>
      </c>
      <c r="C295" s="14">
        <v>9</v>
      </c>
      <c r="D295" s="2" t="s">
        <v>110</v>
      </c>
      <c r="E295" s="14"/>
      <c r="G295" s="7">
        <v>187852.62735000008</v>
      </c>
      <c r="H295" s="8"/>
      <c r="I295" s="8"/>
      <c r="J295" s="7">
        <f>SUM(J293:J294)</f>
        <v>209807.43693683395</v>
      </c>
      <c r="K295" s="3"/>
      <c r="L295" s="3"/>
      <c r="M295" s="26"/>
      <c r="N295" s="7">
        <f>SUM(N293:N294)</f>
        <v>208401.5653088307</v>
      </c>
    </row>
    <row r="296" spans="2:14">
      <c r="B296" s="15">
        <v>4</v>
      </c>
      <c r="C296" s="15">
        <v>10</v>
      </c>
      <c r="D296" s="2" t="s">
        <v>125</v>
      </c>
      <c r="E296" s="15" t="s">
        <v>53</v>
      </c>
      <c r="F296" s="3" t="s">
        <v>26</v>
      </c>
      <c r="G296" s="5">
        <v>17557.100440000002</v>
      </c>
      <c r="H296" s="6">
        <v>1.1040025390079997</v>
      </c>
      <c r="I296" s="6">
        <v>1.1040025390079997</v>
      </c>
      <c r="J296" s="5">
        <f>G296/H296*I296</f>
        <v>17557.100440000002</v>
      </c>
      <c r="K296" s="3" t="s">
        <v>27</v>
      </c>
      <c r="M296" s="25">
        <v>3.5200000000000002E-2</v>
      </c>
      <c r="N296" s="5">
        <f t="shared" ref="N296:N297" si="80">IF(K296="Yes",L296,J296*(1+M296))</f>
        <v>18175.110375487999</v>
      </c>
    </row>
    <row r="297" spans="2:14">
      <c r="B297" s="15">
        <v>4</v>
      </c>
      <c r="C297" s="15">
        <v>10</v>
      </c>
      <c r="D297" s="2" t="s">
        <v>125</v>
      </c>
      <c r="E297" s="15" t="s">
        <v>53</v>
      </c>
      <c r="F297" s="3" t="s">
        <v>28</v>
      </c>
      <c r="G297" s="5">
        <v>62247.901559999998</v>
      </c>
      <c r="H297" s="6">
        <v>1.0429104415739467</v>
      </c>
      <c r="I297" s="6">
        <v>1.1660291985854849</v>
      </c>
      <c r="J297" s="5">
        <f>G297/H297*I297</f>
        <v>69596.456106138736</v>
      </c>
      <c r="K297" s="3" t="s">
        <v>27</v>
      </c>
      <c r="M297" s="25">
        <v>-7.079322197834359E-3</v>
      </c>
      <c r="N297" s="5">
        <f t="shared" si="80"/>
        <v>69103.760369535943</v>
      </c>
    </row>
    <row r="298" spans="2:14" s="2" customFormat="1">
      <c r="B298" s="14">
        <v>4</v>
      </c>
      <c r="C298" s="14">
        <v>10</v>
      </c>
      <c r="D298" s="2" t="s">
        <v>126</v>
      </c>
      <c r="E298" s="14"/>
      <c r="G298" s="7">
        <v>79805.001999999993</v>
      </c>
      <c r="H298" s="8"/>
      <c r="I298" s="8"/>
      <c r="J298" s="7">
        <f>SUM(J296:J297)</f>
        <v>87153.556546138745</v>
      </c>
      <c r="K298" s="3"/>
      <c r="L298" s="3"/>
      <c r="M298" s="26"/>
      <c r="N298" s="7">
        <f>SUM(N296:N297)</f>
        <v>87278.870745023945</v>
      </c>
    </row>
    <row r="299" spans="2:14">
      <c r="B299" s="15">
        <v>4</v>
      </c>
      <c r="C299" s="15">
        <v>11</v>
      </c>
      <c r="D299" s="2" t="s">
        <v>127</v>
      </c>
      <c r="E299" s="15" t="s">
        <v>53</v>
      </c>
      <c r="F299" s="3" t="s">
        <v>26</v>
      </c>
      <c r="G299" s="5">
        <v>1376.73</v>
      </c>
      <c r="H299" s="6">
        <v>1.1040025390079997</v>
      </c>
      <c r="I299" s="6">
        <v>1.1040025390079997</v>
      </c>
      <c r="J299" s="5">
        <f>G299/H299*I299</f>
        <v>1376.73</v>
      </c>
      <c r="K299" s="3" t="s">
        <v>27</v>
      </c>
      <c r="M299" s="25">
        <v>3.5200000000000002E-2</v>
      </c>
      <c r="N299" s="5">
        <f t="shared" ref="N299:N300" si="81">IF(K299="Yes",L299,J299*(1+M299))</f>
        <v>1425.1908959999998</v>
      </c>
    </row>
    <row r="300" spans="2:14">
      <c r="B300" s="15">
        <v>4</v>
      </c>
      <c r="C300" s="15">
        <v>11</v>
      </c>
      <c r="D300" s="2" t="s">
        <v>127</v>
      </c>
      <c r="E300" s="15" t="s">
        <v>53</v>
      </c>
      <c r="F300" s="3" t="s">
        <v>28</v>
      </c>
      <c r="G300" s="5">
        <v>535.39499999999998</v>
      </c>
      <c r="H300" s="6">
        <v>1.0429104415739467</v>
      </c>
      <c r="I300" s="6">
        <v>1.1660291985854849</v>
      </c>
      <c r="J300" s="5">
        <f>G300/H300*I300</f>
        <v>598.60001193823621</v>
      </c>
      <c r="K300" s="3" t="s">
        <v>27</v>
      </c>
      <c r="M300" s="25">
        <v>-7.079322197834359E-3</v>
      </c>
      <c r="N300" s="5">
        <f t="shared" si="81"/>
        <v>594.36232958609799</v>
      </c>
    </row>
    <row r="301" spans="2:14" s="2" customFormat="1">
      <c r="B301" s="14">
        <v>4</v>
      </c>
      <c r="C301" s="14">
        <v>11</v>
      </c>
      <c r="D301" s="2" t="s">
        <v>128</v>
      </c>
      <c r="E301" s="14"/>
      <c r="G301" s="7">
        <v>1912.125</v>
      </c>
      <c r="H301" s="8"/>
      <c r="I301" s="8"/>
      <c r="J301" s="7">
        <f>SUM(J299:J300)</f>
        <v>1975.3300119382361</v>
      </c>
      <c r="K301" s="3"/>
      <c r="L301" s="3"/>
      <c r="M301" s="26"/>
      <c r="N301" s="7">
        <f>SUM(N299:N300)</f>
        <v>2019.5532255860978</v>
      </c>
    </row>
    <row r="302" spans="2:14">
      <c r="B302" s="15">
        <v>4</v>
      </c>
      <c r="C302" s="15">
        <v>11</v>
      </c>
      <c r="D302" s="2" t="s">
        <v>111</v>
      </c>
      <c r="E302" s="15" t="s">
        <v>53</v>
      </c>
      <c r="F302" s="3" t="s">
        <v>26</v>
      </c>
      <c r="G302" s="5">
        <v>8634.3801599999988</v>
      </c>
      <c r="H302" s="6">
        <v>1.1040025390079997</v>
      </c>
      <c r="I302" s="6">
        <v>1.1040025390079997</v>
      </c>
      <c r="J302" s="5">
        <f>G302/H302*I302</f>
        <v>8634.3801599999988</v>
      </c>
      <c r="K302" s="3" t="s">
        <v>27</v>
      </c>
      <c r="M302" s="25">
        <v>3.5200000000000002E-2</v>
      </c>
      <c r="N302" s="5">
        <f t="shared" ref="N302:N303" si="82">IF(K302="Yes",L302,J302*(1+M302))</f>
        <v>8938.3103416319973</v>
      </c>
    </row>
    <row r="303" spans="2:14">
      <c r="B303" s="15">
        <v>4</v>
      </c>
      <c r="C303" s="15">
        <v>11</v>
      </c>
      <c r="D303" s="2" t="s">
        <v>111</v>
      </c>
      <c r="E303" s="15" t="s">
        <v>53</v>
      </c>
      <c r="F303" s="3" t="s">
        <v>28</v>
      </c>
      <c r="G303" s="5">
        <v>27342.203839999987</v>
      </c>
      <c r="H303" s="6">
        <v>1.0429104415739467</v>
      </c>
      <c r="I303" s="6">
        <v>1.1660291985854849</v>
      </c>
      <c r="J303" s="5">
        <f>G303/H303*I303</f>
        <v>30570.034357888439</v>
      </c>
      <c r="K303" s="3" t="s">
        <v>27</v>
      </c>
      <c r="M303" s="25">
        <v>-7.079322197834359E-3</v>
      </c>
      <c r="N303" s="5">
        <f t="shared" si="82"/>
        <v>30353.61923507008</v>
      </c>
    </row>
    <row r="304" spans="2:14" s="2" customFormat="1">
      <c r="B304" s="14">
        <v>4</v>
      </c>
      <c r="C304" s="14">
        <v>11</v>
      </c>
      <c r="D304" s="2" t="s">
        <v>112</v>
      </c>
      <c r="E304" s="14"/>
      <c r="G304" s="7">
        <v>35976.583999999988</v>
      </c>
      <c r="H304" s="8"/>
      <c r="I304" s="8"/>
      <c r="J304" s="7">
        <f>SUM(J302:J303)</f>
        <v>39204.414517888436</v>
      </c>
      <c r="K304" s="3"/>
      <c r="L304" s="3"/>
      <c r="M304" s="26"/>
      <c r="N304" s="7">
        <f>SUM(N302:N303)</f>
        <v>39291.929576702081</v>
      </c>
    </row>
    <row r="305" spans="2:14">
      <c r="B305" s="15">
        <v>4</v>
      </c>
      <c r="C305" s="15">
        <v>11</v>
      </c>
      <c r="D305" s="2" t="s">
        <v>129</v>
      </c>
      <c r="E305" s="15" t="s">
        <v>53</v>
      </c>
      <c r="F305" s="3" t="s">
        <v>26</v>
      </c>
      <c r="G305" s="5">
        <v>7196.6254400000016</v>
      </c>
      <c r="H305" s="6">
        <v>1.1040025390079997</v>
      </c>
      <c r="I305" s="6">
        <v>1.1040025390079997</v>
      </c>
      <c r="J305" s="5">
        <f>G305/H305*I305</f>
        <v>7196.6254400000025</v>
      </c>
      <c r="K305" s="3" t="s">
        <v>27</v>
      </c>
      <c r="M305" s="25">
        <v>3.5200000000000002E-2</v>
      </c>
      <c r="N305" s="5">
        <f t="shared" ref="N305:N306" si="83">IF(K305="Yes",L305,J305*(1+M305))</f>
        <v>7449.9466554880019</v>
      </c>
    </row>
    <row r="306" spans="2:14">
      <c r="B306" s="15">
        <v>4</v>
      </c>
      <c r="C306" s="15">
        <v>11</v>
      </c>
      <c r="D306" s="2" t="s">
        <v>129</v>
      </c>
      <c r="E306" s="15" t="s">
        <v>53</v>
      </c>
      <c r="F306" s="3" t="s">
        <v>28</v>
      </c>
      <c r="G306" s="5">
        <v>11741.862559999998</v>
      </c>
      <c r="H306" s="6">
        <v>1.0429104415739467</v>
      </c>
      <c r="I306" s="6">
        <v>1.1660291985854849</v>
      </c>
      <c r="J306" s="5">
        <f>G306/H306*I306</f>
        <v>13128.025231078227</v>
      </c>
      <c r="K306" s="3" t="s">
        <v>27</v>
      </c>
      <c r="M306" s="25">
        <v>-7.079322197834359E-3</v>
      </c>
      <c r="N306" s="5">
        <f t="shared" si="83"/>
        <v>13035.087710646125</v>
      </c>
    </row>
    <row r="307" spans="2:14" s="2" customFormat="1">
      <c r="B307" s="14">
        <v>4</v>
      </c>
      <c r="C307" s="14">
        <v>11</v>
      </c>
      <c r="D307" s="2" t="s">
        <v>130</v>
      </c>
      <c r="E307" s="14"/>
      <c r="G307" s="7">
        <v>18938.487999999998</v>
      </c>
      <c r="H307" s="8"/>
      <c r="I307" s="8"/>
      <c r="J307" s="7">
        <f>SUM(J305:J306)</f>
        <v>20324.650671078231</v>
      </c>
      <c r="K307" s="3"/>
      <c r="L307" s="3"/>
      <c r="M307" s="26"/>
      <c r="N307" s="7">
        <f>SUM(N305:N306)</f>
        <v>20485.034366134125</v>
      </c>
    </row>
    <row r="308" spans="2:14">
      <c r="B308" s="15">
        <v>4</v>
      </c>
      <c r="C308" s="15">
        <v>12</v>
      </c>
      <c r="D308" s="2" t="s">
        <v>131</v>
      </c>
      <c r="E308" s="15" t="s">
        <v>53</v>
      </c>
      <c r="F308" s="3" t="s">
        <v>26</v>
      </c>
      <c r="G308" s="5">
        <v>2599.3622700000001</v>
      </c>
      <c r="H308" s="6">
        <v>1.1040025390079997</v>
      </c>
      <c r="I308" s="6">
        <v>1.1040025390079997</v>
      </c>
      <c r="J308" s="5">
        <f>G308/H308*I308</f>
        <v>2599.3622700000001</v>
      </c>
      <c r="K308" s="3" t="s">
        <v>27</v>
      </c>
      <c r="M308" s="25">
        <v>3.5200000000000002E-2</v>
      </c>
      <c r="N308" s="5">
        <f t="shared" ref="N308:N310" si="84">IF(K308="Yes",L308,J308*(1+M308))</f>
        <v>2690.859821904</v>
      </c>
    </row>
    <row r="309" spans="2:14">
      <c r="B309" s="15">
        <v>4</v>
      </c>
      <c r="C309" s="15">
        <v>12</v>
      </c>
      <c r="D309" s="2" t="s">
        <v>131</v>
      </c>
      <c r="E309" s="15" t="s">
        <v>53</v>
      </c>
      <c r="F309" s="3" t="s">
        <v>28</v>
      </c>
      <c r="G309" s="5">
        <v>40723.334980000007</v>
      </c>
      <c r="H309" s="6">
        <v>1.0429104415739467</v>
      </c>
      <c r="I309" s="6">
        <v>1.1660291985854849</v>
      </c>
      <c r="J309" s="5">
        <f>G309/H309*I309</f>
        <v>45530.848822257954</v>
      </c>
      <c r="K309" s="3" t="s">
        <v>27</v>
      </c>
      <c r="M309" s="25">
        <v>-7.079322197834359E-3</v>
      </c>
      <c r="N309" s="5">
        <f t="shared" si="84"/>
        <v>45208.521273504302</v>
      </c>
    </row>
    <row r="310" spans="2:14">
      <c r="B310" s="15">
        <v>4</v>
      </c>
      <c r="C310" s="15">
        <v>12</v>
      </c>
      <c r="D310" s="2" t="s">
        <v>131</v>
      </c>
      <c r="E310" s="15" t="s">
        <v>96</v>
      </c>
      <c r="F310" s="3" t="s">
        <v>97</v>
      </c>
      <c r="G310" s="5">
        <v>-3982.6792500000001</v>
      </c>
      <c r="H310" s="6">
        <v>1</v>
      </c>
      <c r="I310" s="6">
        <v>1</v>
      </c>
      <c r="J310" s="5">
        <f>G310/H310*I310</f>
        <v>-3982.6792500000001</v>
      </c>
      <c r="K310" s="3" t="s">
        <v>27</v>
      </c>
      <c r="M310" s="25">
        <v>0</v>
      </c>
      <c r="N310" s="5">
        <f t="shared" si="84"/>
        <v>-3982.6792500000001</v>
      </c>
    </row>
    <row r="311" spans="2:14" s="2" customFormat="1">
      <c r="B311" s="14">
        <v>4</v>
      </c>
      <c r="C311" s="14">
        <v>12</v>
      </c>
      <c r="D311" s="2" t="s">
        <v>132</v>
      </c>
      <c r="E311" s="14"/>
      <c r="G311" s="7">
        <v>39340.018000000004</v>
      </c>
      <c r="H311" s="8"/>
      <c r="I311" s="8"/>
      <c r="J311" s="7">
        <f>SUM(J308:J310)</f>
        <v>44147.531842257951</v>
      </c>
      <c r="K311" s="3"/>
      <c r="L311" s="3"/>
      <c r="M311" s="26"/>
      <c r="N311" s="7">
        <f>SUM(N308:N310)</f>
        <v>43916.701845408301</v>
      </c>
    </row>
    <row r="312" spans="2:14">
      <c r="B312" s="15">
        <v>4</v>
      </c>
      <c r="C312" s="15">
        <v>14</v>
      </c>
      <c r="D312" s="2" t="s">
        <v>133</v>
      </c>
      <c r="E312" s="15" t="s">
        <v>53</v>
      </c>
      <c r="F312" s="3" t="s">
        <v>26</v>
      </c>
      <c r="G312" s="5">
        <v>3866.1468999999997</v>
      </c>
      <c r="H312" s="6">
        <v>1.1040025390079997</v>
      </c>
      <c r="I312" s="6">
        <v>1.1040025390079997</v>
      </c>
      <c r="J312" s="5">
        <f>G312/H312*I312</f>
        <v>3866.1468999999997</v>
      </c>
      <c r="K312" s="3" t="s">
        <v>27</v>
      </c>
      <c r="M312" s="25">
        <v>3.5200000000000002E-2</v>
      </c>
      <c r="N312" s="5">
        <f t="shared" ref="N312:N313" si="85">IF(K312="Yes",L312,J312*(1+M312))</f>
        <v>4002.2352708799995</v>
      </c>
    </row>
    <row r="313" spans="2:14">
      <c r="B313" s="15">
        <v>4</v>
      </c>
      <c r="C313" s="15">
        <v>14</v>
      </c>
      <c r="D313" s="2" t="s">
        <v>133</v>
      </c>
      <c r="E313" s="15" t="s">
        <v>53</v>
      </c>
      <c r="F313" s="3" t="s">
        <v>28</v>
      </c>
      <c r="G313" s="5">
        <v>1154.8231000000001</v>
      </c>
      <c r="H313" s="6">
        <v>1.0429104415739467</v>
      </c>
      <c r="I313" s="6">
        <v>1.1660291985854849</v>
      </c>
      <c r="J313" s="5">
        <f>G313/H313*I313</f>
        <v>1291.153487512119</v>
      </c>
      <c r="K313" s="3" t="s">
        <v>27</v>
      </c>
      <c r="M313" s="25">
        <v>-7.079322197834359E-3</v>
      </c>
      <c r="N313" s="5">
        <f t="shared" si="85"/>
        <v>1282.0129959671633</v>
      </c>
    </row>
    <row r="314" spans="2:14" s="2" customFormat="1">
      <c r="B314" s="14">
        <v>4</v>
      </c>
      <c r="C314" s="14">
        <v>14</v>
      </c>
      <c r="D314" s="2" t="s">
        <v>134</v>
      </c>
      <c r="E314" s="14"/>
      <c r="G314" s="7">
        <v>5020.9699999999993</v>
      </c>
      <c r="H314" s="8"/>
      <c r="I314" s="8"/>
      <c r="J314" s="7">
        <f>SUM(J312:J313)</f>
        <v>5157.3003875121185</v>
      </c>
      <c r="K314" s="3"/>
      <c r="L314" s="3"/>
      <c r="M314" s="26"/>
      <c r="N314" s="7">
        <f>SUM(N312:N313)</f>
        <v>5284.248266847163</v>
      </c>
    </row>
    <row r="315" spans="2:14">
      <c r="B315" s="15">
        <v>4</v>
      </c>
      <c r="C315" s="15">
        <v>15</v>
      </c>
      <c r="D315" s="2" t="s">
        <v>107</v>
      </c>
      <c r="E315" s="15" t="s">
        <v>53</v>
      </c>
      <c r="F315" s="3" t="s">
        <v>26</v>
      </c>
      <c r="G315" s="5">
        <v>25979.640720000003</v>
      </c>
      <c r="H315" s="6">
        <v>1.1040025390079997</v>
      </c>
      <c r="I315" s="6">
        <v>1.1040025390079997</v>
      </c>
      <c r="J315" s="5">
        <f>G315/H315*I315</f>
        <v>25979.640720000003</v>
      </c>
      <c r="K315" s="3" t="s">
        <v>27</v>
      </c>
      <c r="M315" s="25">
        <v>3.5200000000000002E-2</v>
      </c>
      <c r="N315" s="5">
        <f t="shared" ref="N315:N316" si="86">IF(K315="Yes",L315,J315*(1+M315))</f>
        <v>26894.124073343999</v>
      </c>
    </row>
    <row r="316" spans="2:14">
      <c r="B316" s="15">
        <v>4</v>
      </c>
      <c r="C316" s="15">
        <v>15</v>
      </c>
      <c r="D316" s="2" t="s">
        <v>107</v>
      </c>
      <c r="E316" s="15" t="s">
        <v>53</v>
      </c>
      <c r="F316" s="3" t="s">
        <v>28</v>
      </c>
      <c r="G316" s="5">
        <v>24960.831279999999</v>
      </c>
      <c r="H316" s="6">
        <v>1.0429104415739467</v>
      </c>
      <c r="I316" s="6">
        <v>1.1660291985854849</v>
      </c>
      <c r="J316" s="5">
        <f>G316/H316*I316</f>
        <v>27907.533507403503</v>
      </c>
      <c r="K316" s="3" t="s">
        <v>27</v>
      </c>
      <c r="M316" s="25">
        <v>-7.079322197834359E-3</v>
      </c>
      <c r="N316" s="5">
        <f t="shared" si="86"/>
        <v>27709.967085957735</v>
      </c>
    </row>
    <row r="317" spans="2:14" s="2" customFormat="1">
      <c r="B317" s="14">
        <v>4</v>
      </c>
      <c r="C317" s="14">
        <v>15</v>
      </c>
      <c r="D317" s="2" t="s">
        <v>108</v>
      </c>
      <c r="E317" s="14"/>
      <c r="G317" s="7">
        <v>50940.472000000002</v>
      </c>
      <c r="H317" s="8"/>
      <c r="I317" s="8"/>
      <c r="J317" s="7">
        <f>SUM(J315:J316)</f>
        <v>53887.174227403506</v>
      </c>
      <c r="K317" s="3"/>
      <c r="L317" s="3"/>
      <c r="M317" s="26"/>
      <c r="N317" s="7">
        <f>SUM(N315:N316)</f>
        <v>54604.091159301737</v>
      </c>
    </row>
    <row r="318" spans="2:14">
      <c r="B318" s="15">
        <v>4</v>
      </c>
      <c r="C318" s="15">
        <v>16</v>
      </c>
      <c r="D318" s="2" t="s">
        <v>135</v>
      </c>
      <c r="E318" s="15" t="s">
        <v>53</v>
      </c>
      <c r="F318" s="3" t="s">
        <v>26</v>
      </c>
      <c r="G318" s="5">
        <v>2075.6766299999999</v>
      </c>
      <c r="H318" s="6">
        <v>1.1040025390079997</v>
      </c>
      <c r="I318" s="6">
        <v>1.1040025390079997</v>
      </c>
      <c r="J318" s="5">
        <f>G318/H318*I318</f>
        <v>2075.6766299999999</v>
      </c>
      <c r="K318" s="3" t="s">
        <v>27</v>
      </c>
      <c r="M318" s="25">
        <v>3.5200000000000002E-2</v>
      </c>
      <c r="N318" s="5">
        <f t="shared" ref="N318:N319" si="87">IF(K318="Yes",L318,J318*(1+M318))</f>
        <v>2148.7404473759998</v>
      </c>
    </row>
    <row r="319" spans="2:14">
      <c r="B319" s="15">
        <v>4</v>
      </c>
      <c r="C319" s="15">
        <v>16</v>
      </c>
      <c r="D319" s="2" t="s">
        <v>135</v>
      </c>
      <c r="E319" s="15" t="s">
        <v>53</v>
      </c>
      <c r="F319" s="3" t="s">
        <v>28</v>
      </c>
      <c r="G319" s="5">
        <v>932.55037000000004</v>
      </c>
      <c r="H319" s="6">
        <v>1.0429104415739467</v>
      </c>
      <c r="I319" s="6">
        <v>1.1660291985854849</v>
      </c>
      <c r="J319" s="5">
        <f>G319/H319*I319</f>
        <v>1042.6407841220157</v>
      </c>
      <c r="K319" s="3" t="s">
        <v>27</v>
      </c>
      <c r="M319" s="25">
        <v>-7.079322197834359E-3</v>
      </c>
      <c r="N319" s="5">
        <f t="shared" si="87"/>
        <v>1035.2595940746132</v>
      </c>
    </row>
    <row r="320" spans="2:14" s="2" customFormat="1">
      <c r="B320" s="14">
        <v>4</v>
      </c>
      <c r="C320" s="14">
        <v>16</v>
      </c>
      <c r="D320" s="2" t="s">
        <v>136</v>
      </c>
      <c r="E320" s="14"/>
      <c r="G320" s="7">
        <v>3008.2269999999999</v>
      </c>
      <c r="H320" s="8"/>
      <c r="I320" s="8"/>
      <c r="J320" s="7">
        <f>SUM(J318:J319)</f>
        <v>3118.3174141220156</v>
      </c>
      <c r="K320" s="3"/>
      <c r="L320" s="3"/>
      <c r="M320" s="26"/>
      <c r="N320" s="7">
        <f>SUM(N318:N319)</f>
        <v>3184.000041450613</v>
      </c>
    </row>
    <row r="321" spans="2:14">
      <c r="B321" s="15">
        <v>4</v>
      </c>
      <c r="C321" s="15">
        <v>17</v>
      </c>
      <c r="D321" s="2" t="s">
        <v>105</v>
      </c>
      <c r="E321" s="15" t="s">
        <v>53</v>
      </c>
      <c r="F321" s="3" t="s">
        <v>26</v>
      </c>
      <c r="G321" s="5">
        <v>17749.237959999999</v>
      </c>
      <c r="H321" s="6">
        <v>1.1040025390079997</v>
      </c>
      <c r="I321" s="6">
        <v>1.1040025390079997</v>
      </c>
      <c r="J321" s="5">
        <f>G321/H321*I321</f>
        <v>17749.237959999999</v>
      </c>
      <c r="K321" s="3" t="s">
        <v>27</v>
      </c>
      <c r="M321" s="25">
        <v>3.5200000000000002E-2</v>
      </c>
      <c r="N321" s="5">
        <f t="shared" ref="N321:N322" si="88">IF(K321="Yes",L321,J321*(1+M321))</f>
        <v>18374.011136191995</v>
      </c>
    </row>
    <row r="322" spans="2:14">
      <c r="B322" s="15">
        <v>4</v>
      </c>
      <c r="C322" s="15">
        <v>17</v>
      </c>
      <c r="D322" s="2" t="s">
        <v>105</v>
      </c>
      <c r="E322" s="15" t="s">
        <v>53</v>
      </c>
      <c r="F322" s="3" t="s">
        <v>28</v>
      </c>
      <c r="G322" s="5">
        <v>2193.72604</v>
      </c>
      <c r="H322" s="6">
        <v>1.0429104415739467</v>
      </c>
      <c r="I322" s="6">
        <v>1.1660291985854849</v>
      </c>
      <c r="J322" s="5">
        <f>G322/H322*I322</f>
        <v>2452.7020867457104</v>
      </c>
      <c r="K322" s="3" t="s">
        <v>27</v>
      </c>
      <c r="M322" s="25">
        <v>-7.079322197834359E-3</v>
      </c>
      <c r="N322" s="5">
        <f t="shared" si="88"/>
        <v>2435.3386184183369</v>
      </c>
    </row>
    <row r="323" spans="2:14" s="2" customFormat="1">
      <c r="B323" s="14">
        <v>4</v>
      </c>
      <c r="C323" s="14">
        <v>17</v>
      </c>
      <c r="D323" s="2" t="s">
        <v>106</v>
      </c>
      <c r="E323" s="14"/>
      <c r="G323" s="7">
        <v>19942.964</v>
      </c>
      <c r="H323" s="8"/>
      <c r="I323" s="8"/>
      <c r="J323" s="7">
        <f>SUM(J321:J322)</f>
        <v>20201.940046745709</v>
      </c>
      <c r="K323" s="3"/>
      <c r="L323" s="3"/>
      <c r="M323" s="26"/>
      <c r="N323" s="7">
        <f>SUM(N321:N322)</f>
        <v>20809.349754610332</v>
      </c>
    </row>
    <row r="324" spans="2:14">
      <c r="B324" s="15">
        <v>4</v>
      </c>
      <c r="C324" s="15">
        <v>18</v>
      </c>
      <c r="D324" s="2" t="s">
        <v>137</v>
      </c>
      <c r="E324" s="15" t="s">
        <v>100</v>
      </c>
      <c r="F324" s="3" t="s">
        <v>26</v>
      </c>
      <c r="G324" s="5">
        <v>15213.219840000002</v>
      </c>
      <c r="H324" s="6">
        <v>1.0993161207039999</v>
      </c>
      <c r="I324" s="6">
        <v>1.0993161207039999</v>
      </c>
      <c r="J324" s="5">
        <f>G324/H324*I324</f>
        <v>15213.21984</v>
      </c>
      <c r="K324" s="3" t="s">
        <v>27</v>
      </c>
      <c r="M324" s="25">
        <v>3.2800000000000003E-2</v>
      </c>
      <c r="N324" s="5">
        <f t="shared" ref="N324:N326" si="89">IF(K324="Yes",L324,J324*(1+M324))</f>
        <v>15712.213450751999</v>
      </c>
    </row>
    <row r="325" spans="2:14">
      <c r="B325" s="15">
        <v>4</v>
      </c>
      <c r="C325" s="15">
        <v>18</v>
      </c>
      <c r="D325" s="2" t="s">
        <v>137</v>
      </c>
      <c r="E325" s="15" t="s">
        <v>100</v>
      </c>
      <c r="F325" s="3" t="s">
        <v>28</v>
      </c>
      <c r="G325" s="5">
        <v>1322.88869</v>
      </c>
      <c r="H325" s="6">
        <v>1.0569791044525385</v>
      </c>
      <c r="I325" s="6">
        <v>1.0882085793089513</v>
      </c>
      <c r="J325" s="5">
        <f>G325/H325*I325</f>
        <v>1361.9747219831829</v>
      </c>
      <c r="K325" s="3" t="s">
        <v>27</v>
      </c>
      <c r="M325" s="25">
        <v>1.7472404911946349E-2</v>
      </c>
      <c r="N325" s="5">
        <f t="shared" si="89"/>
        <v>1385.7716958055087</v>
      </c>
    </row>
    <row r="326" spans="2:14">
      <c r="B326" s="15">
        <v>4</v>
      </c>
      <c r="C326" s="15">
        <v>18</v>
      </c>
      <c r="D326" s="2" t="s">
        <v>137</v>
      </c>
      <c r="E326" s="15" t="s">
        <v>96</v>
      </c>
      <c r="F326" s="3" t="s">
        <v>97</v>
      </c>
      <c r="G326" s="5">
        <v>-2657.8085300000002</v>
      </c>
      <c r="H326" s="6">
        <v>1</v>
      </c>
      <c r="I326" s="6">
        <v>1</v>
      </c>
      <c r="J326" s="5">
        <f>G326/H326*I326</f>
        <v>-2657.8085300000002</v>
      </c>
      <c r="K326" s="3" t="s">
        <v>27</v>
      </c>
      <c r="M326" s="25">
        <v>0</v>
      </c>
      <c r="N326" s="5">
        <f t="shared" si="89"/>
        <v>-2657.8085300000002</v>
      </c>
    </row>
    <row r="327" spans="2:14" s="2" customFormat="1">
      <c r="B327" s="14">
        <v>4</v>
      </c>
      <c r="C327" s="14">
        <v>18</v>
      </c>
      <c r="D327" s="2" t="s">
        <v>138</v>
      </c>
      <c r="E327" s="14"/>
      <c r="G327" s="7">
        <v>13878.300000000001</v>
      </c>
      <c r="H327" s="8"/>
      <c r="I327" s="8"/>
      <c r="J327" s="7">
        <f>SUM(J324:J326)</f>
        <v>13917.386031983182</v>
      </c>
      <c r="K327" s="3"/>
      <c r="L327" s="3"/>
      <c r="M327" s="26"/>
      <c r="N327" s="7">
        <f>SUM(N324:N326)</f>
        <v>14440.176616557508</v>
      </c>
    </row>
    <row r="328" spans="2:14">
      <c r="B328" s="15">
        <v>4</v>
      </c>
      <c r="C328" s="15">
        <v>18</v>
      </c>
      <c r="D328" s="2" t="s">
        <v>139</v>
      </c>
      <c r="E328" s="15" t="s">
        <v>53</v>
      </c>
      <c r="F328" s="3" t="s">
        <v>26</v>
      </c>
      <c r="G328" s="5">
        <v>14684.535799999998</v>
      </c>
      <c r="H328" s="6">
        <v>1.1040025390079997</v>
      </c>
      <c r="I328" s="6">
        <v>1.1040025390079997</v>
      </c>
      <c r="J328" s="5">
        <f>G328/H328*I328</f>
        <v>14684.535799999998</v>
      </c>
      <c r="K328" s="3" t="s">
        <v>27</v>
      </c>
      <c r="M328" s="25">
        <v>3.5200000000000002E-2</v>
      </c>
      <c r="N328" s="5">
        <f t="shared" ref="N328:N330" si="90">IF(K328="Yes",L328,J328*(1+M328))</f>
        <v>15201.431460159996</v>
      </c>
    </row>
    <row r="329" spans="2:14">
      <c r="B329" s="15">
        <v>4</v>
      </c>
      <c r="C329" s="15">
        <v>18</v>
      </c>
      <c r="D329" s="2" t="s">
        <v>139</v>
      </c>
      <c r="E329" s="15" t="s">
        <v>53</v>
      </c>
      <c r="F329" s="3" t="s">
        <v>28</v>
      </c>
      <c r="G329" s="5">
        <v>10633.629359999999</v>
      </c>
      <c r="H329" s="6">
        <v>1.0429104415739467</v>
      </c>
      <c r="I329" s="6">
        <v>1.1660291985854849</v>
      </c>
      <c r="J329" s="5">
        <f>G329/H329*I329</f>
        <v>11888.961723293603</v>
      </c>
      <c r="K329" s="3" t="s">
        <v>27</v>
      </c>
      <c r="M329" s="25">
        <v>-7.079322197834359E-3</v>
      </c>
      <c r="N329" s="5">
        <f t="shared" si="90"/>
        <v>11804.795932656689</v>
      </c>
    </row>
    <row r="330" spans="2:14">
      <c r="B330" s="15">
        <v>4</v>
      </c>
      <c r="C330" s="15">
        <v>18</v>
      </c>
      <c r="D330" s="2" t="s">
        <v>139</v>
      </c>
      <c r="E330" s="15" t="s">
        <v>96</v>
      </c>
      <c r="F330" s="3" t="s">
        <v>97</v>
      </c>
      <c r="G330" s="5">
        <v>-15035.569159999999</v>
      </c>
      <c r="H330" s="6">
        <v>1</v>
      </c>
      <c r="I330" s="6">
        <v>1</v>
      </c>
      <c r="J330" s="5">
        <f>G330/H330*I330</f>
        <v>-15035.569159999999</v>
      </c>
      <c r="K330" s="3" t="s">
        <v>27</v>
      </c>
      <c r="M330" s="25">
        <v>0</v>
      </c>
      <c r="N330" s="5">
        <f t="shared" si="90"/>
        <v>-15035.569159999999</v>
      </c>
    </row>
    <row r="331" spans="2:14" s="2" customFormat="1">
      <c r="B331" s="14">
        <v>4</v>
      </c>
      <c r="C331" s="14">
        <v>18</v>
      </c>
      <c r="D331" s="2" t="s">
        <v>140</v>
      </c>
      <c r="E331" s="14"/>
      <c r="G331" s="7">
        <v>10282.595999999998</v>
      </c>
      <c r="H331" s="8"/>
      <c r="I331" s="8"/>
      <c r="J331" s="7">
        <f>SUM(J328:J330)</f>
        <v>11537.928363293602</v>
      </c>
      <c r="K331" s="3"/>
      <c r="L331" s="3"/>
      <c r="M331" s="26"/>
      <c r="N331" s="7">
        <f>SUM(N328:N330)</f>
        <v>11970.658232816684</v>
      </c>
    </row>
    <row r="332" spans="2:14">
      <c r="B332" s="15">
        <v>4</v>
      </c>
      <c r="C332" s="15">
        <v>20</v>
      </c>
      <c r="D332" s="2" t="s">
        <v>141</v>
      </c>
      <c r="E332" s="15" t="s">
        <v>53</v>
      </c>
      <c r="F332" s="3" t="s">
        <v>26</v>
      </c>
      <c r="G332" s="5">
        <v>3521.8353999999999</v>
      </c>
      <c r="H332" s="6">
        <v>1.1040025390079997</v>
      </c>
      <c r="I332" s="6">
        <v>1.1040025390079997</v>
      </c>
      <c r="J332" s="5">
        <f>G332/H332*I332</f>
        <v>3521.8353999999999</v>
      </c>
      <c r="K332" s="3" t="s">
        <v>27</v>
      </c>
      <c r="M332" s="25">
        <v>3.5200000000000002E-2</v>
      </c>
      <c r="N332" s="5">
        <f t="shared" ref="N332:N333" si="91">IF(K332="Yes",L332,J332*(1+M332))</f>
        <v>3645.8040060799995</v>
      </c>
    </row>
    <row r="333" spans="2:14">
      <c r="B333" s="15">
        <v>4</v>
      </c>
      <c r="C333" s="15">
        <v>20</v>
      </c>
      <c r="D333" s="2" t="s">
        <v>141</v>
      </c>
      <c r="E333" s="15" t="s">
        <v>53</v>
      </c>
      <c r="F333" s="3" t="s">
        <v>28</v>
      </c>
      <c r="G333" s="5">
        <v>14087.3416</v>
      </c>
      <c r="H333" s="6">
        <v>1.0429104415739467</v>
      </c>
      <c r="I333" s="6">
        <v>1.1660291985854849</v>
      </c>
      <c r="J333" s="5">
        <f>G333/H333*I333</f>
        <v>15750.395222103329</v>
      </c>
      <c r="K333" s="3" t="s">
        <v>27</v>
      </c>
      <c r="M333" s="25">
        <v>-7.079322197834359E-3</v>
      </c>
      <c r="N333" s="5">
        <f t="shared" si="91"/>
        <v>15638.893099582829</v>
      </c>
    </row>
    <row r="334" spans="2:14" s="2" customFormat="1">
      <c r="B334" s="14">
        <v>4</v>
      </c>
      <c r="C334" s="14">
        <v>20</v>
      </c>
      <c r="D334" s="2" t="s">
        <v>142</v>
      </c>
      <c r="E334" s="14"/>
      <c r="G334" s="7">
        <v>17609.177</v>
      </c>
      <c r="H334" s="8"/>
      <c r="I334" s="8"/>
      <c r="J334" s="7">
        <f>SUM(J332:J333)</f>
        <v>19272.230622103329</v>
      </c>
      <c r="K334" s="3"/>
      <c r="L334" s="3"/>
      <c r="M334" s="26"/>
      <c r="N334" s="7">
        <f>SUM(N332:N333)</f>
        <v>19284.697105662828</v>
      </c>
    </row>
    <row r="335" spans="2:14">
      <c r="B335" s="15">
        <v>4</v>
      </c>
      <c r="C335" s="15">
        <v>20</v>
      </c>
      <c r="D335" s="2" t="s">
        <v>75</v>
      </c>
      <c r="E335" s="15" t="s">
        <v>53</v>
      </c>
      <c r="F335" s="3" t="s">
        <v>26</v>
      </c>
      <c r="G335" s="5">
        <v>1530.4865399999999</v>
      </c>
      <c r="H335" s="6">
        <v>1.1040025390079997</v>
      </c>
      <c r="I335" s="6">
        <v>1.1040025390079997</v>
      </c>
      <c r="J335" s="5">
        <f>G335/H335*I335</f>
        <v>1530.4865399999999</v>
      </c>
      <c r="K335" s="3" t="s">
        <v>27</v>
      </c>
      <c r="M335" s="25">
        <v>3.5200000000000002E-2</v>
      </c>
      <c r="N335" s="5">
        <f t="shared" ref="N335:N336" si="92">IF(K335="Yes",L335,J335*(1+M335))</f>
        <v>1584.3596662079997</v>
      </c>
    </row>
    <row r="336" spans="2:14">
      <c r="B336" s="15">
        <v>4</v>
      </c>
      <c r="C336" s="15">
        <v>20</v>
      </c>
      <c r="D336" s="2" t="s">
        <v>75</v>
      </c>
      <c r="E336" s="15" t="s">
        <v>53</v>
      </c>
      <c r="F336" s="3" t="s">
        <v>28</v>
      </c>
      <c r="G336" s="5">
        <v>2970.9444600000002</v>
      </c>
      <c r="H336" s="6">
        <v>1.0429104415739467</v>
      </c>
      <c r="I336" s="6">
        <v>1.1660291985854849</v>
      </c>
      <c r="J336" s="5">
        <f>G336/H336*I336</f>
        <v>3321.6735106301644</v>
      </c>
      <c r="K336" s="3" t="s">
        <v>27</v>
      </c>
      <c r="M336" s="25">
        <v>-7.079322197834359E-3</v>
      </c>
      <c r="N336" s="5">
        <f t="shared" si="92"/>
        <v>3298.1583136124018</v>
      </c>
    </row>
    <row r="337" spans="2:14" s="2" customFormat="1">
      <c r="B337" s="14">
        <v>4</v>
      </c>
      <c r="C337" s="14">
        <v>20</v>
      </c>
      <c r="D337" s="2" t="s">
        <v>76</v>
      </c>
      <c r="E337" s="14"/>
      <c r="G337" s="7">
        <v>4501.4310000000005</v>
      </c>
      <c r="H337" s="8"/>
      <c r="I337" s="8"/>
      <c r="J337" s="7">
        <f>SUM(J335:J336)</f>
        <v>4852.1600506301638</v>
      </c>
      <c r="K337" s="3"/>
      <c r="L337" s="3"/>
      <c r="M337" s="26"/>
      <c r="N337" s="7">
        <f>SUM(N335:N336)</f>
        <v>4882.5179798204017</v>
      </c>
    </row>
    <row r="338" spans="2:14">
      <c r="B338" s="15">
        <v>4</v>
      </c>
      <c r="C338" s="15">
        <v>21</v>
      </c>
      <c r="D338" s="2" t="s">
        <v>78</v>
      </c>
      <c r="E338" s="15" t="s">
        <v>53</v>
      </c>
      <c r="F338" s="3" t="s">
        <v>26</v>
      </c>
      <c r="G338" s="5">
        <v>2996.8675900000007</v>
      </c>
      <c r="H338" s="6">
        <v>1.1040025390079997</v>
      </c>
      <c r="I338" s="6">
        <v>1.1040025390079997</v>
      </c>
      <c r="J338" s="5">
        <f>G338/H338*I338</f>
        <v>2996.8675900000003</v>
      </c>
      <c r="K338" s="3" t="s">
        <v>27</v>
      </c>
      <c r="M338" s="25">
        <v>3.5200000000000002E-2</v>
      </c>
      <c r="N338" s="5">
        <f t="shared" ref="N338:N341" si="93">IF(K338="Yes",L338,J338*(1+M338))</f>
        <v>3102.357329168</v>
      </c>
    </row>
    <row r="339" spans="2:14">
      <c r="B339" s="15">
        <v>4</v>
      </c>
      <c r="C339" s="15">
        <v>21</v>
      </c>
      <c r="D339" s="2" t="s">
        <v>78</v>
      </c>
      <c r="E339" s="15" t="s">
        <v>53</v>
      </c>
      <c r="F339" s="3" t="s">
        <v>28</v>
      </c>
      <c r="G339" s="5">
        <v>7017.6394099999998</v>
      </c>
      <c r="H339" s="6">
        <v>1.0429104415739467</v>
      </c>
      <c r="I339" s="6">
        <v>1.1660291985854849</v>
      </c>
      <c r="J339" s="5">
        <f>G339/H339*I339</f>
        <v>7846.0931361036928</v>
      </c>
      <c r="K339" s="3" t="s">
        <v>27</v>
      </c>
      <c r="M339" s="25">
        <v>-7.079322197834359E-3</v>
      </c>
      <c r="N339" s="5">
        <f t="shared" si="93"/>
        <v>7790.5481147989985</v>
      </c>
    </row>
    <row r="340" spans="2:14">
      <c r="B340" s="15">
        <v>4</v>
      </c>
      <c r="C340" s="15">
        <v>21</v>
      </c>
      <c r="D340" s="2" t="s">
        <v>78</v>
      </c>
      <c r="E340" s="15" t="s">
        <v>71</v>
      </c>
      <c r="F340" s="3" t="s">
        <v>26</v>
      </c>
      <c r="G340" s="5">
        <v>4274.5127700000003</v>
      </c>
      <c r="H340" s="6">
        <v>1.1040025390079997</v>
      </c>
      <c r="I340" s="6">
        <v>1.1040025390079997</v>
      </c>
      <c r="J340" s="5">
        <f>G340/H340*I340</f>
        <v>4274.5127700000003</v>
      </c>
      <c r="K340" s="3" t="s">
        <v>27</v>
      </c>
      <c r="M340" s="25">
        <v>3.5200000000000002E-2</v>
      </c>
      <c r="N340" s="5">
        <f t="shared" si="93"/>
        <v>4424.975619504</v>
      </c>
    </row>
    <row r="341" spans="2:14">
      <c r="B341" s="15">
        <v>4</v>
      </c>
      <c r="C341" s="15">
        <v>21</v>
      </c>
      <c r="D341" s="2" t="s">
        <v>78</v>
      </c>
      <c r="E341" s="15" t="s">
        <v>71</v>
      </c>
      <c r="F341" s="3" t="s">
        <v>28</v>
      </c>
      <c r="G341" s="5">
        <v>371.69675999999998</v>
      </c>
      <c r="H341" s="6">
        <v>1.043867011269612</v>
      </c>
      <c r="I341" s="6">
        <v>1.1404976048983744</v>
      </c>
      <c r="J341" s="5">
        <f>G341/H341*I341</f>
        <v>406.10466654453472</v>
      </c>
      <c r="K341" s="3" t="s">
        <v>27</v>
      </c>
      <c r="M341" s="25">
        <v>2.4772628282482279E-3</v>
      </c>
      <c r="N341" s="5">
        <f t="shared" si="93"/>
        <v>407.11069453934368</v>
      </c>
    </row>
    <row r="342" spans="2:14" s="2" customFormat="1">
      <c r="B342" s="14">
        <v>4</v>
      </c>
      <c r="C342" s="14">
        <v>21</v>
      </c>
      <c r="D342" s="2" t="s">
        <v>79</v>
      </c>
      <c r="E342" s="14"/>
      <c r="G342" s="7">
        <v>14660.716530000003</v>
      </c>
      <c r="H342" s="8"/>
      <c r="I342" s="8"/>
      <c r="J342" s="7">
        <f>SUM(J338:J341)</f>
        <v>15523.578162648228</v>
      </c>
      <c r="K342" s="3"/>
      <c r="L342" s="3"/>
      <c r="M342" s="26"/>
      <c r="N342" s="7">
        <f>SUM(N338:N341)</f>
        <v>15724.991758010343</v>
      </c>
    </row>
    <row r="343" spans="2:14">
      <c r="B343" s="15">
        <v>4</v>
      </c>
      <c r="C343" s="15">
        <v>21</v>
      </c>
      <c r="D343" s="2" t="s">
        <v>143</v>
      </c>
      <c r="E343" s="15" t="s">
        <v>53</v>
      </c>
      <c r="F343" s="3" t="s">
        <v>26</v>
      </c>
      <c r="G343" s="5">
        <v>966.50659000000087</v>
      </c>
      <c r="H343" s="6">
        <v>1.1040025390079997</v>
      </c>
      <c r="I343" s="6">
        <v>1.1040025390079997</v>
      </c>
      <c r="J343" s="5">
        <f>G343/H343*I343</f>
        <v>966.50659000000087</v>
      </c>
      <c r="K343" s="3" t="s">
        <v>27</v>
      </c>
      <c r="M343" s="25">
        <v>3.5200000000000002E-2</v>
      </c>
      <c r="N343" s="5">
        <f t="shared" ref="N343:N344" si="94">IF(K343="Yes",L343,J343*(1+M343))</f>
        <v>1000.5276219680009</v>
      </c>
    </row>
    <row r="344" spans="2:14">
      <c r="B344" s="15">
        <v>4</v>
      </c>
      <c r="C344" s="15">
        <v>21</v>
      </c>
      <c r="D344" s="2" t="s">
        <v>143</v>
      </c>
      <c r="E344" s="15" t="s">
        <v>53</v>
      </c>
      <c r="F344" s="3" t="s">
        <v>28</v>
      </c>
      <c r="G344" s="5">
        <v>1089.8904099999991</v>
      </c>
      <c r="H344" s="6">
        <v>1.0429104415739467</v>
      </c>
      <c r="I344" s="6">
        <v>1.1660291985854849</v>
      </c>
      <c r="J344" s="5">
        <f>G344/H344*I344</f>
        <v>1218.5552955058763</v>
      </c>
      <c r="K344" s="3" t="s">
        <v>27</v>
      </c>
      <c r="M344" s="25">
        <v>-7.079322197834359E-3</v>
      </c>
      <c r="N344" s="5">
        <f t="shared" si="94"/>
        <v>1209.9287499531129</v>
      </c>
    </row>
    <row r="345" spans="2:14" s="2" customFormat="1">
      <c r="B345" s="14">
        <v>4</v>
      </c>
      <c r="C345" s="14">
        <v>21</v>
      </c>
      <c r="D345" s="2" t="s">
        <v>144</v>
      </c>
      <c r="E345" s="14"/>
      <c r="G345" s="7">
        <v>2056.3969999999999</v>
      </c>
      <c r="H345" s="8"/>
      <c r="I345" s="8"/>
      <c r="J345" s="7">
        <f>SUM(J343:J344)</f>
        <v>2185.0618855058774</v>
      </c>
      <c r="K345" s="3"/>
      <c r="L345" s="3"/>
      <c r="M345" s="26"/>
      <c r="N345" s="7">
        <f>SUM(N343:N344)</f>
        <v>2210.4563719211137</v>
      </c>
    </row>
    <row r="346" spans="2:14">
      <c r="B346" s="15">
        <v>4</v>
      </c>
      <c r="C346" s="15">
        <v>21</v>
      </c>
      <c r="D346" s="2" t="s">
        <v>115</v>
      </c>
      <c r="E346" s="15" t="s">
        <v>53</v>
      </c>
      <c r="F346" s="3" t="s">
        <v>26</v>
      </c>
      <c r="G346" s="5">
        <v>1243.308</v>
      </c>
      <c r="H346" s="6">
        <v>1.1040025390079997</v>
      </c>
      <c r="I346" s="6">
        <v>1.1040025390079997</v>
      </c>
      <c r="J346" s="5">
        <f>G346/H346*I346</f>
        <v>1243.308</v>
      </c>
      <c r="K346" s="3" t="s">
        <v>27</v>
      </c>
      <c r="M346" s="25">
        <v>3.5200000000000002E-2</v>
      </c>
      <c r="N346" s="5">
        <f t="shared" ref="N346:N347" si="95">IF(K346="Yes",L346,J346*(1+M346))</f>
        <v>1287.0724415999998</v>
      </c>
    </row>
    <row r="347" spans="2:14">
      <c r="B347" s="15">
        <v>4</v>
      </c>
      <c r="C347" s="15">
        <v>21</v>
      </c>
      <c r="D347" s="2" t="s">
        <v>115</v>
      </c>
      <c r="E347" s="15" t="s">
        <v>53</v>
      </c>
      <c r="F347" s="3" t="s">
        <v>28</v>
      </c>
      <c r="G347" s="5">
        <v>14298.042000000001</v>
      </c>
      <c r="H347" s="6">
        <v>1.0429104415739467</v>
      </c>
      <c r="I347" s="6">
        <v>1.1660291985854849</v>
      </c>
      <c r="J347" s="5">
        <f>G347/H347*I347</f>
        <v>15985.969446657895</v>
      </c>
      <c r="K347" s="3" t="s">
        <v>27</v>
      </c>
      <c r="M347" s="25">
        <v>-7.079322197834359E-3</v>
      </c>
      <c r="N347" s="5">
        <f t="shared" si="95"/>
        <v>15872.799618300267</v>
      </c>
    </row>
    <row r="348" spans="2:14" s="2" customFormat="1">
      <c r="B348" s="14">
        <v>4</v>
      </c>
      <c r="C348" s="14">
        <v>21</v>
      </c>
      <c r="D348" s="2" t="s">
        <v>116</v>
      </c>
      <c r="E348" s="14"/>
      <c r="G348" s="7">
        <v>15541.350000000002</v>
      </c>
      <c r="H348" s="8"/>
      <c r="I348" s="8"/>
      <c r="J348" s="7">
        <f>SUM(J346:J347)</f>
        <v>17229.277446657896</v>
      </c>
      <c r="K348" s="3"/>
      <c r="L348" s="3"/>
      <c r="M348" s="26"/>
      <c r="N348" s="7">
        <f>SUM(N346:N347)</f>
        <v>17159.872059900266</v>
      </c>
    </row>
    <row r="349" spans="2:14">
      <c r="B349" s="15">
        <v>4</v>
      </c>
      <c r="C349" s="15">
        <v>21</v>
      </c>
      <c r="D349" s="2" t="s">
        <v>109</v>
      </c>
      <c r="E349" s="15" t="s">
        <v>53</v>
      </c>
      <c r="F349" s="3" t="s">
        <v>26</v>
      </c>
      <c r="G349" s="5">
        <v>1913.5950910440149</v>
      </c>
      <c r="H349" s="6">
        <v>1.1040025390079997</v>
      </c>
      <c r="I349" s="6">
        <v>1.1040025390079997</v>
      </c>
      <c r="J349" s="5">
        <f>G349/H349*I349</f>
        <v>1913.5950910440149</v>
      </c>
      <c r="K349" s="3" t="s">
        <v>27</v>
      </c>
      <c r="M349" s="25">
        <v>3.5200000000000002E-2</v>
      </c>
      <c r="N349" s="5">
        <f t="shared" ref="N349:N350" si="96">IF(K349="Yes",L349,J349*(1+M349))</f>
        <v>1980.953638248764</v>
      </c>
    </row>
    <row r="350" spans="2:14">
      <c r="B350" s="15">
        <v>4</v>
      </c>
      <c r="C350" s="15">
        <v>21</v>
      </c>
      <c r="D350" s="2" t="s">
        <v>109</v>
      </c>
      <c r="E350" s="15" t="s">
        <v>53</v>
      </c>
      <c r="F350" s="3" t="s">
        <v>28</v>
      </c>
      <c r="G350" s="5">
        <v>1112.1548979559852</v>
      </c>
      <c r="H350" s="6">
        <v>1.0429104415739467</v>
      </c>
      <c r="I350" s="6">
        <v>1.1660291985854849</v>
      </c>
      <c r="J350" s="5">
        <f>G350/H350*I350</f>
        <v>1243.4481741398793</v>
      </c>
      <c r="K350" s="3" t="s">
        <v>27</v>
      </c>
      <c r="M350" s="25">
        <v>-7.079322197834359E-3</v>
      </c>
      <c r="N350" s="5">
        <f t="shared" si="96"/>
        <v>1234.6454038788343</v>
      </c>
    </row>
    <row r="351" spans="2:14" s="2" customFormat="1">
      <c r="B351" s="14">
        <v>4</v>
      </c>
      <c r="C351" s="14">
        <v>21</v>
      </c>
      <c r="D351" s="2" t="s">
        <v>110</v>
      </c>
      <c r="E351" s="14"/>
      <c r="G351" s="7">
        <v>3025.7499889999999</v>
      </c>
      <c r="H351" s="8"/>
      <c r="I351" s="8"/>
      <c r="J351" s="7">
        <f>SUM(J349:J350)</f>
        <v>3157.0432651838942</v>
      </c>
      <c r="K351" s="3"/>
      <c r="L351" s="3"/>
      <c r="M351" s="26"/>
      <c r="N351" s="7">
        <f>SUM(N349:N350)</f>
        <v>3215.5990421275983</v>
      </c>
    </row>
    <row r="352" spans="2:14">
      <c r="B352" s="15">
        <v>4</v>
      </c>
      <c r="C352" s="15">
        <v>21</v>
      </c>
      <c r="D352" s="2" t="s">
        <v>75</v>
      </c>
      <c r="E352" s="15" t="s">
        <v>53</v>
      </c>
      <c r="F352" s="3" t="s">
        <v>26</v>
      </c>
      <c r="G352" s="5">
        <v>1125.0749599999999</v>
      </c>
      <c r="H352" s="6">
        <v>1.1040025390079997</v>
      </c>
      <c r="I352" s="6">
        <v>1.1040025390079997</v>
      </c>
      <c r="J352" s="5">
        <f>G352/H352*I352</f>
        <v>1125.0749599999999</v>
      </c>
      <c r="K352" s="3" t="s">
        <v>27</v>
      </c>
      <c r="M352" s="25">
        <v>3.5200000000000002E-2</v>
      </c>
      <c r="N352" s="5">
        <f t="shared" ref="N352:N353" si="97">IF(K352="Yes",L352,J352*(1+M352))</f>
        <v>1164.6775985919999</v>
      </c>
    </row>
    <row r="353" spans="2:14">
      <c r="B353" s="15">
        <v>4</v>
      </c>
      <c r="C353" s="15">
        <v>21</v>
      </c>
      <c r="D353" s="2" t="s">
        <v>75</v>
      </c>
      <c r="E353" s="15" t="s">
        <v>53</v>
      </c>
      <c r="F353" s="3" t="s">
        <v>28</v>
      </c>
      <c r="G353" s="5">
        <v>2183.9690399999999</v>
      </c>
      <c r="H353" s="6">
        <v>1.0429104415739467</v>
      </c>
      <c r="I353" s="6">
        <v>1.1660291985854849</v>
      </c>
      <c r="J353" s="5">
        <f>G353/H353*I353</f>
        <v>2441.7932431508289</v>
      </c>
      <c r="K353" s="3" t="s">
        <v>27</v>
      </c>
      <c r="M353" s="25">
        <v>-7.079322197834359E-3</v>
      </c>
      <c r="N353" s="5">
        <f t="shared" si="97"/>
        <v>2424.5070020420694</v>
      </c>
    </row>
    <row r="354" spans="2:14" s="2" customFormat="1">
      <c r="B354" s="14">
        <v>4</v>
      </c>
      <c r="C354" s="14">
        <v>21</v>
      </c>
      <c r="D354" s="2" t="s">
        <v>76</v>
      </c>
      <c r="E354" s="14"/>
      <c r="G354" s="7">
        <v>3309.0439999999999</v>
      </c>
      <c r="H354" s="8"/>
      <c r="I354" s="8"/>
      <c r="J354" s="7">
        <f>SUM(J352:J353)</f>
        <v>3566.8682031508288</v>
      </c>
      <c r="K354" s="3"/>
      <c r="L354" s="3"/>
      <c r="M354" s="26"/>
      <c r="N354" s="7">
        <f>SUM(N352:N353)</f>
        <v>3589.1846006340693</v>
      </c>
    </row>
    <row r="355" spans="2:14">
      <c r="B355" s="15">
        <v>4</v>
      </c>
      <c r="C355" s="15">
        <v>22</v>
      </c>
      <c r="D355" s="2" t="s">
        <v>78</v>
      </c>
      <c r="E355" s="15" t="s">
        <v>53</v>
      </c>
      <c r="F355" s="3" t="s">
        <v>28</v>
      </c>
      <c r="G355" s="5">
        <v>25664.979304075485</v>
      </c>
      <c r="H355" s="6">
        <v>1.0429104415739467</v>
      </c>
      <c r="I355" s="6">
        <v>1.1660291985854849</v>
      </c>
      <c r="J355" s="5">
        <f>G355/H355*I355</f>
        <v>28694.80835236446</v>
      </c>
      <c r="K355" s="3" t="s">
        <v>27</v>
      </c>
      <c r="M355" s="25">
        <v>-7.079322197834359E-3</v>
      </c>
      <c r="N355" s="5">
        <f t="shared" ref="N355:N357" si="98">IF(K355="Yes",L355,J355*(1+M355))</f>
        <v>28491.668558632962</v>
      </c>
    </row>
    <row r="356" spans="2:14">
      <c r="B356" s="15">
        <v>4</v>
      </c>
      <c r="C356" s="15">
        <v>22</v>
      </c>
      <c r="D356" s="2" t="s">
        <v>78</v>
      </c>
      <c r="E356" s="15" t="s">
        <v>71</v>
      </c>
      <c r="F356" s="3" t="s">
        <v>28</v>
      </c>
      <c r="G356" s="5">
        <v>822.66623592450605</v>
      </c>
      <c r="H356" s="6">
        <v>1.043867011269612</v>
      </c>
      <c r="I356" s="6">
        <v>1.1404976048983744</v>
      </c>
      <c r="J356" s="5">
        <f>G356/H356*I356</f>
        <v>898.82031099105916</v>
      </c>
      <c r="K356" s="3" t="s">
        <v>27</v>
      </c>
      <c r="M356" s="25">
        <v>2.4772628282482279E-3</v>
      </c>
      <c r="N356" s="5">
        <f t="shared" si="98"/>
        <v>901.04692513675195</v>
      </c>
    </row>
    <row r="357" spans="2:14">
      <c r="B357" s="15">
        <v>4</v>
      </c>
      <c r="C357" s="15">
        <v>22</v>
      </c>
      <c r="D357" s="2" t="s">
        <v>78</v>
      </c>
      <c r="E357" s="15" t="s">
        <v>96</v>
      </c>
      <c r="F357" s="3" t="s">
        <v>97</v>
      </c>
      <c r="G357" s="5">
        <v>-3320.5035400000002</v>
      </c>
      <c r="H357" s="6">
        <v>1</v>
      </c>
      <c r="I357" s="6">
        <v>1</v>
      </c>
      <c r="J357" s="5">
        <f>G357/H357*I357</f>
        <v>-3320.5035400000002</v>
      </c>
      <c r="K357" s="3" t="s">
        <v>27</v>
      </c>
      <c r="M357" s="25">
        <v>0</v>
      </c>
      <c r="N357" s="5">
        <f t="shared" si="98"/>
        <v>-3320.5035400000002</v>
      </c>
    </row>
    <row r="358" spans="2:14" s="2" customFormat="1">
      <c r="B358" s="14">
        <v>4</v>
      </c>
      <c r="C358" s="14">
        <v>22</v>
      </c>
      <c r="D358" s="2" t="s">
        <v>79</v>
      </c>
      <c r="E358" s="14"/>
      <c r="G358" s="7">
        <v>23167.141999999989</v>
      </c>
      <c r="H358" s="8"/>
      <c r="I358" s="8"/>
      <c r="J358" s="7">
        <f>SUM(J355:J357)</f>
        <v>26273.125123355519</v>
      </c>
      <c r="K358" s="3"/>
      <c r="L358" s="3"/>
      <c r="M358" s="26"/>
      <c r="N358" s="7">
        <f>SUM(N355:N357)</f>
        <v>26072.211943769711</v>
      </c>
    </row>
    <row r="359" spans="2:14">
      <c r="B359" s="15">
        <v>4</v>
      </c>
      <c r="C359" s="15">
        <v>22</v>
      </c>
      <c r="D359" s="2" t="s">
        <v>145</v>
      </c>
      <c r="E359" s="15" t="s">
        <v>53</v>
      </c>
      <c r="F359" s="3" t="s">
        <v>26</v>
      </c>
      <c r="G359" s="5">
        <v>32.816800000000001</v>
      </c>
      <c r="H359" s="6">
        <v>1.1040025390079997</v>
      </c>
      <c r="I359" s="6">
        <v>1.1040025390079997</v>
      </c>
      <c r="J359" s="5">
        <f>G359/H359*I359</f>
        <v>32.816800000000001</v>
      </c>
      <c r="K359" s="3" t="s">
        <v>27</v>
      </c>
      <c r="M359" s="25">
        <v>3.5200000000000002E-2</v>
      </c>
      <c r="N359" s="5">
        <f t="shared" ref="N359:N360" si="99">IF(K359="Yes",L359,J359*(1+M359))</f>
        <v>33.971951359999998</v>
      </c>
    </row>
    <row r="360" spans="2:14">
      <c r="B360" s="15">
        <v>4</v>
      </c>
      <c r="C360" s="15">
        <v>22</v>
      </c>
      <c r="D360" s="2" t="s">
        <v>145</v>
      </c>
      <c r="E360" s="15" t="s">
        <v>53</v>
      </c>
      <c r="F360" s="3" t="s">
        <v>28</v>
      </c>
      <c r="G360" s="5">
        <v>1608.0232000000001</v>
      </c>
      <c r="H360" s="6">
        <v>1.0429104415739467</v>
      </c>
      <c r="I360" s="6">
        <v>1.1660291985854849</v>
      </c>
      <c r="J360" s="5">
        <f>G360/H360*I360</f>
        <v>1797.8552409285869</v>
      </c>
      <c r="K360" s="3" t="s">
        <v>27</v>
      </c>
      <c r="M360" s="25">
        <v>-7.079322197834359E-3</v>
      </c>
      <c r="N360" s="5">
        <f t="shared" si="99"/>
        <v>1785.1276444129883</v>
      </c>
    </row>
    <row r="361" spans="2:14" s="2" customFormat="1">
      <c r="B361" s="14">
        <v>4</v>
      </c>
      <c r="C361" s="14">
        <v>22</v>
      </c>
      <c r="D361" s="2" t="s">
        <v>146</v>
      </c>
      <c r="E361" s="14"/>
      <c r="G361" s="7">
        <v>1640.8400000000001</v>
      </c>
      <c r="H361" s="8"/>
      <c r="I361" s="8"/>
      <c r="J361" s="7">
        <f>SUM(J359:J360)</f>
        <v>1830.672040928587</v>
      </c>
      <c r="K361" s="3"/>
      <c r="L361" s="3"/>
      <c r="M361" s="26"/>
      <c r="N361" s="7">
        <f>SUM(N359:N360)</f>
        <v>1819.0995957729883</v>
      </c>
    </row>
    <row r="362" spans="2:14">
      <c r="B362" s="15">
        <v>4</v>
      </c>
      <c r="C362" s="15">
        <v>22</v>
      </c>
      <c r="D362" s="2" t="s">
        <v>92</v>
      </c>
      <c r="E362" s="15" t="s">
        <v>53</v>
      </c>
      <c r="F362" s="3" t="s">
        <v>26</v>
      </c>
      <c r="G362" s="5">
        <v>15805.291859999999</v>
      </c>
      <c r="H362" s="6">
        <v>1.1040025390079997</v>
      </c>
      <c r="I362" s="6">
        <v>1.1040025390079997</v>
      </c>
      <c r="J362" s="5">
        <f>G362/H362*I362</f>
        <v>15805.291859999999</v>
      </c>
      <c r="K362" s="3" t="s">
        <v>27</v>
      </c>
      <c r="M362" s="25">
        <v>3.5200000000000002E-2</v>
      </c>
      <c r="N362" s="5">
        <f t="shared" ref="N362:N363" si="100">IF(K362="Yes",L362,J362*(1+M362))</f>
        <v>16361.638133471997</v>
      </c>
    </row>
    <row r="363" spans="2:14">
      <c r="B363" s="15">
        <v>4</v>
      </c>
      <c r="C363" s="15">
        <v>22</v>
      </c>
      <c r="D363" s="2" t="s">
        <v>92</v>
      </c>
      <c r="E363" s="15" t="s">
        <v>53</v>
      </c>
      <c r="F363" s="3" t="s">
        <v>28</v>
      </c>
      <c r="G363" s="5">
        <v>3707.4141400000003</v>
      </c>
      <c r="H363" s="6">
        <v>1.0429104415739467</v>
      </c>
      <c r="I363" s="6">
        <v>1.1660291985854849</v>
      </c>
      <c r="J363" s="5">
        <f>G363/H363*I363</f>
        <v>4145.0856815323004</v>
      </c>
      <c r="K363" s="3" t="s">
        <v>27</v>
      </c>
      <c r="M363" s="25">
        <v>-7.079322197834359E-3</v>
      </c>
      <c r="N363" s="5">
        <f t="shared" si="100"/>
        <v>4115.7412844551036</v>
      </c>
    </row>
    <row r="364" spans="2:14" s="2" customFormat="1">
      <c r="B364" s="14">
        <v>4</v>
      </c>
      <c r="C364" s="14">
        <v>22</v>
      </c>
      <c r="D364" s="2" t="s">
        <v>93</v>
      </c>
      <c r="E364" s="14"/>
      <c r="G364" s="7">
        <v>19512.705999999998</v>
      </c>
      <c r="H364" s="8"/>
      <c r="I364" s="8"/>
      <c r="J364" s="7">
        <f>SUM(J362:J363)</f>
        <v>19950.3775415323</v>
      </c>
      <c r="K364" s="3"/>
      <c r="L364" s="3"/>
      <c r="M364" s="26"/>
      <c r="N364" s="7">
        <f>SUM(N362:N363)</f>
        <v>20477.379417927099</v>
      </c>
    </row>
    <row r="365" spans="2:14">
      <c r="B365" s="15">
        <v>4</v>
      </c>
      <c r="C365" s="15">
        <v>22</v>
      </c>
      <c r="D365" s="2" t="s">
        <v>94</v>
      </c>
      <c r="E365" s="15" t="s">
        <v>53</v>
      </c>
      <c r="F365" s="3" t="s">
        <v>26</v>
      </c>
      <c r="G365" s="5">
        <v>50572.508390000003</v>
      </c>
      <c r="H365" s="6">
        <v>1.1040025390079997</v>
      </c>
      <c r="I365" s="6">
        <v>1.1040025390079997</v>
      </c>
      <c r="J365" s="5">
        <f>G365/H365*I365</f>
        <v>50572.508390000003</v>
      </c>
      <c r="K365" s="3" t="s">
        <v>27</v>
      </c>
      <c r="M365" s="25">
        <v>3.5200000000000002E-2</v>
      </c>
      <c r="N365" s="5">
        <f t="shared" ref="N365:N366" si="101">IF(K365="Yes",L365,J365*(1+M365))</f>
        <v>52352.660685327995</v>
      </c>
    </row>
    <row r="366" spans="2:14">
      <c r="B366" s="15">
        <v>4</v>
      </c>
      <c r="C366" s="15">
        <v>22</v>
      </c>
      <c r="D366" s="2" t="s">
        <v>94</v>
      </c>
      <c r="E366" s="15" t="s">
        <v>53</v>
      </c>
      <c r="F366" s="3" t="s">
        <v>28</v>
      </c>
      <c r="G366" s="5">
        <v>10358.224609999999</v>
      </c>
      <c r="H366" s="6">
        <v>1.0429104415739467</v>
      </c>
      <c r="I366" s="6">
        <v>1.1660291985854849</v>
      </c>
      <c r="J366" s="5">
        <f>G366/H366*I366</f>
        <v>11581.044602965905</v>
      </c>
      <c r="K366" s="3" t="s">
        <v>27</v>
      </c>
      <c r="M366" s="25">
        <v>-7.079322197834359E-3</v>
      </c>
      <c r="N366" s="5">
        <f t="shared" si="101"/>
        <v>11499.058656834019</v>
      </c>
    </row>
    <row r="367" spans="2:14" s="2" customFormat="1">
      <c r="B367" s="14">
        <v>4</v>
      </c>
      <c r="C367" s="14">
        <v>22</v>
      </c>
      <c r="D367" s="2" t="s">
        <v>95</v>
      </c>
      <c r="E367" s="14"/>
      <c r="G367" s="7">
        <v>60930.733</v>
      </c>
      <c r="H367" s="8"/>
      <c r="I367" s="8"/>
      <c r="J367" s="7">
        <f>SUM(J365:J366)</f>
        <v>62153.55299296591</v>
      </c>
      <c r="K367" s="3"/>
      <c r="L367" s="3"/>
      <c r="M367" s="26"/>
      <c r="N367" s="7">
        <f>SUM(N365:N366)</f>
        <v>63851.719342162018</v>
      </c>
    </row>
    <row r="368" spans="2:14">
      <c r="B368" s="15">
        <v>4</v>
      </c>
      <c r="C368" s="15">
        <v>23</v>
      </c>
      <c r="D368" s="2" t="s">
        <v>113</v>
      </c>
      <c r="E368" s="15" t="s">
        <v>53</v>
      </c>
      <c r="F368" s="3" t="s">
        <v>26</v>
      </c>
      <c r="G368" s="5">
        <v>0</v>
      </c>
      <c r="H368" s="6">
        <v>1.1040025390079997</v>
      </c>
      <c r="I368" s="6">
        <v>1.1040025390079997</v>
      </c>
      <c r="J368" s="5">
        <f>G368/H368*I368</f>
        <v>0</v>
      </c>
      <c r="K368" s="3" t="s">
        <v>27</v>
      </c>
      <c r="M368" s="25">
        <v>3.5200000000000002E-2</v>
      </c>
      <c r="N368" s="5">
        <f t="shared" ref="N368:N369" si="102">IF(K368="Yes",L368,J368*(1+M368))</f>
        <v>0</v>
      </c>
    </row>
    <row r="369" spans="2:14">
      <c r="B369" s="15">
        <v>4</v>
      </c>
      <c r="C369" s="15">
        <v>23</v>
      </c>
      <c r="D369" s="2" t="s">
        <v>113</v>
      </c>
      <c r="E369" s="15" t="s">
        <v>53</v>
      </c>
      <c r="F369" s="3" t="s">
        <v>28</v>
      </c>
      <c r="G369" s="5">
        <v>0</v>
      </c>
      <c r="H369" s="6">
        <v>1.0429104415739467</v>
      </c>
      <c r="I369" s="6">
        <v>1.1660291985854849</v>
      </c>
      <c r="J369" s="5">
        <f>G369/H369*I369</f>
        <v>0</v>
      </c>
      <c r="K369" s="3" t="s">
        <v>27</v>
      </c>
      <c r="M369" s="25">
        <v>-7.079322197834359E-3</v>
      </c>
      <c r="N369" s="5">
        <f t="shared" si="102"/>
        <v>0</v>
      </c>
    </row>
    <row r="370" spans="2:14" s="2" customFormat="1">
      <c r="B370" s="14">
        <v>4</v>
      </c>
      <c r="C370" s="14">
        <v>23</v>
      </c>
      <c r="D370" s="2" t="s">
        <v>114</v>
      </c>
      <c r="E370" s="14"/>
      <c r="G370" s="7">
        <v>0</v>
      </c>
      <c r="H370" s="8"/>
      <c r="I370" s="8"/>
      <c r="J370" s="7">
        <f>SUM(J368:J369)</f>
        <v>0</v>
      </c>
      <c r="K370" s="3"/>
      <c r="L370" s="3"/>
      <c r="M370" s="26"/>
      <c r="N370" s="7">
        <f t="shared" ref="N370" si="103">J370*(1+M370)</f>
        <v>0</v>
      </c>
    </row>
    <row r="371" spans="2:14">
      <c r="B371" s="15">
        <v>5</v>
      </c>
      <c r="C371" s="15">
        <v>3</v>
      </c>
      <c r="D371" s="2" t="s">
        <v>80</v>
      </c>
      <c r="E371" s="15" t="s">
        <v>147</v>
      </c>
      <c r="F371" s="3" t="s">
        <v>26</v>
      </c>
      <c r="G371" s="5">
        <v>21.048629999999999</v>
      </c>
      <c r="H371" s="6">
        <v>1.1040025390079997</v>
      </c>
      <c r="I371" s="6">
        <v>1.1040025390079997</v>
      </c>
      <c r="J371" s="5">
        <f>G371/H371*I371</f>
        <v>21.048629999999999</v>
      </c>
      <c r="K371" s="3" t="s">
        <v>148</v>
      </c>
      <c r="L371" s="9">
        <v>21.53275</v>
      </c>
      <c r="M371" s="27" t="s">
        <v>149</v>
      </c>
      <c r="N371" s="5">
        <f t="shared" ref="N371:N372" si="104">IF(K371="Yes",L371,J371*(1+M371))</f>
        <v>21.53275</v>
      </c>
    </row>
    <row r="372" spans="2:14">
      <c r="B372" s="15">
        <v>5</v>
      </c>
      <c r="C372" s="15">
        <v>3</v>
      </c>
      <c r="D372" s="2" t="s">
        <v>80</v>
      </c>
      <c r="E372" s="15" t="s">
        <v>147</v>
      </c>
      <c r="F372" s="3" t="s">
        <v>28</v>
      </c>
      <c r="G372" s="5">
        <v>2083.8143700000001</v>
      </c>
      <c r="H372" s="6">
        <v>1.0542266407286067</v>
      </c>
      <c r="I372" s="6">
        <v>1.1344041642516158</v>
      </c>
      <c r="J372" s="5">
        <f>G372/H372*I372</f>
        <v>2242.2955439843618</v>
      </c>
      <c r="K372" s="3" t="s">
        <v>148</v>
      </c>
      <c r="L372" s="9">
        <v>2255.2487841893862</v>
      </c>
      <c r="M372" s="27" t="s">
        <v>149</v>
      </c>
      <c r="N372" s="5">
        <f t="shared" si="104"/>
        <v>2255.2487841893862</v>
      </c>
    </row>
    <row r="373" spans="2:14" s="2" customFormat="1">
      <c r="B373" s="14">
        <v>5</v>
      </c>
      <c r="C373" s="14">
        <v>3</v>
      </c>
      <c r="D373" s="2" t="s">
        <v>81</v>
      </c>
      <c r="E373" s="14"/>
      <c r="G373" s="7">
        <v>2104.8629999999998</v>
      </c>
      <c r="H373" s="8"/>
      <c r="I373" s="8"/>
      <c r="J373" s="7">
        <f>SUM(J371:J372)</f>
        <v>2263.3441739843615</v>
      </c>
      <c r="K373" s="3"/>
      <c r="L373" s="3"/>
      <c r="M373" s="26"/>
      <c r="N373" s="10">
        <f>SUM(N371:N372)</f>
        <v>2276.7815341893861</v>
      </c>
    </row>
    <row r="374" spans="2:14">
      <c r="B374" s="15">
        <v>5</v>
      </c>
      <c r="C374" s="15">
        <v>3</v>
      </c>
      <c r="D374" s="2" t="s">
        <v>150</v>
      </c>
      <c r="E374" s="15" t="s">
        <v>147</v>
      </c>
      <c r="F374" s="3" t="s">
        <v>26</v>
      </c>
      <c r="G374" s="5">
        <v>4830.6116901323539</v>
      </c>
      <c r="H374" s="6">
        <v>1.1040025390079997</v>
      </c>
      <c r="I374" s="6">
        <v>1.1040025390079997</v>
      </c>
      <c r="J374" s="5">
        <f>G374/H374*I374</f>
        <v>4830.6116901323539</v>
      </c>
      <c r="K374" s="3" t="s">
        <v>148</v>
      </c>
      <c r="L374" s="9">
        <v>4992.2814100000005</v>
      </c>
      <c r="M374" s="27" t="s">
        <v>149</v>
      </c>
      <c r="N374" s="5">
        <f t="shared" ref="N374:N375" si="105">IF(K374="Yes",L374,J374*(1+M374))</f>
        <v>4992.2814100000005</v>
      </c>
    </row>
    <row r="375" spans="2:14">
      <c r="B375" s="15">
        <v>5</v>
      </c>
      <c r="C375" s="15">
        <v>3</v>
      </c>
      <c r="D375" s="2" t="s">
        <v>150</v>
      </c>
      <c r="E375" s="15" t="s">
        <v>147</v>
      </c>
      <c r="F375" s="3" t="s">
        <v>28</v>
      </c>
      <c r="G375" s="5">
        <v>8225.0955998676473</v>
      </c>
      <c r="H375" s="6">
        <v>1.0542266407286067</v>
      </c>
      <c r="I375" s="6">
        <v>1.1344041642516158</v>
      </c>
      <c r="J375" s="5">
        <f>G375/H375*I375</f>
        <v>8850.642109944085</v>
      </c>
      <c r="K375" s="3" t="s">
        <v>148</v>
      </c>
      <c r="L375" s="9">
        <v>8992.8561734509276</v>
      </c>
      <c r="M375" s="27" t="s">
        <v>149</v>
      </c>
      <c r="N375" s="5">
        <f t="shared" si="105"/>
        <v>8992.8561734509276</v>
      </c>
    </row>
    <row r="376" spans="2:14" s="2" customFormat="1">
      <c r="B376" s="14">
        <v>5</v>
      </c>
      <c r="C376" s="14">
        <v>3</v>
      </c>
      <c r="D376" s="2" t="s">
        <v>151</v>
      </c>
      <c r="E376" s="14"/>
      <c r="G376" s="7">
        <v>13055.707290000002</v>
      </c>
      <c r="H376" s="8"/>
      <c r="I376" s="8"/>
      <c r="J376" s="7">
        <f>SUM(J374:J375)</f>
        <v>13681.25380007644</v>
      </c>
      <c r="K376" s="3"/>
      <c r="L376" s="3"/>
      <c r="M376" s="26"/>
      <c r="N376" s="10">
        <f>SUM(N374:N375)</f>
        <v>13985.137583450927</v>
      </c>
    </row>
    <row r="377" spans="2:14">
      <c r="B377" s="15">
        <v>5</v>
      </c>
      <c r="C377" s="15">
        <v>3</v>
      </c>
      <c r="D377" s="2" t="s">
        <v>152</v>
      </c>
      <c r="E377" s="15" t="s">
        <v>147</v>
      </c>
      <c r="F377" s="3" t="s">
        <v>26</v>
      </c>
      <c r="G377" s="5">
        <v>35747.192889567734</v>
      </c>
      <c r="H377" s="6">
        <v>1.1040025390079997</v>
      </c>
      <c r="I377" s="6">
        <v>1.1040025390079997</v>
      </c>
      <c r="J377" s="5">
        <f>G377/H377*I377</f>
        <v>35747.192889567734</v>
      </c>
      <c r="K377" s="3" t="s">
        <v>148</v>
      </c>
      <c r="L377" s="9">
        <v>38849.316869999995</v>
      </c>
      <c r="M377" s="27" t="s">
        <v>149</v>
      </c>
      <c r="N377" s="5">
        <f t="shared" ref="N377:N378" si="106">IF(K377="Yes",L377,J377*(1+M377))</f>
        <v>38849.316869999995</v>
      </c>
    </row>
    <row r="378" spans="2:14">
      <c r="B378" s="15">
        <v>5</v>
      </c>
      <c r="C378" s="15">
        <v>3</v>
      </c>
      <c r="D378" s="2" t="s">
        <v>152</v>
      </c>
      <c r="E378" s="15" t="s">
        <v>147</v>
      </c>
      <c r="F378" s="3" t="s">
        <v>28</v>
      </c>
      <c r="G378" s="5">
        <v>5819.3104604322607</v>
      </c>
      <c r="H378" s="6">
        <v>1.0542266407286067</v>
      </c>
      <c r="I378" s="6">
        <v>1.1344041642516158</v>
      </c>
      <c r="J378" s="5">
        <f>G378/H378*I378</f>
        <v>6261.8888238537493</v>
      </c>
      <c r="K378" s="3" t="s">
        <v>148</v>
      </c>
      <c r="L378" s="9">
        <v>6690.7181553914133</v>
      </c>
      <c r="M378" s="27" t="s">
        <v>149</v>
      </c>
      <c r="N378" s="5">
        <f t="shared" si="106"/>
        <v>6690.7181553914133</v>
      </c>
    </row>
    <row r="379" spans="2:14" s="2" customFormat="1">
      <c r="B379" s="14">
        <v>5</v>
      </c>
      <c r="C379" s="14">
        <v>3</v>
      </c>
      <c r="D379" s="2" t="s">
        <v>153</v>
      </c>
      <c r="E379" s="14"/>
      <c r="G379" s="7">
        <v>41566.503349999992</v>
      </c>
      <c r="H379" s="8"/>
      <c r="I379" s="8"/>
      <c r="J379" s="7">
        <f>SUM(J377:J378)</f>
        <v>42009.081713421481</v>
      </c>
      <c r="K379" s="3"/>
      <c r="L379" s="3"/>
      <c r="M379" s="26"/>
      <c r="N379" s="10">
        <f>SUM(N377:N378)</f>
        <v>45540.035025391408</v>
      </c>
    </row>
    <row r="380" spans="2:14">
      <c r="B380" s="15">
        <v>5</v>
      </c>
      <c r="C380" s="15">
        <v>3</v>
      </c>
      <c r="D380" s="2" t="s">
        <v>154</v>
      </c>
      <c r="E380" s="15" t="s">
        <v>147</v>
      </c>
      <c r="F380" s="3" t="s">
        <v>26</v>
      </c>
      <c r="G380" s="5">
        <v>60369.074129941298</v>
      </c>
      <c r="H380" s="6">
        <v>1.1040025390079997</v>
      </c>
      <c r="I380" s="6">
        <v>1.1040025390079997</v>
      </c>
      <c r="J380" s="5">
        <f>G380/H380*I380</f>
        <v>60369.074129941298</v>
      </c>
      <c r="K380" s="3" t="s">
        <v>148</v>
      </c>
      <c r="L380" s="9">
        <v>63980.066619999998</v>
      </c>
      <c r="M380" s="27" t="s">
        <v>149</v>
      </c>
      <c r="N380" s="5">
        <f t="shared" ref="N380:N381" si="107">IF(K380="Yes",L380,J380*(1+M380))</f>
        <v>63980.066619999998</v>
      </c>
    </row>
    <row r="381" spans="2:14">
      <c r="B381" s="15">
        <v>5</v>
      </c>
      <c r="C381" s="15">
        <v>3</v>
      </c>
      <c r="D381" s="2" t="s">
        <v>154</v>
      </c>
      <c r="E381" s="15" t="s">
        <v>147</v>
      </c>
      <c r="F381" s="3" t="s">
        <v>28</v>
      </c>
      <c r="G381" s="5">
        <v>15092.268530058704</v>
      </c>
      <c r="H381" s="6">
        <v>1.0542266407286067</v>
      </c>
      <c r="I381" s="6">
        <v>1.1344041642516158</v>
      </c>
      <c r="J381" s="5">
        <f>G381/H381*I381</f>
        <v>16240.086910220338</v>
      </c>
      <c r="K381" s="3" t="s">
        <v>148</v>
      </c>
      <c r="L381" s="9">
        <v>16921.718315407961</v>
      </c>
      <c r="M381" s="27" t="s">
        <v>149</v>
      </c>
      <c r="N381" s="5">
        <f t="shared" si="107"/>
        <v>16921.718315407961</v>
      </c>
    </row>
    <row r="382" spans="2:14" s="2" customFormat="1">
      <c r="B382" s="14">
        <v>5</v>
      </c>
      <c r="C382" s="14">
        <v>3</v>
      </c>
      <c r="D382" s="2" t="s">
        <v>155</v>
      </c>
      <c r="E382" s="14"/>
      <c r="G382" s="7">
        <v>75461.342659999995</v>
      </c>
      <c r="H382" s="8"/>
      <c r="I382" s="8"/>
      <c r="J382" s="7">
        <f>SUM(J380:J381)</f>
        <v>76609.161040161634</v>
      </c>
      <c r="K382" s="3"/>
      <c r="L382" s="3"/>
      <c r="M382" s="26"/>
      <c r="N382" s="10">
        <f>SUM(N380:N381)</f>
        <v>80901.784935407952</v>
      </c>
    </row>
    <row r="383" spans="2:14">
      <c r="B383" s="15">
        <v>5</v>
      </c>
      <c r="C383" s="15">
        <v>3</v>
      </c>
      <c r="D383" s="2" t="s">
        <v>156</v>
      </c>
      <c r="E383" s="15" t="s">
        <v>147</v>
      </c>
      <c r="F383" s="3" t="s">
        <v>26</v>
      </c>
      <c r="G383" s="5">
        <v>51532.020730312463</v>
      </c>
      <c r="H383" s="6">
        <v>1.1040025390079997</v>
      </c>
      <c r="I383" s="6">
        <v>1.1040025390079997</v>
      </c>
      <c r="J383" s="5">
        <f>G383/H383*I383</f>
        <v>51532.020730312463</v>
      </c>
      <c r="K383" s="3" t="s">
        <v>148</v>
      </c>
      <c r="L383" s="9">
        <v>51784.860409999994</v>
      </c>
      <c r="M383" s="27" t="s">
        <v>149</v>
      </c>
      <c r="N383" s="5">
        <f t="shared" ref="N383:N384" si="108">IF(K383="Yes",L383,J383*(1+M383))</f>
        <v>51784.860409999994</v>
      </c>
    </row>
    <row r="384" spans="2:14">
      <c r="B384" s="15">
        <v>5</v>
      </c>
      <c r="C384" s="15">
        <v>3</v>
      </c>
      <c r="D384" s="2" t="s">
        <v>156</v>
      </c>
      <c r="E384" s="15" t="s">
        <v>147</v>
      </c>
      <c r="F384" s="3" t="s">
        <v>28</v>
      </c>
      <c r="G384" s="5">
        <v>37316.290899687549</v>
      </c>
      <c r="H384" s="6">
        <v>1.0542266407286067</v>
      </c>
      <c r="I384" s="6">
        <v>1.1344041642516158</v>
      </c>
      <c r="J384" s="5">
        <f>G384/H384*I384</f>
        <v>40154.321808613684</v>
      </c>
      <c r="K384" s="3" t="s">
        <v>148</v>
      </c>
      <c r="L384" s="9">
        <v>39671.979536513514</v>
      </c>
      <c r="M384" s="27" t="s">
        <v>149</v>
      </c>
      <c r="N384" s="5">
        <f t="shared" si="108"/>
        <v>39671.979536513514</v>
      </c>
    </row>
    <row r="385" spans="2:14" s="2" customFormat="1">
      <c r="B385" s="14">
        <v>5</v>
      </c>
      <c r="C385" s="14">
        <v>3</v>
      </c>
      <c r="D385" s="2" t="s">
        <v>157</v>
      </c>
      <c r="E385" s="14"/>
      <c r="G385" s="7">
        <v>88848.311630000011</v>
      </c>
      <c r="H385" s="8"/>
      <c r="I385" s="8"/>
      <c r="J385" s="7">
        <f>SUM(J383:J384)</f>
        <v>91686.342538926139</v>
      </c>
      <c r="K385" s="3"/>
      <c r="L385" s="3"/>
      <c r="M385" s="26"/>
      <c r="N385" s="10">
        <f>SUM(N383:N384)</f>
        <v>91456.839946513501</v>
      </c>
    </row>
    <row r="386" spans="2:14">
      <c r="B386" s="15">
        <v>5</v>
      </c>
      <c r="C386" s="15">
        <v>3</v>
      </c>
      <c r="D386" s="2" t="s">
        <v>158</v>
      </c>
      <c r="E386" s="15" t="s">
        <v>147</v>
      </c>
      <c r="F386" s="3" t="s">
        <v>26</v>
      </c>
      <c r="G386" s="5">
        <v>2207.6828499972612</v>
      </c>
      <c r="H386" s="6">
        <v>1.1040025390079997</v>
      </c>
      <c r="I386" s="6">
        <v>1.1040025390079997</v>
      </c>
      <c r="J386" s="5">
        <f>G386/H386*I386</f>
        <v>2207.6828499972612</v>
      </c>
      <c r="K386" s="3" t="s">
        <v>148</v>
      </c>
      <c r="L386" s="9">
        <v>2172.5128599999998</v>
      </c>
      <c r="M386" s="27" t="s">
        <v>149</v>
      </c>
      <c r="N386" s="5">
        <f t="shared" ref="N386:N387" si="109">IF(K386="Yes",L386,J386*(1+M386))</f>
        <v>2172.5128599999998</v>
      </c>
    </row>
    <row r="387" spans="2:14">
      <c r="B387" s="15">
        <v>5</v>
      </c>
      <c r="C387" s="15">
        <v>3</v>
      </c>
      <c r="D387" s="2" t="s">
        <v>158</v>
      </c>
      <c r="E387" s="15" t="s">
        <v>147</v>
      </c>
      <c r="F387" s="3" t="s">
        <v>28</v>
      </c>
      <c r="G387" s="5">
        <v>13561.480360002739</v>
      </c>
      <c r="H387" s="6">
        <v>1.0542266407286067</v>
      </c>
      <c r="I387" s="6">
        <v>1.1344041642516158</v>
      </c>
      <c r="J387" s="5">
        <f>G387/H387*I387</f>
        <v>14592.87709061416</v>
      </c>
      <c r="K387" s="3" t="s">
        <v>148</v>
      </c>
      <c r="L387" s="9">
        <v>14118.629328552543</v>
      </c>
      <c r="M387" s="27" t="s">
        <v>149</v>
      </c>
      <c r="N387" s="5">
        <f t="shared" si="109"/>
        <v>14118.629328552543</v>
      </c>
    </row>
    <row r="388" spans="2:14" s="2" customFormat="1">
      <c r="B388" s="14">
        <v>5</v>
      </c>
      <c r="C388" s="14">
        <v>3</v>
      </c>
      <c r="D388" s="2" t="s">
        <v>159</v>
      </c>
      <c r="E388" s="14"/>
      <c r="G388" s="7">
        <v>15769.163210000001</v>
      </c>
      <c r="H388" s="8"/>
      <c r="I388" s="8"/>
      <c r="J388" s="7">
        <f>SUM(J386:J387)</f>
        <v>16800.55994061142</v>
      </c>
      <c r="K388" s="3"/>
      <c r="L388" s="3"/>
      <c r="M388" s="26"/>
      <c r="N388" s="10">
        <f>SUM(N386:N387)</f>
        <v>16291.142188552541</v>
      </c>
    </row>
    <row r="389" spans="2:14">
      <c r="B389" s="15">
        <v>5</v>
      </c>
      <c r="C389" s="15">
        <v>3</v>
      </c>
      <c r="D389" s="2" t="s">
        <v>160</v>
      </c>
      <c r="E389" s="15" t="s">
        <v>147</v>
      </c>
      <c r="F389" s="3" t="s">
        <v>26</v>
      </c>
      <c r="G389" s="5">
        <v>22343.209100412554</v>
      </c>
      <c r="H389" s="6">
        <v>1.1040025390079997</v>
      </c>
      <c r="I389" s="6">
        <v>1.1040025390079997</v>
      </c>
      <c r="J389" s="5">
        <f>G389/H389*I389</f>
        <v>22343.209100412554</v>
      </c>
      <c r="K389" s="3" t="s">
        <v>148</v>
      </c>
      <c r="L389" s="9">
        <v>22704.462520000001</v>
      </c>
      <c r="M389" s="27" t="s">
        <v>149</v>
      </c>
      <c r="N389" s="5">
        <f t="shared" ref="N389:N390" si="110">IF(K389="Yes",L389,J389*(1+M389))</f>
        <v>22704.462520000001</v>
      </c>
    </row>
    <row r="390" spans="2:14">
      <c r="B390" s="15">
        <v>5</v>
      </c>
      <c r="C390" s="15">
        <v>3</v>
      </c>
      <c r="D390" s="2" t="s">
        <v>160</v>
      </c>
      <c r="E390" s="15" t="s">
        <v>147</v>
      </c>
      <c r="F390" s="3" t="s">
        <v>28</v>
      </c>
      <c r="G390" s="5">
        <v>11510.138039587448</v>
      </c>
      <c r="H390" s="6">
        <v>1.0542266407286067</v>
      </c>
      <c r="I390" s="6">
        <v>1.1344041642516158</v>
      </c>
      <c r="J390" s="5">
        <f>G390/H390*I390</f>
        <v>12385.523206086647</v>
      </c>
      <c r="K390" s="3" t="s">
        <v>148</v>
      </c>
      <c r="L390" s="9">
        <v>12373.88203850952</v>
      </c>
      <c r="M390" s="27" t="s">
        <v>149</v>
      </c>
      <c r="N390" s="5">
        <f t="shared" si="110"/>
        <v>12373.88203850952</v>
      </c>
    </row>
    <row r="391" spans="2:14" s="2" customFormat="1">
      <c r="B391" s="14">
        <v>5</v>
      </c>
      <c r="C391" s="14">
        <v>3</v>
      </c>
      <c r="D391" s="2" t="s">
        <v>161</v>
      </c>
      <c r="E391" s="14"/>
      <c r="G391" s="7">
        <v>33853.347139999998</v>
      </c>
      <c r="H391" s="8"/>
      <c r="I391" s="8"/>
      <c r="J391" s="7">
        <f>SUM(J389:J390)</f>
        <v>34728.732306499202</v>
      </c>
      <c r="K391" s="3"/>
      <c r="L391" s="3"/>
      <c r="M391" s="26"/>
      <c r="N391" s="10">
        <f>SUM(N389:N390)</f>
        <v>35078.344558509518</v>
      </c>
    </row>
    <row r="392" spans="2:14">
      <c r="B392" s="15">
        <v>5</v>
      </c>
      <c r="C392" s="15">
        <v>3</v>
      </c>
      <c r="D392" s="2" t="s">
        <v>162</v>
      </c>
      <c r="E392" s="15" t="s">
        <v>147</v>
      </c>
      <c r="F392" s="3" t="s">
        <v>26</v>
      </c>
      <c r="G392" s="5">
        <v>9.6420000000000006E-2</v>
      </c>
      <c r="H392" s="6">
        <v>1.1040025390079997</v>
      </c>
      <c r="I392" s="6">
        <v>1.1040025390079997</v>
      </c>
      <c r="J392" s="5">
        <f>G392/H392*I392</f>
        <v>9.6420000000000006E-2</v>
      </c>
      <c r="K392" s="3" t="s">
        <v>148</v>
      </c>
      <c r="L392" s="9">
        <v>9.8640000000000005E-2</v>
      </c>
      <c r="M392" s="27" t="s">
        <v>149</v>
      </c>
      <c r="N392" s="5">
        <f t="shared" ref="N392:N393" si="111">IF(K392="Yes",L392,J392*(1+M392))</f>
        <v>9.8640000000000005E-2</v>
      </c>
    </row>
    <row r="393" spans="2:14">
      <c r="B393" s="15">
        <v>5</v>
      </c>
      <c r="C393" s="15">
        <v>3</v>
      </c>
      <c r="D393" s="2" t="s">
        <v>162</v>
      </c>
      <c r="E393" s="15" t="s">
        <v>147</v>
      </c>
      <c r="F393" s="3" t="s">
        <v>28</v>
      </c>
      <c r="G393" s="5">
        <v>9.5459300000000002</v>
      </c>
      <c r="H393" s="6">
        <v>1.0542266407286067</v>
      </c>
      <c r="I393" s="6">
        <v>1.1344041642516158</v>
      </c>
      <c r="J393" s="5">
        <f>G393/H393*I393</f>
        <v>10.271930460958783</v>
      </c>
      <c r="K393" s="3" t="s">
        <v>148</v>
      </c>
      <c r="L393" s="9">
        <v>10.33126162275283</v>
      </c>
      <c r="M393" s="27" t="s">
        <v>149</v>
      </c>
      <c r="N393" s="5">
        <f t="shared" si="111"/>
        <v>10.33126162275283</v>
      </c>
    </row>
    <row r="394" spans="2:14" s="2" customFormat="1">
      <c r="B394" s="14">
        <v>5</v>
      </c>
      <c r="C394" s="14">
        <v>3</v>
      </c>
      <c r="D394" s="2" t="s">
        <v>163</v>
      </c>
      <c r="E394" s="14"/>
      <c r="G394" s="7">
        <v>9.6423500000000004</v>
      </c>
      <c r="H394" s="8"/>
      <c r="I394" s="8"/>
      <c r="J394" s="7">
        <f>SUM(J392:J393)</f>
        <v>10.368350460958784</v>
      </c>
      <c r="K394" s="3"/>
      <c r="L394" s="3"/>
      <c r="M394" s="26"/>
      <c r="N394" s="10">
        <f>SUM(N392:N393)</f>
        <v>10.42990162275283</v>
      </c>
    </row>
    <row r="395" spans="2:14">
      <c r="B395" s="15">
        <v>5</v>
      </c>
      <c r="C395" s="15">
        <v>3</v>
      </c>
      <c r="D395" s="2" t="s">
        <v>109</v>
      </c>
      <c r="E395" s="15" t="s">
        <v>147</v>
      </c>
      <c r="F395" s="3" t="s">
        <v>26</v>
      </c>
      <c r="G395" s="5">
        <v>1173.4209000000001</v>
      </c>
      <c r="H395" s="6">
        <v>1.1040025390079997</v>
      </c>
      <c r="I395" s="6">
        <v>1.1040025390079997</v>
      </c>
      <c r="J395" s="5">
        <f>G395/H395*I395</f>
        <v>1173.4209000000001</v>
      </c>
      <c r="K395" s="3" t="s">
        <v>148</v>
      </c>
      <c r="L395" s="9">
        <v>1196.86905</v>
      </c>
      <c r="M395" s="27" t="s">
        <v>149</v>
      </c>
      <c r="N395" s="5">
        <f t="shared" ref="N395:N396" si="112">IF(K395="Yes",L395,J395*(1+M395))</f>
        <v>1196.86905</v>
      </c>
    </row>
    <row r="396" spans="2:14">
      <c r="B396" s="15">
        <v>5</v>
      </c>
      <c r="C396" s="15">
        <v>3</v>
      </c>
      <c r="D396" s="2" t="s">
        <v>109</v>
      </c>
      <c r="E396" s="15" t="s">
        <v>147</v>
      </c>
      <c r="F396" s="3" t="s">
        <v>28</v>
      </c>
      <c r="G396" s="5">
        <v>1434.1811</v>
      </c>
      <c r="H396" s="6">
        <v>1.0542266407286067</v>
      </c>
      <c r="I396" s="6">
        <v>1.1344041642516158</v>
      </c>
      <c r="J396" s="5">
        <f>G396/H396*I396</f>
        <v>1543.2554531220505</v>
      </c>
      <c r="K396" s="3" t="s">
        <v>148</v>
      </c>
      <c r="L396" s="9">
        <v>1547.5923595834172</v>
      </c>
      <c r="M396" s="27" t="s">
        <v>149</v>
      </c>
      <c r="N396" s="5">
        <f t="shared" si="112"/>
        <v>1547.5923595834172</v>
      </c>
    </row>
    <row r="397" spans="2:14" s="2" customFormat="1">
      <c r="B397" s="14">
        <v>5</v>
      </c>
      <c r="C397" s="14">
        <v>3</v>
      </c>
      <c r="D397" s="2" t="s">
        <v>110</v>
      </c>
      <c r="E397" s="14"/>
      <c r="G397" s="7">
        <v>2607.6019999999999</v>
      </c>
      <c r="H397" s="8"/>
      <c r="I397" s="8"/>
      <c r="J397" s="7">
        <f>SUM(J395:J396)</f>
        <v>2716.6763531220504</v>
      </c>
      <c r="K397" s="3"/>
      <c r="L397" s="3"/>
      <c r="M397" s="26"/>
      <c r="N397" s="10">
        <f>SUM(N395:N396)</f>
        <v>2744.4614095834172</v>
      </c>
    </row>
    <row r="398" spans="2:14">
      <c r="B398" s="15">
        <v>5</v>
      </c>
      <c r="C398" s="15">
        <v>3</v>
      </c>
      <c r="D398" s="2" t="s">
        <v>92</v>
      </c>
      <c r="E398" s="15" t="s">
        <v>147</v>
      </c>
      <c r="F398" s="3" t="s">
        <v>26</v>
      </c>
      <c r="G398" s="5">
        <v>6816.4551400138198</v>
      </c>
      <c r="H398" s="6">
        <v>1.1040025390079997</v>
      </c>
      <c r="I398" s="6">
        <v>1.1040025390079997</v>
      </c>
      <c r="J398" s="5">
        <f>G398/H398*I398</f>
        <v>6816.4551400138198</v>
      </c>
      <c r="K398" s="3" t="s">
        <v>148</v>
      </c>
      <c r="L398" s="9">
        <v>7276.1015199999993</v>
      </c>
      <c r="M398" s="27" t="s">
        <v>149</v>
      </c>
      <c r="N398" s="5">
        <f t="shared" ref="N398:N399" si="113">IF(K398="Yes",L398,J398*(1+M398))</f>
        <v>7276.1015199999993</v>
      </c>
    </row>
    <row r="399" spans="2:14">
      <c r="B399" s="15">
        <v>5</v>
      </c>
      <c r="C399" s="15">
        <v>3</v>
      </c>
      <c r="D399" s="2" t="s">
        <v>92</v>
      </c>
      <c r="E399" s="15" t="s">
        <v>147</v>
      </c>
      <c r="F399" s="3" t="s">
        <v>28</v>
      </c>
      <c r="G399" s="5">
        <v>592.73522998618</v>
      </c>
      <c r="H399" s="6">
        <v>1.0542266407286067</v>
      </c>
      <c r="I399" s="6">
        <v>1.1344041642516158</v>
      </c>
      <c r="J399" s="5">
        <f>G399/H399*I399</f>
        <v>637.81476128344252</v>
      </c>
      <c r="K399" s="3" t="s">
        <v>148</v>
      </c>
      <c r="L399" s="9">
        <v>669.36141518571389</v>
      </c>
      <c r="M399" s="27" t="s">
        <v>149</v>
      </c>
      <c r="N399" s="5">
        <f t="shared" si="113"/>
        <v>669.36141518571389</v>
      </c>
    </row>
    <row r="400" spans="2:14" s="2" customFormat="1">
      <c r="B400" s="14">
        <v>5</v>
      </c>
      <c r="C400" s="14">
        <v>3</v>
      </c>
      <c r="D400" s="2" t="s">
        <v>93</v>
      </c>
      <c r="E400" s="14"/>
      <c r="G400" s="7">
        <v>7409.1903700000003</v>
      </c>
      <c r="H400" s="8"/>
      <c r="I400" s="8"/>
      <c r="J400" s="7">
        <f>SUM(J398:J399)</f>
        <v>7454.2699012972625</v>
      </c>
      <c r="K400" s="3"/>
      <c r="L400" s="3"/>
      <c r="M400" s="26"/>
      <c r="N400" s="10">
        <f>SUM(N398:N399)</f>
        <v>7945.4629351857129</v>
      </c>
    </row>
    <row r="401" spans="2:14">
      <c r="B401" s="15">
        <v>5</v>
      </c>
      <c r="C401" s="15">
        <v>3</v>
      </c>
      <c r="D401" s="2" t="s">
        <v>94</v>
      </c>
      <c r="E401" s="15" t="s">
        <v>147</v>
      </c>
      <c r="F401" s="3" t="s">
        <v>26</v>
      </c>
      <c r="G401" s="5">
        <v>23049.132239999999</v>
      </c>
      <c r="H401" s="6">
        <v>1.1040025390079997</v>
      </c>
      <c r="I401" s="6">
        <v>1.1040025390079997</v>
      </c>
      <c r="J401" s="5">
        <f>G401/H401*I401</f>
        <v>23049.132239999999</v>
      </c>
      <c r="K401" s="3" t="s">
        <v>148</v>
      </c>
      <c r="L401" s="9">
        <v>23191.402140000002</v>
      </c>
      <c r="M401" s="27" t="s">
        <v>149</v>
      </c>
      <c r="N401" s="5">
        <f t="shared" ref="N401:N402" si="114">IF(K401="Yes",L401,J401*(1+M401))</f>
        <v>23191.402140000002</v>
      </c>
    </row>
    <row r="402" spans="2:14">
      <c r="B402" s="15">
        <v>5</v>
      </c>
      <c r="C402" s="15">
        <v>3</v>
      </c>
      <c r="D402" s="2" t="s">
        <v>94</v>
      </c>
      <c r="E402" s="15" t="s">
        <v>147</v>
      </c>
      <c r="F402" s="3" t="s">
        <v>28</v>
      </c>
      <c r="G402" s="5">
        <v>712.85975999999994</v>
      </c>
      <c r="H402" s="6">
        <v>1.0542266407286067</v>
      </c>
      <c r="I402" s="6">
        <v>1.1344041642516158</v>
      </c>
      <c r="J402" s="5">
        <f>G402/H402*I402</f>
        <v>767.07517058429789</v>
      </c>
      <c r="K402" s="3" t="s">
        <v>148</v>
      </c>
      <c r="L402" s="9">
        <v>758.81567164738112</v>
      </c>
      <c r="M402" s="27" t="s">
        <v>149</v>
      </c>
      <c r="N402" s="5">
        <f t="shared" si="114"/>
        <v>758.81567164738112</v>
      </c>
    </row>
    <row r="403" spans="2:14" s="2" customFormat="1">
      <c r="B403" s="14">
        <v>5</v>
      </c>
      <c r="C403" s="14">
        <v>3</v>
      </c>
      <c r="D403" s="2" t="s">
        <v>95</v>
      </c>
      <c r="E403" s="14"/>
      <c r="G403" s="7">
        <v>23761.991999999998</v>
      </c>
      <c r="H403" s="8"/>
      <c r="I403" s="8"/>
      <c r="J403" s="7">
        <f>SUM(J401:J402)</f>
        <v>23816.207410584298</v>
      </c>
      <c r="K403" s="3"/>
      <c r="L403" s="3"/>
      <c r="M403" s="26"/>
      <c r="N403" s="10">
        <f>SUM(N401:N402)</f>
        <v>23950.217811647384</v>
      </c>
    </row>
    <row r="404" spans="2:14">
      <c r="B404" s="15">
        <v>5</v>
      </c>
      <c r="C404" s="15">
        <v>4</v>
      </c>
      <c r="D404" s="2" t="s">
        <v>78</v>
      </c>
      <c r="E404" s="15" t="s">
        <v>115</v>
      </c>
      <c r="F404" s="3" t="s">
        <v>26</v>
      </c>
      <c r="G404" s="5">
        <v>1419.9332000000002</v>
      </c>
      <c r="H404" s="6">
        <v>1.1040025390079997</v>
      </c>
      <c r="I404" s="6">
        <v>1.1040025390079997</v>
      </c>
      <c r="J404" s="5">
        <f>G404/H404*I404</f>
        <v>1419.9332000000002</v>
      </c>
      <c r="K404" s="3" t="s">
        <v>27</v>
      </c>
      <c r="M404" s="25">
        <v>3.5200000000000002E-2</v>
      </c>
      <c r="N404" s="5">
        <f t="shared" ref="N404:N405" si="115">IF(K404="Yes",L404,J404*(1+M404))</f>
        <v>1469.9148486399999</v>
      </c>
    </row>
    <row r="405" spans="2:14">
      <c r="B405" s="15">
        <v>5</v>
      </c>
      <c r="C405" s="15">
        <v>4</v>
      </c>
      <c r="D405" s="2" t="s">
        <v>78</v>
      </c>
      <c r="E405" s="15" t="s">
        <v>115</v>
      </c>
      <c r="F405" s="3" t="s">
        <v>28</v>
      </c>
      <c r="G405" s="5">
        <v>6053.3993900000005</v>
      </c>
      <c r="H405" s="6">
        <v>1.0521513265132167</v>
      </c>
      <c r="I405" s="6">
        <v>1.1517465831357314</v>
      </c>
      <c r="J405" s="5">
        <f>G405/H405*I405</f>
        <v>6626.4061909167231</v>
      </c>
      <c r="K405" s="3" t="s">
        <v>27</v>
      </c>
      <c r="M405" s="25">
        <v>-3.2769473912225289E-4</v>
      </c>
      <c r="N405" s="5">
        <f t="shared" si="115"/>
        <v>6624.2347524686729</v>
      </c>
    </row>
    <row r="406" spans="2:14" s="2" customFormat="1">
      <c r="B406" s="14">
        <v>5</v>
      </c>
      <c r="C406" s="14">
        <v>4</v>
      </c>
      <c r="D406" s="2" t="s">
        <v>79</v>
      </c>
      <c r="E406" s="14"/>
      <c r="G406" s="7">
        <v>7473.3325900000009</v>
      </c>
      <c r="H406" s="8"/>
      <c r="I406" s="8"/>
      <c r="J406" s="7">
        <f>SUM(J404:J405)</f>
        <v>8046.3393909167235</v>
      </c>
      <c r="K406" s="3"/>
      <c r="L406" s="3"/>
      <c r="M406" s="26"/>
      <c r="N406" s="10">
        <f>SUM(N404:N405)</f>
        <v>8094.1496011086729</v>
      </c>
    </row>
    <row r="407" spans="2:14">
      <c r="B407" s="15">
        <v>5</v>
      </c>
      <c r="C407" s="15">
        <v>4</v>
      </c>
      <c r="D407" s="2" t="s">
        <v>80</v>
      </c>
      <c r="E407" s="15" t="s">
        <v>115</v>
      </c>
      <c r="F407" s="3" t="s">
        <v>26</v>
      </c>
      <c r="G407" s="5">
        <v>828.89799000000005</v>
      </c>
      <c r="H407" s="6">
        <v>1.1040025390079997</v>
      </c>
      <c r="I407" s="6">
        <v>1.1040025390079997</v>
      </c>
      <c r="J407" s="5">
        <f>G407/H407*I407</f>
        <v>828.89799000000005</v>
      </c>
      <c r="K407" s="3" t="s">
        <v>27</v>
      </c>
      <c r="M407" s="25">
        <v>3.5200000000000002E-2</v>
      </c>
      <c r="N407" s="5">
        <f t="shared" ref="N407:N408" si="116">IF(K407="Yes",L407,J407*(1+M407))</f>
        <v>858.07519924799999</v>
      </c>
    </row>
    <row r="408" spans="2:14">
      <c r="B408" s="15">
        <v>5</v>
      </c>
      <c r="C408" s="15">
        <v>4</v>
      </c>
      <c r="D408" s="2" t="s">
        <v>80</v>
      </c>
      <c r="E408" s="15" t="s">
        <v>115</v>
      </c>
      <c r="F408" s="3" t="s">
        <v>28</v>
      </c>
      <c r="G408" s="5">
        <v>338.56395000000003</v>
      </c>
      <c r="H408" s="6">
        <v>1.0521513265132167</v>
      </c>
      <c r="I408" s="6">
        <v>1.1517465831357314</v>
      </c>
      <c r="J408" s="5">
        <f>G408/H408*I408</f>
        <v>370.61196689042845</v>
      </c>
      <c r="K408" s="3" t="s">
        <v>27</v>
      </c>
      <c r="M408" s="25">
        <v>-3.2769473912225289E-4</v>
      </c>
      <c r="N408" s="5">
        <f t="shared" si="116"/>
        <v>370.4905192986227</v>
      </c>
    </row>
    <row r="409" spans="2:14" s="2" customFormat="1">
      <c r="B409" s="14">
        <v>5</v>
      </c>
      <c r="C409" s="14">
        <v>4</v>
      </c>
      <c r="D409" s="2" t="s">
        <v>81</v>
      </c>
      <c r="E409" s="14"/>
      <c r="G409" s="7">
        <v>1167.4619400000001</v>
      </c>
      <c r="H409" s="8"/>
      <c r="I409" s="8"/>
      <c r="J409" s="7">
        <f>SUM(J407:J408)</f>
        <v>1199.5099568904284</v>
      </c>
      <c r="K409" s="3"/>
      <c r="L409" s="3"/>
      <c r="M409" s="26"/>
      <c r="N409" s="10">
        <f>SUM(N407:N408)</f>
        <v>1228.5657185466227</v>
      </c>
    </row>
    <row r="410" spans="2:14">
      <c r="B410" s="15">
        <v>5</v>
      </c>
      <c r="C410" s="15">
        <v>4</v>
      </c>
      <c r="D410" s="2" t="s">
        <v>164</v>
      </c>
      <c r="E410" s="15" t="s">
        <v>115</v>
      </c>
      <c r="F410" s="3" t="s">
        <v>26</v>
      </c>
      <c r="G410" s="5">
        <v>11076.967929999999</v>
      </c>
      <c r="H410" s="6">
        <v>1.1040025390079997</v>
      </c>
      <c r="I410" s="6">
        <v>1.1040025390079997</v>
      </c>
      <c r="J410" s="5">
        <f>G410/H410*I410</f>
        <v>11076.967929999999</v>
      </c>
      <c r="K410" s="3" t="s">
        <v>27</v>
      </c>
      <c r="M410" s="25">
        <v>3.5200000000000002E-2</v>
      </c>
      <c r="N410" s="5">
        <f t="shared" ref="N410:N411" si="117">IF(K410="Yes",L410,J410*(1+M410))</f>
        <v>11466.877201135998</v>
      </c>
    </row>
    <row r="411" spans="2:14">
      <c r="B411" s="15">
        <v>5</v>
      </c>
      <c r="C411" s="15">
        <v>4</v>
      </c>
      <c r="D411" s="2" t="s">
        <v>164</v>
      </c>
      <c r="E411" s="15" t="s">
        <v>115</v>
      </c>
      <c r="F411" s="3" t="s">
        <v>28</v>
      </c>
      <c r="G411" s="5">
        <v>17806.500309999999</v>
      </c>
      <c r="H411" s="6">
        <v>1.0521513265132167</v>
      </c>
      <c r="I411" s="6">
        <v>1.1517465831357314</v>
      </c>
      <c r="J411" s="5">
        <f>G411/H411*I411</f>
        <v>19492.040139903031</v>
      </c>
      <c r="K411" s="3" t="s">
        <v>27</v>
      </c>
      <c r="M411" s="25">
        <v>-3.2769473912225289E-4</v>
      </c>
      <c r="N411" s="5">
        <f t="shared" si="117"/>
        <v>19485.652700894425</v>
      </c>
    </row>
    <row r="412" spans="2:14" s="2" customFormat="1">
      <c r="B412" s="14">
        <v>5</v>
      </c>
      <c r="C412" s="14">
        <v>4</v>
      </c>
      <c r="D412" s="2" t="s">
        <v>165</v>
      </c>
      <c r="E412" s="14"/>
      <c r="G412" s="7">
        <v>28883.468239999998</v>
      </c>
      <c r="H412" s="8"/>
      <c r="I412" s="8"/>
      <c r="J412" s="7">
        <f>SUM(J410:J411)</f>
        <v>30569.00806990303</v>
      </c>
      <c r="K412" s="3"/>
      <c r="L412" s="3"/>
      <c r="M412" s="26"/>
      <c r="N412" s="10">
        <f>SUM(N410:N411)</f>
        <v>30952.529902030423</v>
      </c>
    </row>
    <row r="413" spans="2:14">
      <c r="B413" s="15">
        <v>5</v>
      </c>
      <c r="C413" s="15">
        <v>4</v>
      </c>
      <c r="D413" s="2" t="s">
        <v>166</v>
      </c>
      <c r="E413" s="15" t="s">
        <v>115</v>
      </c>
      <c r="F413" s="3" t="s">
        <v>26</v>
      </c>
      <c r="G413" s="5">
        <v>197.89336</v>
      </c>
      <c r="H413" s="6">
        <v>1.1040025390079997</v>
      </c>
      <c r="I413" s="6">
        <v>1.1040025390079997</v>
      </c>
      <c r="J413" s="5">
        <f>G413/H413*I413</f>
        <v>197.89336</v>
      </c>
      <c r="K413" s="3" t="s">
        <v>27</v>
      </c>
      <c r="M413" s="25">
        <v>3.5200000000000002E-2</v>
      </c>
      <c r="N413" s="5">
        <f t="shared" ref="N413:N414" si="118">IF(K413="Yes",L413,J413*(1+M413))</f>
        <v>204.85920627199999</v>
      </c>
    </row>
    <row r="414" spans="2:14">
      <c r="B414" s="15">
        <v>5</v>
      </c>
      <c r="C414" s="15">
        <v>4</v>
      </c>
      <c r="D414" s="2" t="s">
        <v>166</v>
      </c>
      <c r="E414" s="15" t="s">
        <v>115</v>
      </c>
      <c r="F414" s="3" t="s">
        <v>28</v>
      </c>
      <c r="G414" s="5">
        <v>69.530100000000004</v>
      </c>
      <c r="H414" s="6">
        <v>1.0521513265132167</v>
      </c>
      <c r="I414" s="6">
        <v>1.1517465831357314</v>
      </c>
      <c r="J414" s="5">
        <f>G414/H414*I414</f>
        <v>76.111727545381527</v>
      </c>
      <c r="K414" s="3" t="s">
        <v>27</v>
      </c>
      <c r="M414" s="25">
        <v>-3.2769473912225289E-4</v>
      </c>
      <c r="N414" s="5">
        <f t="shared" si="118"/>
        <v>76.086786132679407</v>
      </c>
    </row>
    <row r="415" spans="2:14" s="2" customFormat="1">
      <c r="B415" s="14">
        <v>5</v>
      </c>
      <c r="C415" s="14">
        <v>4</v>
      </c>
      <c r="D415" s="2" t="s">
        <v>167</v>
      </c>
      <c r="E415" s="14"/>
      <c r="G415" s="7">
        <v>267.42345999999998</v>
      </c>
      <c r="H415" s="8"/>
      <c r="I415" s="8"/>
      <c r="J415" s="7">
        <f>SUM(J413:J414)</f>
        <v>274.00508754538151</v>
      </c>
      <c r="K415" s="3"/>
      <c r="L415" s="3"/>
      <c r="M415" s="26"/>
      <c r="N415" s="10">
        <f>SUM(N413:N414)</f>
        <v>280.94599240467937</v>
      </c>
    </row>
    <row r="416" spans="2:14">
      <c r="B416" s="15">
        <v>5</v>
      </c>
      <c r="C416" s="15">
        <v>4</v>
      </c>
      <c r="D416" s="2" t="s">
        <v>168</v>
      </c>
      <c r="E416" s="15" t="s">
        <v>115</v>
      </c>
      <c r="F416" s="3" t="s">
        <v>26</v>
      </c>
      <c r="G416" s="5">
        <v>166.34671</v>
      </c>
      <c r="H416" s="6">
        <v>1.1040025390079997</v>
      </c>
      <c r="I416" s="6">
        <v>1.1040025390079997</v>
      </c>
      <c r="J416" s="5">
        <f>G416/H416*I416</f>
        <v>166.34671</v>
      </c>
      <c r="K416" s="3" t="s">
        <v>27</v>
      </c>
      <c r="M416" s="25">
        <v>3.5200000000000002E-2</v>
      </c>
      <c r="N416" s="5">
        <f t="shared" ref="N416:N418" si="119">IF(K416="Yes",L416,J416*(1+M416))</f>
        <v>172.20211419199998</v>
      </c>
    </row>
    <row r="417" spans="2:14">
      <c r="B417" s="15">
        <v>5</v>
      </c>
      <c r="C417" s="15">
        <v>4</v>
      </c>
      <c r="D417" s="2" t="s">
        <v>168</v>
      </c>
      <c r="E417" s="15" t="s">
        <v>115</v>
      </c>
      <c r="F417" s="3" t="s">
        <v>28</v>
      </c>
      <c r="G417" s="5">
        <v>709.16228999999998</v>
      </c>
      <c r="H417" s="6">
        <v>1.0521513265132167</v>
      </c>
      <c r="I417" s="6">
        <v>1.1517465831357314</v>
      </c>
      <c r="J417" s="5">
        <f>G417/H417*I417</f>
        <v>776.29065688009712</v>
      </c>
      <c r="K417" s="3" t="s">
        <v>27</v>
      </c>
      <c r="M417" s="25">
        <v>-3.2769473912225289E-4</v>
      </c>
      <c r="N417" s="5">
        <f t="shared" si="119"/>
        <v>776.03627051580781</v>
      </c>
    </row>
    <row r="418" spans="2:14">
      <c r="B418" s="15">
        <v>5</v>
      </c>
      <c r="C418" s="15">
        <v>4</v>
      </c>
      <c r="D418" s="2" t="s">
        <v>168</v>
      </c>
      <c r="E418" s="15" t="s">
        <v>96</v>
      </c>
      <c r="F418" s="3" t="s">
        <v>97</v>
      </c>
      <c r="G418" s="5">
        <v>-875.50900000000001</v>
      </c>
      <c r="H418" s="6">
        <v>1</v>
      </c>
      <c r="I418" s="6">
        <v>1</v>
      </c>
      <c r="J418" s="5">
        <f>G418/H418*I418</f>
        <v>-875.50900000000001</v>
      </c>
      <c r="K418" s="3" t="s">
        <v>27</v>
      </c>
      <c r="M418" s="25">
        <v>0</v>
      </c>
      <c r="N418" s="5">
        <f t="shared" si="119"/>
        <v>-875.50900000000001</v>
      </c>
    </row>
    <row r="419" spans="2:14" s="2" customFormat="1">
      <c r="B419" s="14">
        <v>5</v>
      </c>
      <c r="C419" s="14">
        <v>4</v>
      </c>
      <c r="D419" s="2" t="s">
        <v>169</v>
      </c>
      <c r="E419" s="14"/>
      <c r="G419" s="7">
        <v>0</v>
      </c>
      <c r="H419" s="8"/>
      <c r="I419" s="8"/>
      <c r="J419" s="7">
        <f>SUM(J416:J418)</f>
        <v>67.128366880097133</v>
      </c>
      <c r="K419" s="3"/>
      <c r="L419" s="3"/>
      <c r="M419" s="26"/>
      <c r="N419" s="10">
        <f>SUM(N416:N418)</f>
        <v>72.729384707807753</v>
      </c>
    </row>
    <row r="420" spans="2:14">
      <c r="B420" s="15">
        <v>5</v>
      </c>
      <c r="C420" s="15">
        <v>4</v>
      </c>
      <c r="D420" s="2" t="s">
        <v>170</v>
      </c>
      <c r="E420" s="15" t="s">
        <v>115</v>
      </c>
      <c r="F420" s="3" t="s">
        <v>26</v>
      </c>
      <c r="G420" s="5">
        <v>1043.10321</v>
      </c>
      <c r="H420" s="6">
        <v>1.1040025390079997</v>
      </c>
      <c r="I420" s="6">
        <v>1.1040025390079997</v>
      </c>
      <c r="J420" s="5">
        <f>G420/H420*I420</f>
        <v>1043.10321</v>
      </c>
      <c r="K420" s="3" t="s">
        <v>27</v>
      </c>
      <c r="M420" s="25">
        <v>3.5200000000000002E-2</v>
      </c>
      <c r="N420" s="5">
        <f t="shared" ref="N420:N422" si="120">IF(K420="Yes",L420,J420*(1+M420))</f>
        <v>1079.8204429919999</v>
      </c>
    </row>
    <row r="421" spans="2:14">
      <c r="B421" s="15">
        <v>5</v>
      </c>
      <c r="C421" s="15">
        <v>4</v>
      </c>
      <c r="D421" s="2" t="s">
        <v>170</v>
      </c>
      <c r="E421" s="15" t="s">
        <v>115</v>
      </c>
      <c r="F421" s="3" t="s">
        <v>28</v>
      </c>
      <c r="G421" s="5">
        <v>213.64764</v>
      </c>
      <c r="H421" s="6">
        <v>1.0521513265132167</v>
      </c>
      <c r="I421" s="6">
        <v>1.1517465831357314</v>
      </c>
      <c r="J421" s="5">
        <f>G421/H421*I421</f>
        <v>233.87124376915548</v>
      </c>
      <c r="K421" s="3" t="s">
        <v>27</v>
      </c>
      <c r="M421" s="25">
        <v>-3.2769473912225289E-4</v>
      </c>
      <c r="N421" s="5">
        <f t="shared" si="120"/>
        <v>233.79460539294035</v>
      </c>
    </row>
    <row r="422" spans="2:14">
      <c r="B422" s="15">
        <v>5</v>
      </c>
      <c r="C422" s="15">
        <v>4</v>
      </c>
      <c r="D422" s="2" t="s">
        <v>170</v>
      </c>
      <c r="E422" s="15" t="s">
        <v>96</v>
      </c>
      <c r="F422" s="3" t="s">
        <v>97</v>
      </c>
      <c r="G422" s="5">
        <v>-2.895</v>
      </c>
      <c r="H422" s="6">
        <v>1</v>
      </c>
      <c r="I422" s="6">
        <v>1</v>
      </c>
      <c r="J422" s="5">
        <f>G422/H422*I422</f>
        <v>-2.895</v>
      </c>
      <c r="K422" s="3" t="s">
        <v>27</v>
      </c>
      <c r="M422" s="25">
        <v>0</v>
      </c>
      <c r="N422" s="5">
        <f t="shared" si="120"/>
        <v>-2.895</v>
      </c>
    </row>
    <row r="423" spans="2:14" s="2" customFormat="1">
      <c r="B423" s="14">
        <v>5</v>
      </c>
      <c r="C423" s="14">
        <v>4</v>
      </c>
      <c r="D423" s="2" t="s">
        <v>171</v>
      </c>
      <c r="E423" s="14"/>
      <c r="G423" s="7">
        <v>1253.8558499999999</v>
      </c>
      <c r="H423" s="8"/>
      <c r="I423" s="8"/>
      <c r="J423" s="7">
        <f>SUM(J420:J422)</f>
        <v>1274.0794537691554</v>
      </c>
      <c r="K423" s="3"/>
      <c r="L423" s="3"/>
      <c r="M423" s="26"/>
      <c r="N423" s="10">
        <f>SUM(N420:N422)</f>
        <v>1310.7200483849404</v>
      </c>
    </row>
    <row r="424" spans="2:14">
      <c r="B424" s="15">
        <v>5</v>
      </c>
      <c r="C424" s="15">
        <v>4</v>
      </c>
      <c r="D424" s="2" t="s">
        <v>109</v>
      </c>
      <c r="E424" s="15" t="s">
        <v>115</v>
      </c>
      <c r="F424" s="3" t="s">
        <v>26</v>
      </c>
      <c r="G424" s="5">
        <v>1473.1429712568579</v>
      </c>
      <c r="H424" s="6">
        <v>1.1040025390079997</v>
      </c>
      <c r="I424" s="6">
        <v>1.1040025390079997</v>
      </c>
      <c r="J424" s="5">
        <f>G424/H424*I424</f>
        <v>1473.1429712568579</v>
      </c>
      <c r="K424" s="3" t="s">
        <v>27</v>
      </c>
      <c r="M424" s="25">
        <v>3.5200000000000002E-2</v>
      </c>
      <c r="N424" s="5">
        <f t="shared" ref="N424:N425" si="121">IF(K424="Yes",L424,J424*(1+M424))</f>
        <v>1524.9976038450991</v>
      </c>
    </row>
    <row r="425" spans="2:14">
      <c r="B425" s="15">
        <v>5</v>
      </c>
      <c r="C425" s="15">
        <v>4</v>
      </c>
      <c r="D425" s="2" t="s">
        <v>109</v>
      </c>
      <c r="E425" s="15" t="s">
        <v>115</v>
      </c>
      <c r="F425" s="3" t="s">
        <v>28</v>
      </c>
      <c r="G425" s="5">
        <v>23079.239968743139</v>
      </c>
      <c r="H425" s="6">
        <v>1.0521513265132167</v>
      </c>
      <c r="I425" s="6">
        <v>1.1517465831357314</v>
      </c>
      <c r="J425" s="5">
        <f>G425/H425*I425</f>
        <v>25263.890379209257</v>
      </c>
      <c r="K425" s="3" t="s">
        <v>27</v>
      </c>
      <c r="M425" s="25">
        <v>-3.2769473912225289E-4</v>
      </c>
      <c r="N425" s="5">
        <f t="shared" si="121"/>
        <v>25255.611535242231</v>
      </c>
    </row>
    <row r="426" spans="2:14" s="2" customFormat="1">
      <c r="B426" s="14">
        <v>5</v>
      </c>
      <c r="C426" s="14">
        <v>4</v>
      </c>
      <c r="D426" s="2" t="s">
        <v>110</v>
      </c>
      <c r="E426" s="14"/>
      <c r="G426" s="7">
        <v>24552.382939999996</v>
      </c>
      <c r="H426" s="8"/>
      <c r="I426" s="8"/>
      <c r="J426" s="7">
        <f>SUM(J424:J425)</f>
        <v>26737.033350466114</v>
      </c>
      <c r="K426" s="3"/>
      <c r="L426" s="3"/>
      <c r="M426" s="26"/>
      <c r="N426" s="10">
        <f>SUM(N424:N425)</f>
        <v>26780.60913908733</v>
      </c>
    </row>
    <row r="427" spans="2:14">
      <c r="B427" s="15">
        <v>5</v>
      </c>
      <c r="C427" s="15">
        <v>4</v>
      </c>
      <c r="D427" s="2" t="s">
        <v>172</v>
      </c>
      <c r="E427" s="15" t="s">
        <v>115</v>
      </c>
      <c r="F427" s="3" t="s">
        <v>26</v>
      </c>
      <c r="G427" s="5">
        <v>25240.252129999986</v>
      </c>
      <c r="H427" s="6">
        <v>1.1040025390079997</v>
      </c>
      <c r="I427" s="6">
        <v>1.1040025390079997</v>
      </c>
      <c r="J427" s="5">
        <f>G427/H427*I427</f>
        <v>25240.252129999983</v>
      </c>
      <c r="K427" s="3" t="s">
        <v>27</v>
      </c>
      <c r="M427" s="25">
        <v>3.5200000000000002E-2</v>
      </c>
      <c r="N427" s="5">
        <f t="shared" ref="N427:N429" si="122">IF(K427="Yes",L427,J427*(1+M427))</f>
        <v>26128.709004975979</v>
      </c>
    </row>
    <row r="428" spans="2:14">
      <c r="B428" s="15">
        <v>5</v>
      </c>
      <c r="C428" s="15">
        <v>4</v>
      </c>
      <c r="D428" s="2" t="s">
        <v>172</v>
      </c>
      <c r="E428" s="15" t="s">
        <v>115</v>
      </c>
      <c r="F428" s="3" t="s">
        <v>28</v>
      </c>
      <c r="G428" s="5">
        <v>11877.765679999995</v>
      </c>
      <c r="H428" s="6">
        <v>1.0521513265132167</v>
      </c>
      <c r="I428" s="6">
        <v>1.1517465831357314</v>
      </c>
      <c r="J428" s="5">
        <f>G428/H428*I428</f>
        <v>13002.099310716409</v>
      </c>
      <c r="K428" s="3" t="s">
        <v>27</v>
      </c>
      <c r="M428" s="25">
        <v>-3.2769473912225289E-4</v>
      </c>
      <c r="N428" s="5">
        <f t="shared" si="122"/>
        <v>12997.838591174743</v>
      </c>
    </row>
    <row r="429" spans="2:14">
      <c r="B429" s="15">
        <v>5</v>
      </c>
      <c r="C429" s="15">
        <v>4</v>
      </c>
      <c r="D429" s="2" t="s">
        <v>172</v>
      </c>
      <c r="E429" s="15" t="s">
        <v>96</v>
      </c>
      <c r="F429" s="3" t="s">
        <v>97</v>
      </c>
      <c r="G429" s="5">
        <v>-26.587</v>
      </c>
      <c r="H429" s="6">
        <v>1</v>
      </c>
      <c r="I429" s="6">
        <v>1</v>
      </c>
      <c r="J429" s="5">
        <f>G429/H429*I429</f>
        <v>-26.587</v>
      </c>
      <c r="K429" s="3" t="s">
        <v>27</v>
      </c>
      <c r="M429" s="25">
        <v>0</v>
      </c>
      <c r="N429" s="5">
        <f t="shared" si="122"/>
        <v>-26.587</v>
      </c>
    </row>
    <row r="430" spans="2:14" s="2" customFormat="1">
      <c r="B430" s="14">
        <v>5</v>
      </c>
      <c r="C430" s="14">
        <v>4</v>
      </c>
      <c r="D430" s="2" t="s">
        <v>173</v>
      </c>
      <c r="E430" s="14"/>
      <c r="G430" s="7">
        <v>37091.430809999983</v>
      </c>
      <c r="H430" s="8"/>
      <c r="I430" s="8"/>
      <c r="J430" s="7">
        <f>SUM(J427:J429)</f>
        <v>38215.76444071639</v>
      </c>
      <c r="K430" s="3"/>
      <c r="L430" s="3"/>
      <c r="M430" s="26"/>
      <c r="N430" s="10">
        <f>SUM(N427:N429)</f>
        <v>39099.960596150719</v>
      </c>
    </row>
    <row r="431" spans="2:14">
      <c r="B431" s="15">
        <v>5</v>
      </c>
      <c r="C431" s="15">
        <v>4</v>
      </c>
      <c r="D431" s="2" t="s">
        <v>174</v>
      </c>
      <c r="E431" s="15" t="s">
        <v>115</v>
      </c>
      <c r="F431" s="3" t="s">
        <v>26</v>
      </c>
      <c r="G431" s="5">
        <v>14897.578</v>
      </c>
      <c r="H431" s="6">
        <v>1.1040025390079997</v>
      </c>
      <c r="I431" s="6">
        <v>1.1040025390079997</v>
      </c>
      <c r="J431" s="5">
        <f>G431/H431*I431</f>
        <v>14897.578</v>
      </c>
      <c r="K431" s="3" t="s">
        <v>27</v>
      </c>
      <c r="M431" s="25">
        <v>3.5200000000000002E-2</v>
      </c>
      <c r="N431" s="5">
        <f t="shared" ref="N431:N433" si="123">IF(K431="Yes",L431,J431*(1+M431))</f>
        <v>15421.972745599998</v>
      </c>
    </row>
    <row r="432" spans="2:14">
      <c r="B432" s="15">
        <v>5</v>
      </c>
      <c r="C432" s="15">
        <v>4</v>
      </c>
      <c r="D432" s="2" t="s">
        <v>174</v>
      </c>
      <c r="E432" s="15" t="s">
        <v>115</v>
      </c>
      <c r="F432" s="3" t="s">
        <v>28</v>
      </c>
      <c r="G432" s="5">
        <v>8749.3711900000017</v>
      </c>
      <c r="H432" s="6">
        <v>1.0521513265132167</v>
      </c>
      <c r="I432" s="6">
        <v>1.1517465831357314</v>
      </c>
      <c r="J432" s="5">
        <f>G432/H432*I432</f>
        <v>9577.5751251140246</v>
      </c>
      <c r="K432" s="3" t="s">
        <v>27</v>
      </c>
      <c r="M432" s="25">
        <v>-3.2769473912225289E-4</v>
      </c>
      <c r="N432" s="5">
        <f t="shared" si="123"/>
        <v>9574.4366041319772</v>
      </c>
    </row>
    <row r="433" spans="2:14">
      <c r="B433" s="15">
        <v>5</v>
      </c>
      <c r="C433" s="15">
        <v>4</v>
      </c>
      <c r="D433" s="2" t="s">
        <v>174</v>
      </c>
      <c r="E433" s="15" t="s">
        <v>96</v>
      </c>
      <c r="F433" s="3" t="s">
        <v>97</v>
      </c>
      <c r="G433" s="5">
        <v>-7.4109999999999996</v>
      </c>
      <c r="H433" s="6">
        <v>1</v>
      </c>
      <c r="I433" s="6">
        <v>1</v>
      </c>
      <c r="J433" s="5">
        <f>G433/H433*I433</f>
        <v>-7.4109999999999996</v>
      </c>
      <c r="K433" s="3" t="s">
        <v>27</v>
      </c>
      <c r="M433" s="25">
        <v>0</v>
      </c>
      <c r="N433" s="5">
        <f t="shared" si="123"/>
        <v>-7.4109999999999996</v>
      </c>
    </row>
    <row r="434" spans="2:14" s="2" customFormat="1">
      <c r="B434" s="14">
        <v>5</v>
      </c>
      <c r="C434" s="14">
        <v>4</v>
      </c>
      <c r="D434" s="2" t="s">
        <v>175</v>
      </c>
      <c r="E434" s="14"/>
      <c r="G434" s="7">
        <v>23639.538189999999</v>
      </c>
      <c r="H434" s="8"/>
      <c r="I434" s="8"/>
      <c r="J434" s="7">
        <f>SUM(J431:J433)</f>
        <v>24467.742125114026</v>
      </c>
      <c r="K434" s="3"/>
      <c r="L434" s="3"/>
      <c r="M434" s="26"/>
      <c r="N434" s="10">
        <f>SUM(N431:N433)</f>
        <v>24988.998349731977</v>
      </c>
    </row>
    <row r="435" spans="2:14">
      <c r="B435" s="15">
        <v>5</v>
      </c>
      <c r="C435" s="15">
        <v>4</v>
      </c>
      <c r="D435" s="2" t="s">
        <v>176</v>
      </c>
      <c r="E435" s="15" t="s">
        <v>115</v>
      </c>
      <c r="F435" s="3" t="s">
        <v>26</v>
      </c>
      <c r="G435" s="5">
        <v>6419.5313799999994</v>
      </c>
      <c r="H435" s="6">
        <v>1.1040025390079997</v>
      </c>
      <c r="I435" s="6">
        <v>1.1040025390079997</v>
      </c>
      <c r="J435" s="5">
        <f>G435/H435*I435</f>
        <v>6419.5313799999994</v>
      </c>
      <c r="K435" s="3" t="s">
        <v>27</v>
      </c>
      <c r="M435" s="25">
        <v>3.5200000000000002E-2</v>
      </c>
      <c r="N435" s="5">
        <f t="shared" ref="N435:N436" si="124">IF(K435="Yes",L435,J435*(1+M435))</f>
        <v>6645.498884575999</v>
      </c>
    </row>
    <row r="436" spans="2:14">
      <c r="B436" s="15">
        <v>5</v>
      </c>
      <c r="C436" s="15">
        <v>4</v>
      </c>
      <c r="D436" s="2" t="s">
        <v>176</v>
      </c>
      <c r="E436" s="15" t="s">
        <v>115</v>
      </c>
      <c r="F436" s="3" t="s">
        <v>28</v>
      </c>
      <c r="G436" s="5">
        <v>8170.3126499999998</v>
      </c>
      <c r="H436" s="6">
        <v>1.0521513265132167</v>
      </c>
      <c r="I436" s="6">
        <v>1.1517465831357314</v>
      </c>
      <c r="J436" s="5">
        <f>G436/H436*I436</f>
        <v>8943.7036675825893</v>
      </c>
      <c r="K436" s="3" t="s">
        <v>27</v>
      </c>
      <c r="M436" s="25">
        <v>-3.2769473912225289E-4</v>
      </c>
      <c r="N436" s="5">
        <f t="shared" si="124"/>
        <v>8940.7728629424546</v>
      </c>
    </row>
    <row r="437" spans="2:14" s="2" customFormat="1">
      <c r="B437" s="14">
        <v>5</v>
      </c>
      <c r="C437" s="14">
        <v>4</v>
      </c>
      <c r="D437" s="2" t="s">
        <v>177</v>
      </c>
      <c r="E437" s="14"/>
      <c r="G437" s="7">
        <v>14589.84403</v>
      </c>
      <c r="H437" s="8"/>
      <c r="I437" s="8"/>
      <c r="J437" s="7">
        <f>SUM(J435:J436)</f>
        <v>15363.235047582588</v>
      </c>
      <c r="K437" s="3"/>
      <c r="L437" s="3"/>
      <c r="M437" s="26"/>
      <c r="N437" s="10">
        <f>SUM(N435:N436)</f>
        <v>15586.271747518455</v>
      </c>
    </row>
    <row r="438" spans="2:14">
      <c r="B438" s="15">
        <v>5</v>
      </c>
      <c r="C438" s="15">
        <v>4</v>
      </c>
      <c r="D438" s="2" t="s">
        <v>178</v>
      </c>
      <c r="E438" s="15" t="s">
        <v>115</v>
      </c>
      <c r="F438" s="3" t="s">
        <v>26</v>
      </c>
      <c r="G438" s="5">
        <v>7979.1614699999991</v>
      </c>
      <c r="H438" s="6">
        <v>1.1040025390079997</v>
      </c>
      <c r="I438" s="6">
        <v>1.1040025390079997</v>
      </c>
      <c r="J438" s="5">
        <f>G438/H438*I438</f>
        <v>7979.16147</v>
      </c>
      <c r="K438" s="3" t="s">
        <v>27</v>
      </c>
      <c r="M438" s="25">
        <v>3.5200000000000002E-2</v>
      </c>
      <c r="N438" s="5">
        <f t="shared" ref="N438:N439" si="125">IF(K438="Yes",L438,J438*(1+M438))</f>
        <v>8260.0279537439983</v>
      </c>
    </row>
    <row r="439" spans="2:14">
      <c r="B439" s="15">
        <v>5</v>
      </c>
      <c r="C439" s="15">
        <v>4</v>
      </c>
      <c r="D439" s="2" t="s">
        <v>178</v>
      </c>
      <c r="E439" s="15" t="s">
        <v>115</v>
      </c>
      <c r="F439" s="3" t="s">
        <v>28</v>
      </c>
      <c r="G439" s="5">
        <v>16200.115680000004</v>
      </c>
      <c r="H439" s="6">
        <v>1.0521513265132167</v>
      </c>
      <c r="I439" s="6">
        <v>1.1517465831357314</v>
      </c>
      <c r="J439" s="5">
        <f>G439/H439*I439</f>
        <v>17733.597259889222</v>
      </c>
      <c r="K439" s="3" t="s">
        <v>27</v>
      </c>
      <c r="M439" s="25">
        <v>-3.2769473912225289E-4</v>
      </c>
      <c r="N439" s="5">
        <f t="shared" si="125"/>
        <v>17727.786053361444</v>
      </c>
    </row>
    <row r="440" spans="2:14" s="2" customFormat="1">
      <c r="B440" s="14">
        <v>5</v>
      </c>
      <c r="C440" s="14">
        <v>4</v>
      </c>
      <c r="D440" s="2" t="s">
        <v>179</v>
      </c>
      <c r="E440" s="14"/>
      <c r="G440" s="7">
        <v>24179.277150000002</v>
      </c>
      <c r="H440" s="8"/>
      <c r="I440" s="8"/>
      <c r="J440" s="7">
        <f>SUM(J438:J439)</f>
        <v>25712.758729889221</v>
      </c>
      <c r="K440" s="3"/>
      <c r="L440" s="3"/>
      <c r="M440" s="26"/>
      <c r="N440" s="10">
        <f>SUM(N438:N439)</f>
        <v>25987.814007105444</v>
      </c>
    </row>
    <row r="441" spans="2:14">
      <c r="B441" s="15">
        <v>5</v>
      </c>
      <c r="C441" s="15">
        <v>4</v>
      </c>
      <c r="D441" s="2" t="s">
        <v>90</v>
      </c>
      <c r="E441" s="15" t="s">
        <v>115</v>
      </c>
      <c r="F441" s="3" t="s">
        <v>26</v>
      </c>
      <c r="G441" s="5">
        <v>2.6301199201107295E-2</v>
      </c>
      <c r="H441" s="6">
        <v>1.1040025390079997</v>
      </c>
      <c r="I441" s="6">
        <v>1.1040025390079997</v>
      </c>
      <c r="J441" s="5">
        <f>G441/H441*I441</f>
        <v>2.6301199201107295E-2</v>
      </c>
      <c r="K441" s="3" t="s">
        <v>27</v>
      </c>
      <c r="M441" s="25">
        <v>3.5200000000000002E-2</v>
      </c>
      <c r="N441" s="5">
        <f t="shared" ref="N441:N442" si="126">IF(K441="Yes",L441,J441*(1+M441))</f>
        <v>2.7227001412986267E-2</v>
      </c>
    </row>
    <row r="442" spans="2:14">
      <c r="B442" s="15">
        <v>5</v>
      </c>
      <c r="C442" s="15">
        <v>4</v>
      </c>
      <c r="D442" s="2" t="s">
        <v>90</v>
      </c>
      <c r="E442" s="15" t="s">
        <v>115</v>
      </c>
      <c r="F442" s="3" t="s">
        <v>28</v>
      </c>
      <c r="G442" s="5">
        <v>2.9658800798891605E-2</v>
      </c>
      <c r="H442" s="6">
        <v>1.0521513265132167</v>
      </c>
      <c r="I442" s="6">
        <v>1.1517465831357314</v>
      </c>
      <c r="J442" s="5">
        <f>G442/H442*I442</f>
        <v>3.246626375811313E-2</v>
      </c>
      <c r="K442" s="3" t="s">
        <v>27</v>
      </c>
      <c r="M442" s="25">
        <v>-3.2769473912225289E-4</v>
      </c>
      <c r="N442" s="5">
        <f t="shared" si="126"/>
        <v>3.2455624734280646E-2</v>
      </c>
    </row>
    <row r="443" spans="2:14" s="2" customFormat="1">
      <c r="B443" s="14">
        <v>5</v>
      </c>
      <c r="C443" s="14">
        <v>4</v>
      </c>
      <c r="D443" s="2" t="s">
        <v>91</v>
      </c>
      <c r="E443" s="14"/>
      <c r="G443" s="7">
        <v>5.59599999999989E-2</v>
      </c>
      <c r="H443" s="8"/>
      <c r="I443" s="8"/>
      <c r="J443" s="7">
        <f>SUM(J441:J442)</f>
        <v>5.8767462959220425E-2</v>
      </c>
      <c r="K443" s="3"/>
      <c r="L443" s="3"/>
      <c r="M443" s="26"/>
      <c r="N443" s="10">
        <f>SUM(N441:N442)</f>
        <v>5.968262614726691E-2</v>
      </c>
    </row>
    <row r="444" spans="2:14">
      <c r="B444" s="15">
        <v>5</v>
      </c>
      <c r="C444" s="15">
        <v>4</v>
      </c>
      <c r="D444" s="2" t="s">
        <v>92</v>
      </c>
      <c r="E444" s="15" t="s">
        <v>115</v>
      </c>
      <c r="F444" s="3" t="s">
        <v>26</v>
      </c>
      <c r="G444" s="5">
        <v>2957.6216999999997</v>
      </c>
      <c r="H444" s="6">
        <v>1.1040025390079997</v>
      </c>
      <c r="I444" s="6">
        <v>1.1040025390079997</v>
      </c>
      <c r="J444" s="5">
        <f>G444/H444*I444</f>
        <v>2957.6216999999997</v>
      </c>
      <c r="K444" s="3" t="s">
        <v>27</v>
      </c>
      <c r="M444" s="25">
        <v>3.5200000000000002E-2</v>
      </c>
      <c r="N444" s="5">
        <f t="shared" ref="N444:N445" si="127">IF(K444="Yes",L444,J444*(1+M444))</f>
        <v>3061.7299838399995</v>
      </c>
    </row>
    <row r="445" spans="2:14">
      <c r="B445" s="15">
        <v>5</v>
      </c>
      <c r="C445" s="15">
        <v>4</v>
      </c>
      <c r="D445" s="2" t="s">
        <v>92</v>
      </c>
      <c r="E445" s="15" t="s">
        <v>115</v>
      </c>
      <c r="F445" s="3" t="s">
        <v>28</v>
      </c>
      <c r="G445" s="5">
        <v>222.61669000000001</v>
      </c>
      <c r="H445" s="6">
        <v>1.0521513265132167</v>
      </c>
      <c r="I445" s="6">
        <v>1.1517465831357314</v>
      </c>
      <c r="J445" s="5">
        <f>G445/H445*I445</f>
        <v>243.68929221063487</v>
      </c>
      <c r="K445" s="3" t="s">
        <v>27</v>
      </c>
      <c r="M445" s="25">
        <v>-3.2769473912225289E-4</v>
      </c>
      <c r="N445" s="5">
        <f t="shared" si="127"/>
        <v>243.60943651159704</v>
      </c>
    </row>
    <row r="446" spans="2:14" s="2" customFormat="1">
      <c r="B446" s="14">
        <v>5</v>
      </c>
      <c r="C446" s="14">
        <v>4</v>
      </c>
      <c r="D446" s="2" t="s">
        <v>93</v>
      </c>
      <c r="E446" s="14"/>
      <c r="G446" s="7">
        <v>3180.2383899999995</v>
      </c>
      <c r="H446" s="8"/>
      <c r="I446" s="8"/>
      <c r="J446" s="7">
        <f>SUM(J444:J445)</f>
        <v>3201.3109922106346</v>
      </c>
      <c r="K446" s="3"/>
      <c r="L446" s="3"/>
      <c r="M446" s="26"/>
      <c r="N446" s="10">
        <f>SUM(N444:N445)</f>
        <v>3305.3394203515963</v>
      </c>
    </row>
    <row r="447" spans="2:14">
      <c r="B447" s="15">
        <v>5</v>
      </c>
      <c r="C447" s="15">
        <v>4</v>
      </c>
      <c r="D447" s="2" t="s">
        <v>94</v>
      </c>
      <c r="E447" s="15" t="s">
        <v>115</v>
      </c>
      <c r="F447" s="3" t="s">
        <v>26</v>
      </c>
      <c r="G447" s="5">
        <v>3237.32357</v>
      </c>
      <c r="H447" s="6">
        <v>1.1040025390079997</v>
      </c>
      <c r="I447" s="6">
        <v>1.1040025390079997</v>
      </c>
      <c r="J447" s="5">
        <f>G447/H447*I447</f>
        <v>3237.32357</v>
      </c>
      <c r="K447" s="3" t="s">
        <v>27</v>
      </c>
      <c r="M447" s="25">
        <v>3.5200000000000002E-2</v>
      </c>
      <c r="N447" s="5">
        <f t="shared" ref="N447:N448" si="128">IF(K447="Yes",L447,J447*(1+M447))</f>
        <v>3351.2773596639995</v>
      </c>
    </row>
    <row r="448" spans="2:14">
      <c r="B448" s="15">
        <v>5</v>
      </c>
      <c r="C448" s="15">
        <v>4</v>
      </c>
      <c r="D448" s="2" t="s">
        <v>94</v>
      </c>
      <c r="E448" s="15" t="s">
        <v>115</v>
      </c>
      <c r="F448" s="3" t="s">
        <v>28</v>
      </c>
      <c r="G448" s="5">
        <v>809.33088999999995</v>
      </c>
      <c r="H448" s="6">
        <v>1.0521513265132167</v>
      </c>
      <c r="I448" s="6">
        <v>1.1517465831357314</v>
      </c>
      <c r="J448" s="5">
        <f>G448/H448*I448</f>
        <v>885.94108441870719</v>
      </c>
      <c r="K448" s="3" t="s">
        <v>27</v>
      </c>
      <c r="M448" s="25">
        <v>-3.2769473912225289E-4</v>
      </c>
      <c r="N448" s="5">
        <f t="shared" si="128"/>
        <v>885.65076618617093</v>
      </c>
    </row>
    <row r="449" spans="2:14" s="2" customFormat="1">
      <c r="B449" s="14">
        <v>5</v>
      </c>
      <c r="C449" s="14">
        <v>4</v>
      </c>
      <c r="D449" s="2" t="s">
        <v>95</v>
      </c>
      <c r="E449" s="14"/>
      <c r="G449" s="7">
        <v>4046.6544599999997</v>
      </c>
      <c r="H449" s="8"/>
      <c r="I449" s="8"/>
      <c r="J449" s="7">
        <f>SUM(J447:J448)</f>
        <v>4123.2646544187073</v>
      </c>
      <c r="K449" s="3"/>
      <c r="L449" s="3"/>
      <c r="M449" s="26"/>
      <c r="N449" s="10">
        <f>SUM(N447:N448)</f>
        <v>4236.9281258501705</v>
      </c>
    </row>
    <row r="450" spans="2:14">
      <c r="B450" s="15">
        <v>5</v>
      </c>
      <c r="C450" s="15">
        <v>4</v>
      </c>
      <c r="D450" s="2" t="s">
        <v>180</v>
      </c>
      <c r="E450" s="15" t="s">
        <v>115</v>
      </c>
      <c r="F450" s="3" t="s">
        <v>26</v>
      </c>
      <c r="G450" s="5">
        <v>705</v>
      </c>
      <c r="H450" s="6">
        <v>1.1040025390079997</v>
      </c>
      <c r="I450" s="6">
        <v>1.1040025390079997</v>
      </c>
      <c r="J450" s="5">
        <f>G450/H450*I450</f>
        <v>705</v>
      </c>
      <c r="K450" s="3" t="s">
        <v>27</v>
      </c>
      <c r="M450" s="25">
        <v>3.5200000000000002E-2</v>
      </c>
      <c r="N450" s="5">
        <f t="shared" ref="N450:N451" si="129">IF(K450="Yes",L450,J450*(1+M450))</f>
        <v>729.81599999999992</v>
      </c>
    </row>
    <row r="451" spans="2:14">
      <c r="B451" s="15">
        <v>5</v>
      </c>
      <c r="C451" s="15">
        <v>4</v>
      </c>
      <c r="D451" s="2" t="s">
        <v>180</v>
      </c>
      <c r="E451" s="15" t="s">
        <v>115</v>
      </c>
      <c r="F451" s="3" t="s">
        <v>28</v>
      </c>
      <c r="G451" s="5">
        <v>795</v>
      </c>
      <c r="H451" s="6">
        <v>1.0521513265132167</v>
      </c>
      <c r="I451" s="6">
        <v>1.1517465831357314</v>
      </c>
      <c r="J451" s="5">
        <f>G451/H451*I451</f>
        <v>870.25365127589805</v>
      </c>
      <c r="K451" s="3" t="s">
        <v>27</v>
      </c>
      <c r="M451" s="25">
        <v>-3.2769473912225289E-4</v>
      </c>
      <c r="N451" s="5">
        <f t="shared" si="129"/>
        <v>869.96847373267303</v>
      </c>
    </row>
    <row r="452" spans="2:14" s="2" customFormat="1">
      <c r="B452" s="14">
        <v>5</v>
      </c>
      <c r="C452" s="14">
        <v>4</v>
      </c>
      <c r="D452" s="2" t="s">
        <v>181</v>
      </c>
      <c r="E452" s="14"/>
      <c r="G452" s="7">
        <v>1500</v>
      </c>
      <c r="H452" s="8"/>
      <c r="I452" s="8"/>
      <c r="J452" s="7">
        <f>SUM(J450:J451)</f>
        <v>1575.2536512758979</v>
      </c>
      <c r="K452" s="3"/>
      <c r="L452" s="3"/>
      <c r="M452" s="26"/>
      <c r="N452" s="10">
        <f>SUM(N450:N451)</f>
        <v>1599.784473732673</v>
      </c>
    </row>
    <row r="453" spans="2:14">
      <c r="B453" s="15">
        <v>5</v>
      </c>
      <c r="C453" s="15">
        <v>5</v>
      </c>
      <c r="D453" s="2" t="s">
        <v>80</v>
      </c>
      <c r="E453" s="15" t="s">
        <v>71</v>
      </c>
      <c r="F453" s="3" t="s">
        <v>26</v>
      </c>
      <c r="G453" s="5">
        <v>870.03305</v>
      </c>
      <c r="H453" s="6">
        <v>1.1040025390079997</v>
      </c>
      <c r="I453" s="6">
        <v>1.1040025390079997</v>
      </c>
      <c r="J453" s="5">
        <f>G453/H453*I453</f>
        <v>870.03305</v>
      </c>
      <c r="K453" s="3" t="s">
        <v>27</v>
      </c>
      <c r="M453" s="25">
        <v>3.5200000000000002E-2</v>
      </c>
      <c r="N453" s="5">
        <f t="shared" ref="N453:N454" si="130">IF(K453="Yes",L453,J453*(1+M453))</f>
        <v>900.65821335999988</v>
      </c>
    </row>
    <row r="454" spans="2:14">
      <c r="B454" s="15">
        <v>5</v>
      </c>
      <c r="C454" s="15">
        <v>5</v>
      </c>
      <c r="D454" s="2" t="s">
        <v>80</v>
      </c>
      <c r="E454" s="15" t="s">
        <v>71</v>
      </c>
      <c r="F454" s="3" t="s">
        <v>28</v>
      </c>
      <c r="G454" s="5">
        <v>1936.5251700000001</v>
      </c>
      <c r="H454" s="6">
        <v>1.043867011269612</v>
      </c>
      <c r="I454" s="6">
        <v>1.1404976048983744</v>
      </c>
      <c r="J454" s="5">
        <f>G454/H454*I454</f>
        <v>2115.788979215069</v>
      </c>
      <c r="K454" s="3" t="s">
        <v>27</v>
      </c>
      <c r="M454" s="25">
        <v>2.4772628282482279E-3</v>
      </c>
      <c r="N454" s="5">
        <f t="shared" si="130"/>
        <v>2121.030344605696</v>
      </c>
    </row>
    <row r="455" spans="2:14" s="2" customFormat="1">
      <c r="B455" s="14">
        <v>5</v>
      </c>
      <c r="C455" s="14">
        <v>5</v>
      </c>
      <c r="D455" s="2" t="s">
        <v>81</v>
      </c>
      <c r="E455" s="14"/>
      <c r="G455" s="7">
        <v>2806.5582199999999</v>
      </c>
      <c r="H455" s="8"/>
      <c r="I455" s="8"/>
      <c r="J455" s="7">
        <f>SUM(J453:J454)</f>
        <v>2985.8220292150691</v>
      </c>
      <c r="K455" s="3"/>
      <c r="L455" s="3"/>
      <c r="M455" s="26"/>
      <c r="N455" s="10">
        <f>SUM(N453:N454)</f>
        <v>3021.688557965696</v>
      </c>
    </row>
    <row r="456" spans="2:14">
      <c r="B456" s="15">
        <v>5</v>
      </c>
      <c r="C456" s="15">
        <v>5</v>
      </c>
      <c r="D456" s="2" t="s">
        <v>182</v>
      </c>
      <c r="E456" s="15" t="s">
        <v>71</v>
      </c>
      <c r="F456" s="3" t="s">
        <v>26</v>
      </c>
      <c r="G456" s="5">
        <v>7443.146380000001</v>
      </c>
      <c r="H456" s="6">
        <v>1.1040025390079997</v>
      </c>
      <c r="I456" s="6">
        <v>1.1040025390079997</v>
      </c>
      <c r="J456" s="5">
        <f>G456/H456*I456</f>
        <v>7443.146380000001</v>
      </c>
      <c r="K456" s="3" t="s">
        <v>27</v>
      </c>
      <c r="M456" s="25">
        <v>3.5200000000000002E-2</v>
      </c>
      <c r="N456" s="5">
        <f t="shared" ref="N456:N457" si="131">IF(K456="Yes",L456,J456*(1+M456))</f>
        <v>7705.1451325759999</v>
      </c>
    </row>
    <row r="457" spans="2:14">
      <c r="B457" s="15">
        <v>5</v>
      </c>
      <c r="C457" s="15">
        <v>5</v>
      </c>
      <c r="D457" s="2" t="s">
        <v>182</v>
      </c>
      <c r="E457" s="15" t="s">
        <v>71</v>
      </c>
      <c r="F457" s="3" t="s">
        <v>28</v>
      </c>
      <c r="G457" s="5">
        <v>6870.5966800000006</v>
      </c>
      <c r="H457" s="6">
        <v>1.043867011269612</v>
      </c>
      <c r="I457" s="6">
        <v>1.1404976048983744</v>
      </c>
      <c r="J457" s="5">
        <f>G457/H457*I457</f>
        <v>7506.6066588618851</v>
      </c>
      <c r="K457" s="3" t="s">
        <v>27</v>
      </c>
      <c r="M457" s="25">
        <v>2.4772628282482279E-3</v>
      </c>
      <c r="N457" s="5">
        <f t="shared" si="131"/>
        <v>7525.2024965041655</v>
      </c>
    </row>
    <row r="458" spans="2:14" s="2" customFormat="1">
      <c r="B458" s="14">
        <v>5</v>
      </c>
      <c r="C458" s="14">
        <v>5</v>
      </c>
      <c r="D458" s="2" t="s">
        <v>183</v>
      </c>
      <c r="E458" s="14"/>
      <c r="G458" s="7">
        <v>14313.743060000001</v>
      </c>
      <c r="H458" s="8"/>
      <c r="I458" s="8"/>
      <c r="J458" s="7">
        <f>SUM(J456:J457)</f>
        <v>14949.753038861887</v>
      </c>
      <c r="K458" s="3"/>
      <c r="L458" s="3"/>
      <c r="M458" s="26"/>
      <c r="N458" s="10">
        <f>SUM(N456:N457)</f>
        <v>15230.347629080166</v>
      </c>
    </row>
    <row r="459" spans="2:14">
      <c r="B459" s="15">
        <v>5</v>
      </c>
      <c r="C459" s="15">
        <v>5</v>
      </c>
      <c r="D459" s="2" t="s">
        <v>184</v>
      </c>
      <c r="E459" s="15" t="s">
        <v>71</v>
      </c>
      <c r="F459" s="3" t="s">
        <v>26</v>
      </c>
      <c r="G459" s="5">
        <v>3553.3330899999992</v>
      </c>
      <c r="H459" s="6">
        <v>1.1040025390079997</v>
      </c>
      <c r="I459" s="6">
        <v>1.1040025390079997</v>
      </c>
      <c r="J459" s="5">
        <f>G459/H459*I459</f>
        <v>3553.3330899999992</v>
      </c>
      <c r="K459" s="3" t="s">
        <v>27</v>
      </c>
      <c r="M459" s="25">
        <v>3.5200000000000002E-2</v>
      </c>
      <c r="N459" s="5">
        <f t="shared" ref="N459:N460" si="132">IF(K459="Yes",L459,J459*(1+M459))</f>
        <v>3678.4104147679986</v>
      </c>
    </row>
    <row r="460" spans="2:14">
      <c r="B460" s="15">
        <v>5</v>
      </c>
      <c r="C460" s="15">
        <v>5</v>
      </c>
      <c r="D460" s="2" t="s">
        <v>184</v>
      </c>
      <c r="E460" s="15" t="s">
        <v>71</v>
      </c>
      <c r="F460" s="3" t="s">
        <v>28</v>
      </c>
      <c r="G460" s="5">
        <v>25990.087219999998</v>
      </c>
      <c r="H460" s="6">
        <v>1.043867011269612</v>
      </c>
      <c r="I460" s="6">
        <v>1.1404976048983744</v>
      </c>
      <c r="J460" s="5">
        <f>G460/H460*I460</f>
        <v>28395.985221774525</v>
      </c>
      <c r="K460" s="3" t="s">
        <v>27</v>
      </c>
      <c r="M460" s="25">
        <v>2.4772628282482279E-3</v>
      </c>
      <c r="N460" s="5">
        <f t="shared" si="132"/>
        <v>28466.329540435916</v>
      </c>
    </row>
    <row r="461" spans="2:14" s="2" customFormat="1">
      <c r="B461" s="14">
        <v>5</v>
      </c>
      <c r="C461" s="14">
        <v>5</v>
      </c>
      <c r="D461" s="2" t="s">
        <v>185</v>
      </c>
      <c r="E461" s="14"/>
      <c r="G461" s="7">
        <v>29543.420309999998</v>
      </c>
      <c r="H461" s="8"/>
      <c r="I461" s="8"/>
      <c r="J461" s="7">
        <f>SUM(J459:J460)</f>
        <v>31949.318311774525</v>
      </c>
      <c r="K461" s="3"/>
      <c r="L461" s="3"/>
      <c r="M461" s="26"/>
      <c r="N461" s="10">
        <f>SUM(N459:N460)</f>
        <v>32144.739955203913</v>
      </c>
    </row>
    <row r="462" spans="2:14">
      <c r="B462" s="15">
        <v>5</v>
      </c>
      <c r="C462" s="15">
        <v>5</v>
      </c>
      <c r="D462" s="2" t="s">
        <v>186</v>
      </c>
      <c r="E462" s="15" t="s">
        <v>71</v>
      </c>
      <c r="F462" s="3" t="s">
        <v>26</v>
      </c>
      <c r="G462" s="5">
        <v>91.356110000000001</v>
      </c>
      <c r="H462" s="6">
        <v>1.1040025390079997</v>
      </c>
      <c r="I462" s="6">
        <v>1.1040025390079997</v>
      </c>
      <c r="J462" s="5">
        <f>G462/H462*I462</f>
        <v>91.356110000000001</v>
      </c>
      <c r="K462" s="3" t="s">
        <v>27</v>
      </c>
      <c r="M462" s="25">
        <v>3.5200000000000002E-2</v>
      </c>
      <c r="N462" s="5">
        <f t="shared" ref="N462:N463" si="133">IF(K462="Yes",L462,J462*(1+M462))</f>
        <v>94.571845071999988</v>
      </c>
    </row>
    <row r="463" spans="2:14">
      <c r="B463" s="15">
        <v>5</v>
      </c>
      <c r="C463" s="15">
        <v>5</v>
      </c>
      <c r="D463" s="2" t="s">
        <v>186</v>
      </c>
      <c r="E463" s="15" t="s">
        <v>71</v>
      </c>
      <c r="F463" s="3" t="s">
        <v>28</v>
      </c>
      <c r="G463" s="5">
        <v>2953.8477400000002</v>
      </c>
      <c r="H463" s="6">
        <v>1.043867011269612</v>
      </c>
      <c r="I463" s="6">
        <v>1.1404976048983744</v>
      </c>
      <c r="J463" s="5">
        <f>G463/H463*I463</f>
        <v>3227.2849283809405</v>
      </c>
      <c r="K463" s="3" t="s">
        <v>27</v>
      </c>
      <c r="M463" s="25">
        <v>2.4772628282482279E-3</v>
      </c>
      <c r="N463" s="5">
        <f t="shared" si="133"/>
        <v>3235.2797613701846</v>
      </c>
    </row>
    <row r="464" spans="2:14" s="2" customFormat="1">
      <c r="B464" s="14">
        <v>5</v>
      </c>
      <c r="C464" s="14">
        <v>5</v>
      </c>
      <c r="D464" s="2" t="s">
        <v>187</v>
      </c>
      <c r="E464" s="14"/>
      <c r="G464" s="7">
        <v>3045.2038500000003</v>
      </c>
      <c r="H464" s="8"/>
      <c r="I464" s="8"/>
      <c r="J464" s="7">
        <f>SUM(J462:J463)</f>
        <v>3318.6410383809407</v>
      </c>
      <c r="K464" s="3"/>
      <c r="L464" s="3"/>
      <c r="M464" s="26"/>
      <c r="N464" s="10">
        <f>SUM(N462:N463)</f>
        <v>3329.8516064421847</v>
      </c>
    </row>
    <row r="465" spans="2:14">
      <c r="B465" s="15">
        <v>5</v>
      </c>
      <c r="C465" s="15">
        <v>5</v>
      </c>
      <c r="D465" s="2" t="s">
        <v>188</v>
      </c>
      <c r="E465" s="15" t="s">
        <v>71</v>
      </c>
      <c r="F465" s="3" t="s">
        <v>26</v>
      </c>
      <c r="G465" s="5">
        <v>280.22314</v>
      </c>
      <c r="H465" s="6">
        <v>1.1040025390079997</v>
      </c>
      <c r="I465" s="6">
        <v>1.1040025390079997</v>
      </c>
      <c r="J465" s="5">
        <f>G465/H465*I465</f>
        <v>280.22314</v>
      </c>
      <c r="K465" s="3" t="s">
        <v>27</v>
      </c>
      <c r="M465" s="25">
        <v>3.5200000000000002E-2</v>
      </c>
      <c r="N465" s="5">
        <f t="shared" ref="N465:N466" si="134">IF(K465="Yes",L465,J465*(1+M465))</f>
        <v>290.08699452799999</v>
      </c>
    </row>
    <row r="466" spans="2:14">
      <c r="B466" s="15">
        <v>5</v>
      </c>
      <c r="C466" s="15">
        <v>5</v>
      </c>
      <c r="D466" s="2" t="s">
        <v>188</v>
      </c>
      <c r="E466" s="15" t="s">
        <v>71</v>
      </c>
      <c r="F466" s="3" t="s">
        <v>28</v>
      </c>
      <c r="G466" s="5">
        <v>186.81543000000002</v>
      </c>
      <c r="H466" s="6">
        <v>1.043867011269612</v>
      </c>
      <c r="I466" s="6">
        <v>1.1404976048983744</v>
      </c>
      <c r="J466" s="5">
        <f>G466/H466*I466</f>
        <v>204.10890292808546</v>
      </c>
      <c r="K466" s="3" t="s">
        <v>27</v>
      </c>
      <c r="M466" s="25">
        <v>2.4772628282482279E-3</v>
      </c>
      <c r="N466" s="5">
        <f t="shared" si="134"/>
        <v>204.61453432622375</v>
      </c>
    </row>
    <row r="467" spans="2:14" s="2" customFormat="1">
      <c r="B467" s="14">
        <v>5</v>
      </c>
      <c r="C467" s="14">
        <v>5</v>
      </c>
      <c r="D467" s="2" t="s">
        <v>189</v>
      </c>
      <c r="E467" s="14"/>
      <c r="G467" s="7">
        <v>467.03857000000005</v>
      </c>
      <c r="H467" s="8"/>
      <c r="I467" s="8"/>
      <c r="J467" s="7">
        <f>SUM(J465:J466)</f>
        <v>484.33204292808546</v>
      </c>
      <c r="K467" s="3"/>
      <c r="L467" s="3"/>
      <c r="M467" s="26"/>
      <c r="N467" s="10">
        <f>SUM(N465:N466)</f>
        <v>494.70152885422374</v>
      </c>
    </row>
    <row r="468" spans="2:14">
      <c r="B468" s="15">
        <v>5</v>
      </c>
      <c r="C468" s="15">
        <v>5</v>
      </c>
      <c r="D468" s="2" t="s">
        <v>190</v>
      </c>
      <c r="E468" s="15" t="s">
        <v>71</v>
      </c>
      <c r="F468" s="3" t="s">
        <v>26</v>
      </c>
      <c r="G468" s="5">
        <v>367.80362000000002</v>
      </c>
      <c r="H468" s="6">
        <v>1.1040025390079997</v>
      </c>
      <c r="I468" s="6">
        <v>1.1040025390079997</v>
      </c>
      <c r="J468" s="5">
        <f>G468/H468*I468</f>
        <v>367.80362000000002</v>
      </c>
      <c r="K468" s="3" t="s">
        <v>27</v>
      </c>
      <c r="M468" s="25">
        <v>3.5200000000000002E-2</v>
      </c>
      <c r="N468" s="5">
        <f t="shared" ref="N468:N469" si="135">IF(K468="Yes",L468,J468*(1+M468))</f>
        <v>380.75030742399997</v>
      </c>
    </row>
    <row r="469" spans="2:14">
      <c r="B469" s="15">
        <v>5</v>
      </c>
      <c r="C469" s="15">
        <v>5</v>
      </c>
      <c r="D469" s="2" t="s">
        <v>190</v>
      </c>
      <c r="E469" s="15" t="s">
        <v>71</v>
      </c>
      <c r="F469" s="3" t="s">
        <v>28</v>
      </c>
      <c r="G469" s="5">
        <v>900.48475000000008</v>
      </c>
      <c r="H469" s="6">
        <v>1.043867011269612</v>
      </c>
      <c r="I469" s="6">
        <v>1.1404976048983744</v>
      </c>
      <c r="J469" s="5">
        <f>G469/H469*I469</f>
        <v>983.84247182350668</v>
      </c>
      <c r="K469" s="3" t="s">
        <v>27</v>
      </c>
      <c r="M469" s="25">
        <v>2.4772628282482279E-3</v>
      </c>
      <c r="N469" s="5">
        <f t="shared" si="135"/>
        <v>986.27970820780706</v>
      </c>
    </row>
    <row r="470" spans="2:14" s="2" customFormat="1">
      <c r="B470" s="14">
        <v>5</v>
      </c>
      <c r="C470" s="14">
        <v>5</v>
      </c>
      <c r="D470" s="2" t="s">
        <v>191</v>
      </c>
      <c r="E470" s="14"/>
      <c r="G470" s="7">
        <v>1268.2883700000002</v>
      </c>
      <c r="H470" s="8"/>
      <c r="I470" s="8"/>
      <c r="J470" s="7">
        <f>SUM(J468:J469)</f>
        <v>1351.6460918235066</v>
      </c>
      <c r="K470" s="3"/>
      <c r="L470" s="3"/>
      <c r="M470" s="26"/>
      <c r="N470" s="10">
        <f>SUM(N468:N469)</f>
        <v>1367.0300156318071</v>
      </c>
    </row>
    <row r="471" spans="2:14">
      <c r="B471" s="15">
        <v>5</v>
      </c>
      <c r="C471" s="15">
        <v>5</v>
      </c>
      <c r="D471" s="2" t="s">
        <v>192</v>
      </c>
      <c r="E471" s="15" t="s">
        <v>71</v>
      </c>
      <c r="F471" s="3" t="s">
        <v>26</v>
      </c>
      <c r="G471" s="5">
        <v>26.048100000000002</v>
      </c>
      <c r="H471" s="6">
        <v>1.1040025390079997</v>
      </c>
      <c r="I471" s="6">
        <v>1.1040025390079997</v>
      </c>
      <c r="J471" s="5">
        <f>G471/H471*I471</f>
        <v>26.048100000000002</v>
      </c>
      <c r="K471" s="3" t="s">
        <v>27</v>
      </c>
      <c r="M471" s="25">
        <v>3.5200000000000002E-2</v>
      </c>
      <c r="N471" s="5">
        <f t="shared" ref="N471:N472" si="136">IF(K471="Yes",L471,J471*(1+M471))</f>
        <v>26.964993119999999</v>
      </c>
    </row>
    <row r="472" spans="2:14">
      <c r="B472" s="15">
        <v>5</v>
      </c>
      <c r="C472" s="15">
        <v>5</v>
      </c>
      <c r="D472" s="2" t="s">
        <v>192</v>
      </c>
      <c r="E472" s="15" t="s">
        <v>71</v>
      </c>
      <c r="F472" s="3" t="s">
        <v>28</v>
      </c>
      <c r="G472" s="5">
        <v>494.91423000000003</v>
      </c>
      <c r="H472" s="6">
        <v>1.043867011269612</v>
      </c>
      <c r="I472" s="6">
        <v>1.1404976048983744</v>
      </c>
      <c r="J472" s="5">
        <f>G472/H472*I472</f>
        <v>540.72835701418319</v>
      </c>
      <c r="K472" s="3" t="s">
        <v>27</v>
      </c>
      <c r="M472" s="25">
        <v>2.4772628282482279E-3</v>
      </c>
      <c r="N472" s="5">
        <f t="shared" si="136"/>
        <v>542.06788327319418</v>
      </c>
    </row>
    <row r="473" spans="2:14" s="2" customFormat="1">
      <c r="B473" s="14">
        <v>5</v>
      </c>
      <c r="C473" s="14">
        <v>5</v>
      </c>
      <c r="D473" s="2" t="s">
        <v>193</v>
      </c>
      <c r="E473" s="14"/>
      <c r="G473" s="7">
        <v>520.96233000000007</v>
      </c>
      <c r="H473" s="8"/>
      <c r="I473" s="8"/>
      <c r="J473" s="7">
        <f>SUM(J471:J472)</f>
        <v>566.77645701418317</v>
      </c>
      <c r="K473" s="3"/>
      <c r="L473" s="3"/>
      <c r="M473" s="26"/>
      <c r="N473" s="10">
        <f>SUM(N471:N472)</f>
        <v>569.03287639319421</v>
      </c>
    </row>
    <row r="474" spans="2:14">
      <c r="B474" s="15">
        <v>5</v>
      </c>
      <c r="C474" s="15">
        <v>5</v>
      </c>
      <c r="D474" s="2" t="s">
        <v>92</v>
      </c>
      <c r="E474" s="15" t="s">
        <v>71</v>
      </c>
      <c r="F474" s="3" t="s">
        <v>26</v>
      </c>
      <c r="G474" s="5">
        <v>272.26128</v>
      </c>
      <c r="H474" s="6">
        <v>1.1040025390079997</v>
      </c>
      <c r="I474" s="6">
        <v>1.1040025390079997</v>
      </c>
      <c r="J474" s="5">
        <f>G474/H474*I474</f>
        <v>272.26128</v>
      </c>
      <c r="K474" s="3" t="s">
        <v>27</v>
      </c>
      <c r="M474" s="25">
        <v>3.5200000000000002E-2</v>
      </c>
      <c r="N474" s="5">
        <f t="shared" ref="N474:N475" si="137">IF(K474="Yes",L474,J474*(1+M474))</f>
        <v>281.84487705599997</v>
      </c>
    </row>
    <row r="475" spans="2:14">
      <c r="B475" s="15">
        <v>5</v>
      </c>
      <c r="C475" s="15">
        <v>5</v>
      </c>
      <c r="D475" s="2" t="s">
        <v>92</v>
      </c>
      <c r="E475" s="15" t="s">
        <v>71</v>
      </c>
      <c r="F475" s="3" t="s">
        <v>28</v>
      </c>
      <c r="G475" s="5">
        <v>20.49278</v>
      </c>
      <c r="H475" s="6">
        <v>1.043867011269612</v>
      </c>
      <c r="I475" s="6">
        <v>1.1404976048983744</v>
      </c>
      <c r="J475" s="5">
        <f>G475/H475*I475</f>
        <v>22.389793197203307</v>
      </c>
      <c r="K475" s="3" t="s">
        <v>27</v>
      </c>
      <c r="M475" s="25">
        <v>2.4772628282482279E-3</v>
      </c>
      <c r="N475" s="5">
        <f t="shared" si="137"/>
        <v>22.445258599622907</v>
      </c>
    </row>
    <row r="476" spans="2:14" s="2" customFormat="1">
      <c r="B476" s="14">
        <v>5</v>
      </c>
      <c r="C476" s="14">
        <v>5</v>
      </c>
      <c r="D476" s="2" t="s">
        <v>93</v>
      </c>
      <c r="E476" s="14"/>
      <c r="G476" s="7">
        <v>292.75405999999998</v>
      </c>
      <c r="H476" s="8"/>
      <c r="I476" s="8"/>
      <c r="J476" s="7">
        <f>SUM(J474:J475)</f>
        <v>294.65107319720329</v>
      </c>
      <c r="K476" s="3"/>
      <c r="L476" s="3"/>
      <c r="M476" s="26"/>
      <c r="N476" s="10">
        <f>SUM(N474:N475)</f>
        <v>304.29013565562286</v>
      </c>
    </row>
    <row r="477" spans="2:14">
      <c r="B477" s="15">
        <v>5</v>
      </c>
      <c r="C477" s="15">
        <v>6</v>
      </c>
      <c r="D477" s="2" t="s">
        <v>78</v>
      </c>
      <c r="E477" s="15" t="s">
        <v>100</v>
      </c>
      <c r="F477" s="3" t="s">
        <v>26</v>
      </c>
      <c r="G477" s="5">
        <v>272.24990000000003</v>
      </c>
      <c r="H477" s="6">
        <v>1.0993161207039999</v>
      </c>
      <c r="I477" s="6">
        <v>1.0993161207039999</v>
      </c>
      <c r="J477" s="5">
        <f>G477/H477*I477</f>
        <v>272.24990000000003</v>
      </c>
      <c r="K477" s="3" t="s">
        <v>27</v>
      </c>
      <c r="M477" s="25">
        <v>3.5200000000000002E-2</v>
      </c>
      <c r="N477" s="5">
        <f t="shared" ref="N477:N478" si="138">IF(K477="Yes",L477,J477*(1+M477))</f>
        <v>281.83309647999999</v>
      </c>
    </row>
    <row r="478" spans="2:14">
      <c r="B478" s="15">
        <v>5</v>
      </c>
      <c r="C478" s="15">
        <v>6</v>
      </c>
      <c r="D478" s="2" t="s">
        <v>78</v>
      </c>
      <c r="E478" s="15" t="s">
        <v>100</v>
      </c>
      <c r="F478" s="3" t="s">
        <v>28</v>
      </c>
      <c r="G478" s="5">
        <v>528.48509999999999</v>
      </c>
      <c r="H478" s="6">
        <v>1.0569791044525385</v>
      </c>
      <c r="I478" s="6">
        <v>1.0882085793089513</v>
      </c>
      <c r="J478" s="5">
        <f>G478/H478*I478</f>
        <v>544.09970588285444</v>
      </c>
      <c r="K478" s="3" t="s">
        <v>27</v>
      </c>
      <c r="M478" s="25">
        <v>2.4772628282482279E-3</v>
      </c>
      <c r="N478" s="5">
        <f t="shared" si="138"/>
        <v>545.44758385909893</v>
      </c>
    </row>
    <row r="479" spans="2:14" s="2" customFormat="1">
      <c r="B479" s="14">
        <v>5</v>
      </c>
      <c r="C479" s="14">
        <v>6</v>
      </c>
      <c r="D479" s="2" t="s">
        <v>79</v>
      </c>
      <c r="E479" s="14"/>
      <c r="G479" s="7">
        <v>800.73500000000001</v>
      </c>
      <c r="H479" s="8"/>
      <c r="I479" s="8"/>
      <c r="J479" s="7">
        <f>SUM(J477:J478)</f>
        <v>816.34960588285446</v>
      </c>
      <c r="K479" s="3"/>
      <c r="L479" s="3"/>
      <c r="M479" s="26"/>
      <c r="N479" s="10">
        <f>SUM(N477:N478)</f>
        <v>827.28068033909892</v>
      </c>
    </row>
    <row r="480" spans="2:14">
      <c r="B480" s="15">
        <v>5</v>
      </c>
      <c r="C480" s="15">
        <v>6</v>
      </c>
      <c r="D480" s="2" t="s">
        <v>194</v>
      </c>
      <c r="E480" s="15" t="s">
        <v>100</v>
      </c>
      <c r="F480" s="3" t="s">
        <v>26</v>
      </c>
      <c r="G480" s="5">
        <v>29410.400000000001</v>
      </c>
      <c r="H480" s="6">
        <v>1.0993161207039999</v>
      </c>
      <c r="I480" s="6">
        <v>1.0993161207039999</v>
      </c>
      <c r="J480" s="5">
        <f>G480/H480*I480</f>
        <v>29410.400000000001</v>
      </c>
      <c r="K480" s="3" t="s">
        <v>27</v>
      </c>
      <c r="M480" s="25">
        <v>3.5200000000000002E-2</v>
      </c>
      <c r="N480" s="5">
        <f t="shared" ref="N480:N481" si="139">IF(K480="Yes",L480,J480*(1+M480))</f>
        <v>30445.646079999999</v>
      </c>
    </row>
    <row r="481" spans="2:14">
      <c r="B481" s="15">
        <v>5</v>
      </c>
      <c r="C481" s="15">
        <v>6</v>
      </c>
      <c r="D481" s="2" t="s">
        <v>194</v>
      </c>
      <c r="E481" s="15" t="s">
        <v>100</v>
      </c>
      <c r="F481" s="3" t="s">
        <v>28</v>
      </c>
      <c r="G481" s="5">
        <v>909.6</v>
      </c>
      <c r="H481" s="6">
        <v>1.0569791044525385</v>
      </c>
      <c r="I481" s="6">
        <v>1.0882085793089513</v>
      </c>
      <c r="J481" s="5">
        <f>G481/H481*I481</f>
        <v>936.47501598634358</v>
      </c>
      <c r="K481" s="3" t="s">
        <v>27</v>
      </c>
      <c r="M481" s="25">
        <v>2.4772628282482279E-3</v>
      </c>
      <c r="N481" s="5">
        <f t="shared" si="139"/>
        <v>938.79491073302984</v>
      </c>
    </row>
    <row r="482" spans="2:14" s="2" customFormat="1">
      <c r="B482" s="14">
        <v>5</v>
      </c>
      <c r="C482" s="14">
        <v>6</v>
      </c>
      <c r="D482" s="2" t="s">
        <v>195</v>
      </c>
      <c r="E482" s="14"/>
      <c r="G482" s="7">
        <v>30320</v>
      </c>
      <c r="H482" s="8"/>
      <c r="I482" s="8"/>
      <c r="J482" s="7">
        <f>SUM(J480:J481)</f>
        <v>30346.875015986345</v>
      </c>
      <c r="K482" s="3"/>
      <c r="L482" s="3"/>
      <c r="M482" s="26"/>
      <c r="N482" s="10">
        <f>SUM(N480:N481)</f>
        <v>31384.44099073303</v>
      </c>
    </row>
    <row r="483" spans="2:14">
      <c r="B483" s="15">
        <v>5</v>
      </c>
      <c r="C483" s="15">
        <v>6</v>
      </c>
      <c r="D483" s="2" t="s">
        <v>196</v>
      </c>
      <c r="E483" s="15" t="s">
        <v>131</v>
      </c>
      <c r="F483" s="3" t="s">
        <v>26</v>
      </c>
      <c r="G483" s="5">
        <v>2322.75</v>
      </c>
      <c r="H483" s="6">
        <v>1.1040025390079997</v>
      </c>
      <c r="I483" s="6">
        <v>1.1040025390079997</v>
      </c>
      <c r="J483" s="5">
        <f>G483/H483*I483</f>
        <v>2322.75</v>
      </c>
      <c r="K483" s="3" t="s">
        <v>27</v>
      </c>
      <c r="M483" s="25">
        <v>3.5200000000000002E-2</v>
      </c>
      <c r="N483" s="5">
        <f t="shared" ref="N483:N484" si="140">IF(K483="Yes",L483,J483*(1+M483))</f>
        <v>2404.5107999999996</v>
      </c>
    </row>
    <row r="484" spans="2:14">
      <c r="B484" s="15">
        <v>5</v>
      </c>
      <c r="C484" s="15">
        <v>6</v>
      </c>
      <c r="D484" s="2" t="s">
        <v>196</v>
      </c>
      <c r="E484" s="15" t="s">
        <v>131</v>
      </c>
      <c r="F484" s="3" t="s">
        <v>28</v>
      </c>
      <c r="G484" s="5">
        <v>122.25</v>
      </c>
      <c r="H484" s="6">
        <v>1.0581980659931969</v>
      </c>
      <c r="I484" s="6">
        <v>1.1566839033458833</v>
      </c>
      <c r="J484" s="5">
        <f>G484/H484*I484</f>
        <v>133.62773163955424</v>
      </c>
      <c r="K484" s="3" t="s">
        <v>27</v>
      </c>
      <c r="M484" s="25">
        <v>-1.2181775061953504E-4</v>
      </c>
      <c r="N484" s="5">
        <f t="shared" si="140"/>
        <v>133.61145340986553</v>
      </c>
    </row>
    <row r="485" spans="2:14" s="2" customFormat="1">
      <c r="B485" s="14">
        <v>5</v>
      </c>
      <c r="C485" s="14">
        <v>6</v>
      </c>
      <c r="D485" s="2" t="s">
        <v>197</v>
      </c>
      <c r="E485" s="14"/>
      <c r="G485" s="7">
        <v>2445</v>
      </c>
      <c r="H485" s="8"/>
      <c r="I485" s="8"/>
      <c r="J485" s="7">
        <f>SUM(J483:J484)</f>
        <v>2456.3777316395544</v>
      </c>
      <c r="K485" s="3"/>
      <c r="L485" s="3"/>
      <c r="M485" s="26"/>
      <c r="N485" s="10">
        <f>SUM(N483:N484)</f>
        <v>2538.1222534098652</v>
      </c>
    </row>
    <row r="486" spans="2:14">
      <c r="B486" s="15">
        <v>5</v>
      </c>
      <c r="C486" s="15">
        <v>6</v>
      </c>
      <c r="D486" s="2" t="s">
        <v>198</v>
      </c>
      <c r="E486" s="15" t="s">
        <v>53</v>
      </c>
      <c r="F486" s="3" t="s">
        <v>26</v>
      </c>
      <c r="G486" s="5">
        <v>7562.8</v>
      </c>
      <c r="H486" s="6">
        <v>1.1040025390079997</v>
      </c>
      <c r="I486" s="6">
        <v>1.1040025390079997</v>
      </c>
      <c r="J486" s="5">
        <f>G486/H486*I486</f>
        <v>7562.8</v>
      </c>
      <c r="K486" s="3" t="s">
        <v>27</v>
      </c>
      <c r="M486" s="25">
        <v>3.5200000000000002E-2</v>
      </c>
      <c r="N486" s="5">
        <f t="shared" ref="N486:N487" si="141">IF(K486="Yes",L486,J486*(1+M486))</f>
        <v>7829.0105599999997</v>
      </c>
    </row>
    <row r="487" spans="2:14">
      <c r="B487" s="15">
        <v>5</v>
      </c>
      <c r="C487" s="15">
        <v>6</v>
      </c>
      <c r="D487" s="2" t="s">
        <v>198</v>
      </c>
      <c r="E487" s="15" t="s">
        <v>53</v>
      </c>
      <c r="F487" s="3" t="s">
        <v>28</v>
      </c>
      <c r="G487" s="5">
        <v>2657.2000000000003</v>
      </c>
      <c r="H487" s="6">
        <v>1.0429104415739467</v>
      </c>
      <c r="I487" s="6">
        <v>1.1660291985854849</v>
      </c>
      <c r="J487" s="5">
        <f>G487/H487*I487</f>
        <v>2970.8905606557428</v>
      </c>
      <c r="K487" s="3" t="s">
        <v>27</v>
      </c>
      <c r="M487" s="25">
        <v>-7.079322197834359E-3</v>
      </c>
      <c r="N487" s="5">
        <f t="shared" si="141"/>
        <v>2949.8586691623559</v>
      </c>
    </row>
    <row r="488" spans="2:14" s="2" customFormat="1">
      <c r="B488" s="14">
        <v>5</v>
      </c>
      <c r="C488" s="14">
        <v>6</v>
      </c>
      <c r="D488" s="2" t="s">
        <v>199</v>
      </c>
      <c r="E488" s="14"/>
      <c r="G488" s="7">
        <v>10220</v>
      </c>
      <c r="H488" s="8"/>
      <c r="I488" s="8"/>
      <c r="J488" s="7">
        <f>SUM(J486:J487)</f>
        <v>10533.690560655743</v>
      </c>
      <c r="K488" s="3"/>
      <c r="L488" s="3"/>
      <c r="M488" s="26"/>
      <c r="N488" s="10">
        <f>SUM(N486:N487)</f>
        <v>10778.869229162356</v>
      </c>
    </row>
    <row r="489" spans="2:14">
      <c r="B489" s="15">
        <v>5</v>
      </c>
      <c r="C489" s="15">
        <v>7</v>
      </c>
      <c r="D489" s="2" t="s">
        <v>75</v>
      </c>
      <c r="E489" s="15" t="s">
        <v>100</v>
      </c>
      <c r="F489" s="3" t="s">
        <v>26</v>
      </c>
      <c r="G489" s="5">
        <v>574.18000000000006</v>
      </c>
      <c r="H489" s="6">
        <v>1.0993161207039999</v>
      </c>
      <c r="I489" s="6">
        <v>1.0993161207039999</v>
      </c>
      <c r="J489" s="5">
        <f t="shared" ref="J489:J494" si="142">G489/H489*I489</f>
        <v>574.18000000000006</v>
      </c>
      <c r="K489" s="3" t="s">
        <v>27</v>
      </c>
      <c r="M489" s="25">
        <v>3.5200000000000002E-2</v>
      </c>
      <c r="N489" s="5">
        <f t="shared" ref="N489:N494" si="143">IF(K489="Yes",L489,J489*(1+M489))</f>
        <v>594.39113599999996</v>
      </c>
    </row>
    <row r="490" spans="2:14">
      <c r="B490" s="15">
        <v>5</v>
      </c>
      <c r="C490" s="15">
        <v>7</v>
      </c>
      <c r="D490" s="2" t="s">
        <v>75</v>
      </c>
      <c r="E490" s="15" t="s">
        <v>100</v>
      </c>
      <c r="F490" s="3" t="s">
        <v>28</v>
      </c>
      <c r="G490" s="5">
        <v>936.81999999999994</v>
      </c>
      <c r="H490" s="6">
        <v>1.0569791044525385</v>
      </c>
      <c r="I490" s="6">
        <v>1.0882085793089513</v>
      </c>
      <c r="J490" s="5">
        <f t="shared" si="142"/>
        <v>964.49925733984867</v>
      </c>
      <c r="K490" s="3" t="s">
        <v>27</v>
      </c>
      <c r="M490" s="25">
        <v>2.4772628282482279E-3</v>
      </c>
      <c r="N490" s="5">
        <f t="shared" si="143"/>
        <v>966.88857549792976</v>
      </c>
    </row>
    <row r="491" spans="2:14">
      <c r="B491" s="15">
        <v>5</v>
      </c>
      <c r="C491" s="15">
        <v>7</v>
      </c>
      <c r="D491" s="2" t="s">
        <v>75</v>
      </c>
      <c r="E491" s="15" t="s">
        <v>115</v>
      </c>
      <c r="F491" s="3" t="s">
        <v>26</v>
      </c>
      <c r="G491" s="5">
        <v>136.35</v>
      </c>
      <c r="H491" s="6">
        <v>1.1040025390079997</v>
      </c>
      <c r="I491" s="6">
        <v>1.1040025390079997</v>
      </c>
      <c r="J491" s="5">
        <f t="shared" si="142"/>
        <v>136.35</v>
      </c>
      <c r="K491" s="3" t="s">
        <v>27</v>
      </c>
      <c r="M491" s="25">
        <v>3.5200000000000002E-2</v>
      </c>
      <c r="N491" s="5">
        <f t="shared" si="143"/>
        <v>141.14951999999997</v>
      </c>
    </row>
    <row r="492" spans="2:14">
      <c r="B492" s="15">
        <v>5</v>
      </c>
      <c r="C492" s="15">
        <v>7</v>
      </c>
      <c r="D492" s="2" t="s">
        <v>75</v>
      </c>
      <c r="E492" s="15" t="s">
        <v>115</v>
      </c>
      <c r="F492" s="3" t="s">
        <v>28</v>
      </c>
      <c r="G492" s="5">
        <v>368.65</v>
      </c>
      <c r="H492" s="6">
        <v>1.0521513265132167</v>
      </c>
      <c r="I492" s="6">
        <v>1.1517465831357314</v>
      </c>
      <c r="J492" s="5">
        <f t="shared" si="142"/>
        <v>403.54592269542115</v>
      </c>
      <c r="K492" s="3" t="s">
        <v>27</v>
      </c>
      <c r="M492" s="25">
        <v>-3.2769473912225289E-4</v>
      </c>
      <c r="N492" s="5">
        <f t="shared" si="143"/>
        <v>403.41368281955965</v>
      </c>
    </row>
    <row r="493" spans="2:14">
      <c r="B493" s="15">
        <v>5</v>
      </c>
      <c r="C493" s="15">
        <v>7</v>
      </c>
      <c r="D493" s="2" t="s">
        <v>75</v>
      </c>
      <c r="E493" s="15" t="s">
        <v>147</v>
      </c>
      <c r="F493" s="3" t="s">
        <v>26</v>
      </c>
      <c r="G493" s="5">
        <v>520.59</v>
      </c>
      <c r="H493" s="6">
        <v>1.1040025390079997</v>
      </c>
      <c r="I493" s="6">
        <v>1.1040025390079997</v>
      </c>
      <c r="J493" s="5">
        <f t="shared" si="142"/>
        <v>520.59</v>
      </c>
      <c r="K493" s="3" t="s">
        <v>148</v>
      </c>
      <c r="L493" s="9">
        <v>306.19</v>
      </c>
      <c r="M493" s="27" t="s">
        <v>149</v>
      </c>
      <c r="N493" s="5">
        <f t="shared" si="143"/>
        <v>306.19</v>
      </c>
    </row>
    <row r="494" spans="2:14">
      <c r="B494" s="15">
        <v>5</v>
      </c>
      <c r="C494" s="15">
        <v>7</v>
      </c>
      <c r="D494" s="2" t="s">
        <v>75</v>
      </c>
      <c r="E494" s="15" t="s">
        <v>147</v>
      </c>
      <c r="F494" s="3" t="s">
        <v>28</v>
      </c>
      <c r="G494" s="5">
        <v>256.40999999999997</v>
      </c>
      <c r="H494" s="6">
        <v>1.0542266407286067</v>
      </c>
      <c r="I494" s="6">
        <v>1.1344041642516158</v>
      </c>
      <c r="J494" s="5">
        <f t="shared" si="142"/>
        <v>275.91085305407034</v>
      </c>
      <c r="K494" s="3" t="s">
        <v>148</v>
      </c>
      <c r="L494" s="9">
        <v>159.54746365026136</v>
      </c>
      <c r="M494" s="27" t="s">
        <v>149</v>
      </c>
      <c r="N494" s="5">
        <f t="shared" si="143"/>
        <v>159.54746365026136</v>
      </c>
    </row>
    <row r="495" spans="2:14" s="2" customFormat="1">
      <c r="B495" s="14">
        <v>5</v>
      </c>
      <c r="C495" s="14">
        <v>7</v>
      </c>
      <c r="D495" s="2" t="s">
        <v>76</v>
      </c>
      <c r="E495" s="14"/>
      <c r="G495" s="7">
        <v>2793</v>
      </c>
      <c r="H495" s="8"/>
      <c r="I495" s="8"/>
      <c r="J495" s="7">
        <f>SUM(J489:J494)</f>
        <v>2875.0760330893404</v>
      </c>
      <c r="K495" s="3"/>
      <c r="L495" s="3"/>
      <c r="M495" s="26"/>
      <c r="N495" s="10">
        <f>SUM(N489:N494)</f>
        <v>2571.5803779677508</v>
      </c>
    </row>
    <row r="496" spans="2:14">
      <c r="B496" s="15">
        <v>6</v>
      </c>
      <c r="C496" s="15">
        <v>2</v>
      </c>
      <c r="D496" s="2" t="s">
        <v>200</v>
      </c>
      <c r="E496" s="15" t="s">
        <v>100</v>
      </c>
      <c r="F496" s="3" t="s">
        <v>26</v>
      </c>
      <c r="G496" s="5">
        <v>1667.6</v>
      </c>
      <c r="H496" s="6">
        <v>1.0993161207039999</v>
      </c>
      <c r="I496" s="6">
        <v>1.0993161207039999</v>
      </c>
      <c r="J496" s="5">
        <f>G496/H496*I496</f>
        <v>1667.6</v>
      </c>
      <c r="K496" s="3" t="s">
        <v>27</v>
      </c>
      <c r="M496" s="25">
        <v>3.2800000000000003E-2</v>
      </c>
      <c r="N496" s="5">
        <f t="shared" ref="N496:N497" si="144">IF(K496="Yes",L496,J496*(1+M496))</f>
        <v>1722.2972799999998</v>
      </c>
    </row>
    <row r="497" spans="2:14">
      <c r="B497" s="15">
        <v>6</v>
      </c>
      <c r="C497" s="15">
        <v>2</v>
      </c>
      <c r="D497" s="2" t="s">
        <v>200</v>
      </c>
      <c r="E497" s="15" t="s">
        <v>100</v>
      </c>
      <c r="F497" s="3" t="s">
        <v>28</v>
      </c>
      <c r="G497" s="5">
        <v>227.39999999999998</v>
      </c>
      <c r="H497" s="6">
        <v>1.0569791044525385</v>
      </c>
      <c r="I497" s="6">
        <v>1.0882085793089513</v>
      </c>
      <c r="J497" s="5">
        <f>G497/H497*I497</f>
        <v>234.11875399658587</v>
      </c>
      <c r="K497" s="3" t="s">
        <v>27</v>
      </c>
      <c r="M497" s="25">
        <v>1.7472404911946349E-2</v>
      </c>
      <c r="N497" s="5">
        <f t="shared" si="144"/>
        <v>238.20937166389456</v>
      </c>
    </row>
    <row r="498" spans="2:14" s="2" customFormat="1">
      <c r="B498" s="14">
        <v>6</v>
      </c>
      <c r="C498" s="14">
        <v>2</v>
      </c>
      <c r="D498" s="2" t="s">
        <v>201</v>
      </c>
      <c r="E498" s="14"/>
      <c r="G498" s="7">
        <v>1894.9999999999998</v>
      </c>
      <c r="H498" s="8"/>
      <c r="I498" s="8"/>
      <c r="J498" s="7">
        <f>SUM(J496:J497)</f>
        <v>1901.7187539965857</v>
      </c>
      <c r="K498" s="3"/>
      <c r="L498" s="3"/>
      <c r="M498" s="26"/>
      <c r="N498" s="10">
        <f>SUM(N496:N497)</f>
        <v>1960.5066516638944</v>
      </c>
    </row>
    <row r="499" spans="2:14">
      <c r="B499" s="15">
        <v>6</v>
      </c>
      <c r="C499" s="15">
        <v>2</v>
      </c>
      <c r="D499" s="2" t="s">
        <v>202</v>
      </c>
      <c r="E499" s="15" t="s">
        <v>100</v>
      </c>
      <c r="F499" s="3" t="s">
        <v>26</v>
      </c>
      <c r="G499" s="5">
        <v>4400</v>
      </c>
      <c r="H499" s="6">
        <v>1.0993161207039999</v>
      </c>
      <c r="I499" s="6">
        <v>1.0993161207039999</v>
      </c>
      <c r="J499" s="5">
        <f>G499/H499*I499</f>
        <v>4400</v>
      </c>
      <c r="K499" s="3" t="s">
        <v>148</v>
      </c>
      <c r="L499" s="9">
        <v>4400</v>
      </c>
      <c r="M499" s="27" t="s">
        <v>149</v>
      </c>
      <c r="N499" s="5">
        <f t="shared" ref="N499:N500" si="145">IF(K499="Yes",L499,J499*(1+M499))</f>
        <v>4400</v>
      </c>
    </row>
    <row r="500" spans="2:14">
      <c r="B500" s="15">
        <v>6</v>
      </c>
      <c r="C500" s="15">
        <v>2</v>
      </c>
      <c r="D500" s="2" t="s">
        <v>202</v>
      </c>
      <c r="E500" s="15" t="s">
        <v>100</v>
      </c>
      <c r="F500" s="3" t="s">
        <v>28</v>
      </c>
      <c r="G500" s="5">
        <v>35600</v>
      </c>
      <c r="H500" s="6">
        <v>1.0569791044525385</v>
      </c>
      <c r="I500" s="6">
        <v>1.0882085793089513</v>
      </c>
      <c r="J500" s="5">
        <f>G500/H500*I500</f>
        <v>36651.836597530593</v>
      </c>
      <c r="K500" s="3" t="s">
        <v>148</v>
      </c>
      <c r="L500" s="9">
        <v>36468.574565350624</v>
      </c>
      <c r="M500" s="27" t="s">
        <v>149</v>
      </c>
      <c r="N500" s="5">
        <f t="shared" si="145"/>
        <v>36468.574565350624</v>
      </c>
    </row>
    <row r="501" spans="2:14" s="2" customFormat="1">
      <c r="B501" s="14">
        <v>6</v>
      </c>
      <c r="C501" s="14">
        <v>2</v>
      </c>
      <c r="D501" s="2" t="s">
        <v>203</v>
      </c>
      <c r="E501" s="14"/>
      <c r="G501" s="7">
        <v>40000</v>
      </c>
      <c r="H501" s="8"/>
      <c r="I501" s="8"/>
      <c r="J501" s="7">
        <f>SUM(J499:J500)</f>
        <v>41051.836597530593</v>
      </c>
      <c r="K501" s="3"/>
      <c r="L501" s="3"/>
      <c r="M501" s="26"/>
      <c r="N501" s="10">
        <f>SUM(N499:N500)</f>
        <v>40868.574565350624</v>
      </c>
    </row>
    <row r="502" spans="2:14">
      <c r="B502" s="15">
        <v>6</v>
      </c>
      <c r="C502" s="15">
        <v>2</v>
      </c>
      <c r="D502" s="2" t="s">
        <v>204</v>
      </c>
      <c r="E502" s="15" t="s">
        <v>100</v>
      </c>
      <c r="F502" s="3" t="s">
        <v>26</v>
      </c>
      <c r="G502" s="5">
        <v>2612.4090000000001</v>
      </c>
      <c r="H502" s="6">
        <v>1.0993161207039999</v>
      </c>
      <c r="I502" s="6">
        <v>1.0993161207039999</v>
      </c>
      <c r="J502" s="5">
        <f>G502/H502*I502</f>
        <v>2612.4090000000001</v>
      </c>
      <c r="K502" s="3" t="s">
        <v>27</v>
      </c>
      <c r="M502" s="25">
        <v>3.2800000000000003E-2</v>
      </c>
      <c r="N502" s="5">
        <f t="shared" ref="N502:N503" si="146">IF(K502="Yes",L502,J502*(1+M502))</f>
        <v>2698.0960151999998</v>
      </c>
    </row>
    <row r="503" spans="2:14">
      <c r="B503" s="15">
        <v>6</v>
      </c>
      <c r="C503" s="15">
        <v>2</v>
      </c>
      <c r="D503" s="2" t="s">
        <v>204</v>
      </c>
      <c r="E503" s="15" t="s">
        <v>100</v>
      </c>
      <c r="F503" s="3" t="s">
        <v>28</v>
      </c>
      <c r="G503" s="5">
        <v>1173.691</v>
      </c>
      <c r="H503" s="6">
        <v>1.0569791044525385</v>
      </c>
      <c r="I503" s="6">
        <v>1.0882085793089513</v>
      </c>
      <c r="J503" s="5">
        <f>G503/H503*I503</f>
        <v>1208.3688412357385</v>
      </c>
      <c r="K503" s="3" t="s">
        <v>27</v>
      </c>
      <c r="M503" s="25">
        <v>1.7472404911946349E-2</v>
      </c>
      <c r="N503" s="5">
        <f t="shared" si="146"/>
        <v>1229.4819509127888</v>
      </c>
    </row>
    <row r="504" spans="2:14" s="2" customFormat="1">
      <c r="B504" s="14">
        <v>6</v>
      </c>
      <c r="C504" s="14">
        <v>2</v>
      </c>
      <c r="D504" s="2" t="s">
        <v>205</v>
      </c>
      <c r="E504" s="14"/>
      <c r="G504" s="7">
        <v>3786.1</v>
      </c>
      <c r="H504" s="8"/>
      <c r="I504" s="8"/>
      <c r="J504" s="7">
        <f>SUM(J502:J503)</f>
        <v>3820.7778412357384</v>
      </c>
      <c r="K504" s="3"/>
      <c r="L504" s="3"/>
      <c r="M504" s="26"/>
      <c r="N504" s="10">
        <f>SUM(N502:N503)</f>
        <v>3927.5779661127885</v>
      </c>
    </row>
    <row r="505" spans="2:14">
      <c r="B505" s="15">
        <v>6</v>
      </c>
      <c r="C505" s="15">
        <v>2</v>
      </c>
      <c r="D505" s="2" t="s">
        <v>206</v>
      </c>
      <c r="E505" s="15" t="s">
        <v>100</v>
      </c>
      <c r="F505" s="3" t="s">
        <v>26</v>
      </c>
      <c r="G505" s="5">
        <v>706.56</v>
      </c>
      <c r="H505" s="6">
        <v>1.0993161207039999</v>
      </c>
      <c r="I505" s="6">
        <v>1.0993161207039999</v>
      </c>
      <c r="J505" s="5">
        <f>G505/H505*I505</f>
        <v>706.56</v>
      </c>
      <c r="K505" s="3" t="s">
        <v>27</v>
      </c>
      <c r="M505" s="25">
        <v>3.2800000000000003E-2</v>
      </c>
      <c r="N505" s="5">
        <f t="shared" ref="N505:N506" si="147">IF(K505="Yes",L505,J505*(1+M505))</f>
        <v>729.73516799999993</v>
      </c>
    </row>
    <row r="506" spans="2:14">
      <c r="B506" s="15">
        <v>6</v>
      </c>
      <c r="C506" s="15">
        <v>2</v>
      </c>
      <c r="D506" s="2" t="s">
        <v>206</v>
      </c>
      <c r="E506" s="15" t="s">
        <v>100</v>
      </c>
      <c r="F506" s="3" t="s">
        <v>28</v>
      </c>
      <c r="G506" s="5">
        <v>29.439999999999998</v>
      </c>
      <c r="H506" s="6">
        <v>1.0569791044525385</v>
      </c>
      <c r="I506" s="6">
        <v>1.0882085793089513</v>
      </c>
      <c r="J506" s="5">
        <f>G506/H506*I506</f>
        <v>30.309833410991594</v>
      </c>
      <c r="K506" s="3" t="s">
        <v>27</v>
      </c>
      <c r="M506" s="25">
        <v>1.7472404911946349E-2</v>
      </c>
      <c r="N506" s="5">
        <f t="shared" si="147"/>
        <v>30.839419093162078</v>
      </c>
    </row>
    <row r="507" spans="2:14" s="2" customFormat="1">
      <c r="B507" s="14">
        <v>6</v>
      </c>
      <c r="C507" s="14">
        <v>2</v>
      </c>
      <c r="D507" s="2" t="s">
        <v>207</v>
      </c>
      <c r="E507" s="14"/>
      <c r="G507" s="7">
        <v>736</v>
      </c>
      <c r="H507" s="8"/>
      <c r="I507" s="8"/>
      <c r="J507" s="7">
        <f>SUM(J505:J506)</f>
        <v>736.86983341099153</v>
      </c>
      <c r="K507" s="3"/>
      <c r="L507" s="3"/>
      <c r="M507" s="26"/>
      <c r="N507" s="10">
        <f>SUM(N505:N506)</f>
        <v>760.57458709316199</v>
      </c>
    </row>
    <row r="508" spans="2:14">
      <c r="B508" s="15">
        <v>6</v>
      </c>
      <c r="C508" s="15">
        <v>2</v>
      </c>
      <c r="D508" s="2" t="s">
        <v>34</v>
      </c>
      <c r="E508" s="15" t="s">
        <v>100</v>
      </c>
      <c r="F508" s="3" t="s">
        <v>26</v>
      </c>
      <c r="G508" s="5">
        <v>1489.5720000000001</v>
      </c>
      <c r="H508" s="6">
        <v>1.0993161207039999</v>
      </c>
      <c r="I508" s="6">
        <v>1.0993161207039999</v>
      </c>
      <c r="J508" s="5">
        <f>G508/H508*I508</f>
        <v>1489.5720000000001</v>
      </c>
      <c r="K508" s="3" t="s">
        <v>27</v>
      </c>
      <c r="M508" s="25">
        <v>3.2800000000000003E-2</v>
      </c>
      <c r="N508" s="5">
        <f t="shared" ref="N508:N509" si="148">IF(K508="Yes",L508,J508*(1+M508))</f>
        <v>1538.4299616000001</v>
      </c>
    </row>
    <row r="509" spans="2:14">
      <c r="B509" s="15">
        <v>6</v>
      </c>
      <c r="C509" s="15">
        <v>2</v>
      </c>
      <c r="D509" s="2" t="s">
        <v>34</v>
      </c>
      <c r="E509" s="15" t="s">
        <v>100</v>
      </c>
      <c r="F509" s="3" t="s">
        <v>28</v>
      </c>
      <c r="G509" s="5">
        <v>2057.0279999999998</v>
      </c>
      <c r="H509" s="6">
        <v>1.0569791044525385</v>
      </c>
      <c r="I509" s="6">
        <v>1.0882085793089513</v>
      </c>
      <c r="J509" s="5">
        <f>G509/H509*I509</f>
        <v>2117.804891363628</v>
      </c>
      <c r="K509" s="3" t="s">
        <v>27</v>
      </c>
      <c r="M509" s="25">
        <v>1.7472404911946349E-2</v>
      </c>
      <c r="N509" s="5">
        <f t="shared" si="148"/>
        <v>2154.8080359500341</v>
      </c>
    </row>
    <row r="510" spans="2:14" s="2" customFormat="1">
      <c r="B510" s="14">
        <v>6</v>
      </c>
      <c r="C510" s="14">
        <v>2</v>
      </c>
      <c r="D510" s="2" t="s">
        <v>36</v>
      </c>
      <c r="E510" s="14"/>
      <c r="G510" s="7">
        <v>3546.6</v>
      </c>
      <c r="H510" s="8"/>
      <c r="I510" s="8"/>
      <c r="J510" s="7">
        <f>SUM(J508:J509)</f>
        <v>3607.3768913636281</v>
      </c>
      <c r="K510" s="3"/>
      <c r="L510" s="3"/>
      <c r="M510" s="26"/>
      <c r="N510" s="10">
        <f>SUM(N508:N509)</f>
        <v>3693.2379975500344</v>
      </c>
    </row>
    <row r="511" spans="2:14">
      <c r="B511" s="15">
        <v>6</v>
      </c>
      <c r="C511" s="15">
        <v>2</v>
      </c>
      <c r="D511" s="2" t="s">
        <v>109</v>
      </c>
      <c r="E511" s="15" t="s">
        <v>100</v>
      </c>
      <c r="F511" s="3" t="s">
        <v>26</v>
      </c>
      <c r="G511" s="5">
        <v>0</v>
      </c>
      <c r="H511" s="6">
        <v>1.0993161207039999</v>
      </c>
      <c r="I511" s="6">
        <v>1.0993161207039999</v>
      </c>
      <c r="J511" s="5">
        <f>G511/H511*I511</f>
        <v>0</v>
      </c>
      <c r="K511" s="3" t="s">
        <v>27</v>
      </c>
      <c r="M511" s="25">
        <v>3.2800000000000003E-2</v>
      </c>
      <c r="N511" s="5">
        <f t="shared" ref="N511:N514" si="149">IF(K511="Yes",L511,J511*(1+M511))</f>
        <v>0</v>
      </c>
    </row>
    <row r="512" spans="2:14">
      <c r="B512" s="15">
        <v>6</v>
      </c>
      <c r="C512" s="15">
        <v>2</v>
      </c>
      <c r="D512" s="2" t="s">
        <v>109</v>
      </c>
      <c r="E512" s="15" t="s">
        <v>100</v>
      </c>
      <c r="F512" s="3" t="s">
        <v>28</v>
      </c>
      <c r="G512" s="5">
        <v>0</v>
      </c>
      <c r="H512" s="6">
        <v>1.0569791044525385</v>
      </c>
      <c r="I512" s="6">
        <v>1.0882085793089513</v>
      </c>
      <c r="J512" s="5">
        <f>G512/H512*I512</f>
        <v>0</v>
      </c>
      <c r="K512" s="3" t="s">
        <v>27</v>
      </c>
      <c r="M512" s="25">
        <v>1.7472404911946349E-2</v>
      </c>
      <c r="N512" s="5">
        <f t="shared" si="149"/>
        <v>0</v>
      </c>
    </row>
    <row r="513" spans="2:14">
      <c r="B513" s="15">
        <v>6</v>
      </c>
      <c r="C513" s="15">
        <v>2</v>
      </c>
      <c r="D513" s="2" t="s">
        <v>109</v>
      </c>
      <c r="E513" s="15" t="s">
        <v>53</v>
      </c>
      <c r="F513" s="3" t="s">
        <v>26</v>
      </c>
      <c r="G513" s="5">
        <v>12121.5</v>
      </c>
      <c r="H513" s="6">
        <v>1.1040025390079997</v>
      </c>
      <c r="I513" s="6">
        <v>1.1040025390079997</v>
      </c>
      <c r="J513" s="5">
        <f>G513/H513*I513</f>
        <v>12121.5</v>
      </c>
      <c r="K513" s="3" t="s">
        <v>27</v>
      </c>
      <c r="M513" s="25">
        <v>3.5200000000000002E-2</v>
      </c>
      <c r="N513" s="5">
        <f t="shared" si="149"/>
        <v>12548.176799999999</v>
      </c>
    </row>
    <row r="514" spans="2:14">
      <c r="B514" s="15">
        <v>6</v>
      </c>
      <c r="C514" s="15">
        <v>2</v>
      </c>
      <c r="D514" s="2" t="s">
        <v>109</v>
      </c>
      <c r="E514" s="15" t="s">
        <v>53</v>
      </c>
      <c r="F514" s="3" t="s">
        <v>28</v>
      </c>
      <c r="G514" s="5">
        <v>12121.5</v>
      </c>
      <c r="H514" s="6">
        <v>1.0429104415739467</v>
      </c>
      <c r="I514" s="6">
        <v>1.1660291985854849</v>
      </c>
      <c r="J514" s="5">
        <f>G514/H514*I514</f>
        <v>13552.480028220903</v>
      </c>
      <c r="K514" s="3" t="s">
        <v>27</v>
      </c>
      <c r="M514" s="25">
        <v>-7.079322197834359E-3</v>
      </c>
      <c r="N514" s="5">
        <f t="shared" si="149"/>
        <v>13456.537655521412</v>
      </c>
    </row>
    <row r="515" spans="2:14" s="2" customFormat="1">
      <c r="B515" s="14">
        <v>6</v>
      </c>
      <c r="C515" s="14">
        <v>2</v>
      </c>
      <c r="D515" s="2" t="s">
        <v>110</v>
      </c>
      <c r="E515" s="14"/>
      <c r="G515" s="7">
        <v>24243</v>
      </c>
      <c r="H515" s="8"/>
      <c r="I515" s="8"/>
      <c r="J515" s="7">
        <f>SUM(J513:J514)</f>
        <v>25673.980028220903</v>
      </c>
      <c r="K515" s="3"/>
      <c r="L515" s="3"/>
      <c r="M515" s="26"/>
      <c r="N515" s="10">
        <f>SUM(N511:N514)</f>
        <v>26004.714455521411</v>
      </c>
    </row>
    <row r="516" spans="2:14">
      <c r="B516" s="15">
        <v>6</v>
      </c>
      <c r="C516" s="15">
        <v>2</v>
      </c>
      <c r="D516" s="2" t="s">
        <v>208</v>
      </c>
      <c r="E516" s="15" t="s">
        <v>100</v>
      </c>
      <c r="F516" s="3" t="s">
        <v>26</v>
      </c>
      <c r="G516" s="5">
        <v>13220.7</v>
      </c>
      <c r="H516" s="6">
        <v>1.0993161207039999</v>
      </c>
      <c r="I516" s="6">
        <v>1.0993161207039999</v>
      </c>
      <c r="J516" s="5">
        <f>G516/H516*I516</f>
        <v>13220.7</v>
      </c>
      <c r="K516" s="3" t="s">
        <v>27</v>
      </c>
      <c r="M516" s="25">
        <v>3.2800000000000003E-2</v>
      </c>
      <c r="N516" s="5">
        <f t="shared" ref="N516:N517" si="150">IF(K516="Yes",L516,J516*(1+M516))</f>
        <v>13654.338959999999</v>
      </c>
    </row>
    <row r="517" spans="2:14">
      <c r="B517" s="15">
        <v>6</v>
      </c>
      <c r="C517" s="15">
        <v>2</v>
      </c>
      <c r="D517" s="2" t="s">
        <v>208</v>
      </c>
      <c r="E517" s="15" t="s">
        <v>100</v>
      </c>
      <c r="F517" s="3" t="s">
        <v>28</v>
      </c>
      <c r="G517" s="5">
        <v>4406.8999999999996</v>
      </c>
      <c r="H517" s="6">
        <v>1.0569791044525385</v>
      </c>
      <c r="I517" s="6">
        <v>1.0882085793089513</v>
      </c>
      <c r="J517" s="5">
        <f>G517/H517*I517</f>
        <v>4537.1061433049881</v>
      </c>
      <c r="K517" s="3" t="s">
        <v>27</v>
      </c>
      <c r="M517" s="25">
        <v>1.7472404911946349E-2</v>
      </c>
      <c r="N517" s="5">
        <f t="shared" si="150"/>
        <v>4616.3802989692922</v>
      </c>
    </row>
    <row r="518" spans="2:14" s="2" customFormat="1">
      <c r="B518" s="14">
        <v>6</v>
      </c>
      <c r="C518" s="14">
        <v>2</v>
      </c>
      <c r="D518" s="2" t="s">
        <v>209</v>
      </c>
      <c r="E518" s="14"/>
      <c r="G518" s="7">
        <v>17627.600000000002</v>
      </c>
      <c r="H518" s="8"/>
      <c r="I518" s="8"/>
      <c r="J518" s="7">
        <f>SUM(J516:J517)</f>
        <v>17757.806143304988</v>
      </c>
      <c r="K518" s="3"/>
      <c r="L518" s="3"/>
      <c r="M518" s="26"/>
      <c r="N518" s="10">
        <f>SUM(N516:N517)</f>
        <v>18270.719258969293</v>
      </c>
    </row>
    <row r="519" spans="2:14">
      <c r="B519" s="15">
        <v>6</v>
      </c>
      <c r="C519" s="15">
        <v>3</v>
      </c>
      <c r="D519" s="2" t="s">
        <v>204</v>
      </c>
      <c r="E519" s="15" t="s">
        <v>100</v>
      </c>
      <c r="F519" s="3" t="s">
        <v>26</v>
      </c>
      <c r="G519" s="5">
        <v>5711.9860000000008</v>
      </c>
      <c r="H519" s="6">
        <v>1.0993161207039999</v>
      </c>
      <c r="I519" s="6">
        <v>1.0993161207039999</v>
      </c>
      <c r="J519" s="5">
        <f>G519/H519*I519</f>
        <v>5711.9860000000008</v>
      </c>
      <c r="K519" s="3" t="s">
        <v>27</v>
      </c>
      <c r="M519" s="25">
        <v>3.2800000000000003E-2</v>
      </c>
      <c r="N519" s="5">
        <f t="shared" ref="N519:N520" si="151">IF(K519="Yes",L519,J519*(1+M519))</f>
        <v>5899.3391408000007</v>
      </c>
    </row>
    <row r="520" spans="2:14">
      <c r="B520" s="15">
        <v>6</v>
      </c>
      <c r="C520" s="15">
        <v>3</v>
      </c>
      <c r="D520" s="2" t="s">
        <v>204</v>
      </c>
      <c r="E520" s="15" t="s">
        <v>100</v>
      </c>
      <c r="F520" s="3" t="s">
        <v>28</v>
      </c>
      <c r="G520" s="5">
        <v>9725.8140000000021</v>
      </c>
      <c r="H520" s="6">
        <v>1.0569791044525385</v>
      </c>
      <c r="I520" s="6">
        <v>1.0882085793089513</v>
      </c>
      <c r="J520" s="5">
        <f>G520/H520*I520</f>
        <v>10013.172626572346</v>
      </c>
      <c r="K520" s="3" t="s">
        <v>27</v>
      </c>
      <c r="M520" s="25">
        <v>1.7472404911946349E-2</v>
      </c>
      <c r="N520" s="5">
        <f t="shared" si="151"/>
        <v>10188.126833157035</v>
      </c>
    </row>
    <row r="521" spans="2:14" s="2" customFormat="1">
      <c r="B521" s="14">
        <v>6</v>
      </c>
      <c r="C521" s="14">
        <v>3</v>
      </c>
      <c r="D521" s="2" t="s">
        <v>205</v>
      </c>
      <c r="E521" s="14"/>
      <c r="G521" s="7">
        <v>15437.800000000003</v>
      </c>
      <c r="H521" s="8"/>
      <c r="I521" s="8"/>
      <c r="J521" s="7">
        <f>SUM(J519:J520)</f>
        <v>15725.158626572347</v>
      </c>
      <c r="K521" s="3"/>
      <c r="L521" s="3"/>
      <c r="M521" s="26"/>
      <c r="N521" s="10">
        <f>SUM(N519:N520)</f>
        <v>16087.465973957036</v>
      </c>
    </row>
    <row r="522" spans="2:14">
      <c r="B522" s="15">
        <v>6</v>
      </c>
      <c r="C522" s="15">
        <v>3</v>
      </c>
      <c r="D522" s="2" t="s">
        <v>34</v>
      </c>
      <c r="E522" s="15" t="s">
        <v>100</v>
      </c>
      <c r="F522" s="3" t="s">
        <v>26</v>
      </c>
      <c r="G522" s="5">
        <v>370.77</v>
      </c>
      <c r="H522" s="6">
        <v>1.0993161207039999</v>
      </c>
      <c r="I522" s="6">
        <v>1.0993161207039999</v>
      </c>
      <c r="J522" s="5">
        <f>G522/H522*I522</f>
        <v>370.77</v>
      </c>
      <c r="K522" s="3" t="s">
        <v>27</v>
      </c>
      <c r="M522" s="25">
        <v>3.2800000000000003E-2</v>
      </c>
      <c r="N522" s="5">
        <f t="shared" ref="N522:N523" si="152">IF(K522="Yes",L522,J522*(1+M522))</f>
        <v>382.93125599999996</v>
      </c>
    </row>
    <row r="523" spans="2:14">
      <c r="B523" s="15">
        <v>6</v>
      </c>
      <c r="C523" s="15">
        <v>3</v>
      </c>
      <c r="D523" s="2" t="s">
        <v>34</v>
      </c>
      <c r="E523" s="15" t="s">
        <v>100</v>
      </c>
      <c r="F523" s="3" t="s">
        <v>28</v>
      </c>
      <c r="G523" s="5">
        <v>7044.63</v>
      </c>
      <c r="H523" s="6">
        <v>1.0569791044525385</v>
      </c>
      <c r="I523" s="6">
        <v>1.0882085793089513</v>
      </c>
      <c r="J523" s="5">
        <f>G523/H523*I523</f>
        <v>7252.7704396084819</v>
      </c>
      <c r="K523" s="3" t="s">
        <v>27</v>
      </c>
      <c r="M523" s="25">
        <v>1.7472404911946349E-2</v>
      </c>
      <c r="N523" s="5">
        <f t="shared" si="152"/>
        <v>7379.4937814627165</v>
      </c>
    </row>
    <row r="524" spans="2:14" s="2" customFormat="1">
      <c r="B524" s="14">
        <v>6</v>
      </c>
      <c r="C524" s="14">
        <v>3</v>
      </c>
      <c r="D524" s="2" t="s">
        <v>36</v>
      </c>
      <c r="E524" s="14"/>
      <c r="G524" s="7">
        <v>7415.4</v>
      </c>
      <c r="H524" s="8"/>
      <c r="I524" s="8"/>
      <c r="J524" s="7">
        <f>SUM(J522:J523)</f>
        <v>7623.5404396084814</v>
      </c>
      <c r="K524" s="3"/>
      <c r="L524" s="3"/>
      <c r="M524" s="26"/>
      <c r="N524" s="10">
        <f>SUM(N522:N523)</f>
        <v>7762.4250374627163</v>
      </c>
    </row>
    <row r="525" spans="2:14">
      <c r="B525" s="15">
        <v>6</v>
      </c>
      <c r="C525" s="15">
        <v>4</v>
      </c>
      <c r="D525" s="2" t="s">
        <v>200</v>
      </c>
      <c r="E525" s="15" t="s">
        <v>100</v>
      </c>
      <c r="F525" s="3" t="s">
        <v>26</v>
      </c>
      <c r="G525" s="5">
        <v>57157.529000000002</v>
      </c>
      <c r="H525" s="6">
        <v>1.0993161207039999</v>
      </c>
      <c r="I525" s="6">
        <v>1.0993161207039999</v>
      </c>
      <c r="J525" s="5">
        <f>G525/H525*I525</f>
        <v>57157.529000000002</v>
      </c>
      <c r="K525" s="3" t="s">
        <v>27</v>
      </c>
      <c r="M525" s="25">
        <v>3.2800000000000003E-2</v>
      </c>
      <c r="N525" s="5">
        <f t="shared" ref="N525:N526" si="153">IF(K525="Yes",L525,J525*(1+M525))</f>
        <v>59032.295951200002</v>
      </c>
    </row>
    <row r="526" spans="2:14">
      <c r="B526" s="15">
        <v>6</v>
      </c>
      <c r="C526" s="15">
        <v>4</v>
      </c>
      <c r="D526" s="2" t="s">
        <v>200</v>
      </c>
      <c r="E526" s="15" t="s">
        <v>100</v>
      </c>
      <c r="F526" s="3" t="s">
        <v>28</v>
      </c>
      <c r="G526" s="5">
        <v>3008.2910000000002</v>
      </c>
      <c r="H526" s="6">
        <v>1.0569791044525385</v>
      </c>
      <c r="I526" s="6">
        <v>1.0882085793089513</v>
      </c>
      <c r="J526" s="5">
        <f>G526/H526*I526</f>
        <v>3097.1738811747732</v>
      </c>
      <c r="K526" s="3" t="s">
        <v>27</v>
      </c>
      <c r="M526" s="25">
        <v>1.7472404911946349E-2</v>
      </c>
      <c r="N526" s="5">
        <f t="shared" si="153"/>
        <v>3151.2889573093635</v>
      </c>
    </row>
    <row r="527" spans="2:14" s="2" customFormat="1">
      <c r="B527" s="14">
        <v>6</v>
      </c>
      <c r="C527" s="14">
        <v>4</v>
      </c>
      <c r="D527" s="2" t="s">
        <v>201</v>
      </c>
      <c r="E527" s="14"/>
      <c r="G527" s="7">
        <v>60165.82</v>
      </c>
      <c r="H527" s="8"/>
      <c r="I527" s="8"/>
      <c r="J527" s="7">
        <f>SUM(J525:J526)</f>
        <v>60254.702881174773</v>
      </c>
      <c r="K527" s="3"/>
      <c r="L527" s="3"/>
      <c r="M527" s="26"/>
      <c r="N527" s="10">
        <f>SUM(N525:N526)</f>
        <v>62183.584908509365</v>
      </c>
    </row>
    <row r="528" spans="2:14">
      <c r="B528" s="15">
        <v>6</v>
      </c>
      <c r="C528" s="15">
        <v>4</v>
      </c>
      <c r="D528" s="2" t="s">
        <v>204</v>
      </c>
      <c r="E528" s="15" t="s">
        <v>100</v>
      </c>
      <c r="F528" s="3" t="s">
        <v>26</v>
      </c>
      <c r="G528" s="5">
        <v>2944.8383999999996</v>
      </c>
      <c r="H528" s="6">
        <v>1.0993161207039999</v>
      </c>
      <c r="I528" s="6">
        <v>1.0993161207039999</v>
      </c>
      <c r="J528" s="5">
        <f>G528/H528*I528</f>
        <v>2944.8383999999996</v>
      </c>
      <c r="K528" s="3" t="s">
        <v>27</v>
      </c>
      <c r="M528" s="25">
        <v>3.2800000000000003E-2</v>
      </c>
      <c r="N528" s="5">
        <f t="shared" ref="N528:N529" si="154">IF(K528="Yes",L528,J528*(1+M528))</f>
        <v>3041.4290995199995</v>
      </c>
    </row>
    <row r="529" spans="2:14">
      <c r="B529" s="15">
        <v>6</v>
      </c>
      <c r="C529" s="15">
        <v>4</v>
      </c>
      <c r="D529" s="2" t="s">
        <v>204</v>
      </c>
      <c r="E529" s="15" t="s">
        <v>100</v>
      </c>
      <c r="F529" s="3" t="s">
        <v>28</v>
      </c>
      <c r="G529" s="5">
        <v>4417.2575999999999</v>
      </c>
      <c r="H529" s="6">
        <v>1.0569791044525385</v>
      </c>
      <c r="I529" s="6">
        <v>1.0882085793089513</v>
      </c>
      <c r="J529" s="5">
        <f>G529/H529*I529</f>
        <v>4547.7697686629263</v>
      </c>
      <c r="K529" s="3" t="s">
        <v>27</v>
      </c>
      <c r="M529" s="25">
        <v>1.7472404911946349E-2</v>
      </c>
      <c r="N529" s="5">
        <f t="shared" si="154"/>
        <v>4627.2302435073134</v>
      </c>
    </row>
    <row r="530" spans="2:14" s="2" customFormat="1">
      <c r="B530" s="14">
        <v>6</v>
      </c>
      <c r="C530" s="14">
        <v>4</v>
      </c>
      <c r="D530" s="2" t="s">
        <v>205</v>
      </c>
      <c r="E530" s="14"/>
      <c r="G530" s="7">
        <v>7362.0959999999995</v>
      </c>
      <c r="H530" s="8"/>
      <c r="I530" s="8"/>
      <c r="J530" s="7">
        <f>SUM(J528:J529)</f>
        <v>7492.6081686629259</v>
      </c>
      <c r="K530" s="3"/>
      <c r="L530" s="3"/>
      <c r="M530" s="26"/>
      <c r="N530" s="10">
        <f>SUM(N528:N529)</f>
        <v>7668.6593430273133</v>
      </c>
    </row>
    <row r="531" spans="2:14">
      <c r="B531" s="15">
        <v>6</v>
      </c>
      <c r="C531" s="15">
        <v>5</v>
      </c>
      <c r="D531" s="2" t="s">
        <v>200</v>
      </c>
      <c r="E531" s="15" t="s">
        <v>100</v>
      </c>
      <c r="F531" s="3" t="s">
        <v>26</v>
      </c>
      <c r="G531" s="5">
        <v>462.55999999999995</v>
      </c>
      <c r="H531" s="6">
        <v>1.0993161207039999</v>
      </c>
      <c r="I531" s="6">
        <v>1.0993161207039999</v>
      </c>
      <c r="J531" s="5">
        <f>G531/H531*I531</f>
        <v>462.55999999999995</v>
      </c>
      <c r="K531" s="3" t="s">
        <v>27</v>
      </c>
      <c r="M531" s="25">
        <v>3.2800000000000003E-2</v>
      </c>
      <c r="N531" s="5">
        <f t="shared" ref="N531:N532" si="155">IF(K531="Yes",L531,J531*(1+M531))</f>
        <v>477.73196799999994</v>
      </c>
    </row>
    <row r="532" spans="2:14">
      <c r="B532" s="15">
        <v>6</v>
      </c>
      <c r="C532" s="15">
        <v>5</v>
      </c>
      <c r="D532" s="2" t="s">
        <v>200</v>
      </c>
      <c r="E532" s="15" t="s">
        <v>100</v>
      </c>
      <c r="F532" s="3" t="s">
        <v>28</v>
      </c>
      <c r="G532" s="5">
        <v>9.4400000000000013</v>
      </c>
      <c r="H532" s="6">
        <v>1.0569791044525385</v>
      </c>
      <c r="I532" s="6">
        <v>1.0882085793089513</v>
      </c>
      <c r="J532" s="5">
        <f>G532/H532*I532</f>
        <v>9.7189139741766546</v>
      </c>
      <c r="K532" s="3" t="s">
        <v>27</v>
      </c>
      <c r="M532" s="25">
        <v>1.7472404911946349E-2</v>
      </c>
      <c r="N532" s="5">
        <f t="shared" si="155"/>
        <v>9.888726774437842</v>
      </c>
    </row>
    <row r="533" spans="2:14" s="2" customFormat="1">
      <c r="B533" s="14">
        <v>6</v>
      </c>
      <c r="C533" s="14">
        <v>5</v>
      </c>
      <c r="D533" s="2" t="s">
        <v>201</v>
      </c>
      <c r="E533" s="14"/>
      <c r="G533" s="7">
        <v>471.99999999999994</v>
      </c>
      <c r="H533" s="8"/>
      <c r="I533" s="8"/>
      <c r="J533" s="7">
        <f>SUM(J531:J532)</f>
        <v>472.27891397417659</v>
      </c>
      <c r="K533" s="3"/>
      <c r="L533" s="3"/>
      <c r="M533" s="26"/>
      <c r="N533" s="10">
        <f>SUM(N531:N532)</f>
        <v>487.62069477443777</v>
      </c>
    </row>
    <row r="534" spans="2:14">
      <c r="B534" s="15">
        <v>6</v>
      </c>
      <c r="C534" s="15">
        <v>5</v>
      </c>
      <c r="D534" s="2" t="s">
        <v>204</v>
      </c>
      <c r="E534" s="15" t="s">
        <v>100</v>
      </c>
      <c r="F534" s="3" t="s">
        <v>26</v>
      </c>
      <c r="G534" s="5">
        <v>2298.96</v>
      </c>
      <c r="H534" s="6">
        <v>1.0993161207039999</v>
      </c>
      <c r="I534" s="6">
        <v>1.0993161207039999</v>
      </c>
      <c r="J534" s="5">
        <f>G534/H534*I534</f>
        <v>2298.96</v>
      </c>
      <c r="K534" s="3" t="s">
        <v>27</v>
      </c>
      <c r="M534" s="25">
        <v>3.2800000000000003E-2</v>
      </c>
      <c r="N534" s="5">
        <f t="shared" ref="N534:N535" si="156">IF(K534="Yes",L534,J534*(1+M534))</f>
        <v>2374.3658879999998</v>
      </c>
    </row>
    <row r="535" spans="2:14">
      <c r="B535" s="15">
        <v>6</v>
      </c>
      <c r="C535" s="15">
        <v>5</v>
      </c>
      <c r="D535" s="2" t="s">
        <v>204</v>
      </c>
      <c r="E535" s="15" t="s">
        <v>100</v>
      </c>
      <c r="F535" s="3" t="s">
        <v>28</v>
      </c>
      <c r="G535" s="5">
        <v>173.04</v>
      </c>
      <c r="H535" s="6">
        <v>1.0569791044525385</v>
      </c>
      <c r="I535" s="6">
        <v>1.0882085793089513</v>
      </c>
      <c r="J535" s="5">
        <f>G535/H535*I535</f>
        <v>178.15263496732285</v>
      </c>
      <c r="K535" s="3" t="s">
        <v>27</v>
      </c>
      <c r="M535" s="25">
        <v>1.7472404911946349E-2</v>
      </c>
      <c r="N535" s="5">
        <f t="shared" si="156"/>
        <v>181.26538994160208</v>
      </c>
    </row>
    <row r="536" spans="2:14" s="2" customFormat="1">
      <c r="B536" s="14">
        <v>6</v>
      </c>
      <c r="C536" s="14">
        <v>5</v>
      </c>
      <c r="D536" s="2" t="s">
        <v>205</v>
      </c>
      <c r="E536" s="14"/>
      <c r="G536" s="7">
        <v>2472</v>
      </c>
      <c r="H536" s="8"/>
      <c r="I536" s="8"/>
      <c r="J536" s="7">
        <f>SUM(J534:J535)</f>
        <v>2477.1126349673227</v>
      </c>
      <c r="K536" s="3"/>
      <c r="L536" s="3"/>
      <c r="M536" s="26"/>
      <c r="N536" s="10">
        <f>SUM(N534:N535)</f>
        <v>2555.6312779416021</v>
      </c>
    </row>
    <row r="537" spans="2:14">
      <c r="B537" s="15">
        <v>6</v>
      </c>
      <c r="C537" s="15">
        <v>5</v>
      </c>
      <c r="D537" s="2" t="s">
        <v>121</v>
      </c>
      <c r="E537" s="15" t="s">
        <v>100</v>
      </c>
      <c r="F537" s="3" t="s">
        <v>26</v>
      </c>
      <c r="G537" s="5">
        <v>3158.64</v>
      </c>
      <c r="H537" s="6">
        <v>1.0993161207039999</v>
      </c>
      <c r="I537" s="6">
        <v>1.0993161207039999</v>
      </c>
      <c r="J537" s="5">
        <f>G537/H537*I537</f>
        <v>3158.64</v>
      </c>
      <c r="K537" s="3" t="s">
        <v>27</v>
      </c>
      <c r="M537" s="25">
        <v>3.2800000000000003E-2</v>
      </c>
      <c r="N537" s="5">
        <f t="shared" ref="N537:N538" si="157">IF(K537="Yes",L537,J537*(1+M537))</f>
        <v>3262.2433919999999</v>
      </c>
    </row>
    <row r="538" spans="2:14">
      <c r="B538" s="15">
        <v>6</v>
      </c>
      <c r="C538" s="15">
        <v>5</v>
      </c>
      <c r="D538" s="2" t="s">
        <v>121</v>
      </c>
      <c r="E538" s="15" t="s">
        <v>100</v>
      </c>
      <c r="F538" s="3" t="s">
        <v>28</v>
      </c>
      <c r="G538" s="5">
        <v>693.36</v>
      </c>
      <c r="H538" s="6">
        <v>1.0569791044525385</v>
      </c>
      <c r="I538" s="6">
        <v>1.0882085793089513</v>
      </c>
      <c r="J538" s="5">
        <f>G538/H538*I538</f>
        <v>713.84599503550055</v>
      </c>
      <c r="K538" s="3" t="s">
        <v>27</v>
      </c>
      <c r="M538" s="25">
        <v>1.7472404911946349E-2</v>
      </c>
      <c r="N538" s="5">
        <f t="shared" si="157"/>
        <v>726.31860130553207</v>
      </c>
    </row>
    <row r="539" spans="2:14" s="2" customFormat="1">
      <c r="B539" s="14">
        <v>6</v>
      </c>
      <c r="C539" s="14">
        <v>5</v>
      </c>
      <c r="D539" s="2" t="s">
        <v>122</v>
      </c>
      <c r="E539" s="14"/>
      <c r="G539" s="7">
        <v>3852</v>
      </c>
      <c r="H539" s="8"/>
      <c r="I539" s="8"/>
      <c r="J539" s="7">
        <f>SUM(J537:J538)</f>
        <v>3872.4859950355003</v>
      </c>
      <c r="K539" s="3"/>
      <c r="L539" s="3"/>
      <c r="M539" s="26"/>
      <c r="N539" s="10">
        <f>SUM(N537:N538)</f>
        <v>3988.5619933055318</v>
      </c>
    </row>
    <row r="540" spans="2:14">
      <c r="B540" s="15">
        <v>6</v>
      </c>
      <c r="C540" s="15">
        <v>6</v>
      </c>
      <c r="D540" s="2" t="s">
        <v>117</v>
      </c>
      <c r="E540" s="15" t="s">
        <v>100</v>
      </c>
      <c r="F540" s="3" t="s">
        <v>26</v>
      </c>
      <c r="G540" s="5">
        <v>1718.92569</v>
      </c>
      <c r="H540" s="6">
        <v>1.0993161207039999</v>
      </c>
      <c r="I540" s="6">
        <v>1.0993161207039999</v>
      </c>
      <c r="J540" s="5">
        <f>G540/H540*I540</f>
        <v>1718.92569</v>
      </c>
      <c r="K540" s="3" t="s">
        <v>27</v>
      </c>
      <c r="M540" s="25">
        <v>3.2800000000000003E-2</v>
      </c>
      <c r="N540" s="5">
        <f t="shared" ref="N540:N542" si="158">IF(K540="Yes",L540,J540*(1+M540))</f>
        <v>1775.3064526319999</v>
      </c>
    </row>
    <row r="541" spans="2:14">
      <c r="B541" s="15">
        <v>6</v>
      </c>
      <c r="C541" s="15">
        <v>6</v>
      </c>
      <c r="D541" s="2" t="s">
        <v>117</v>
      </c>
      <c r="E541" s="15" t="s">
        <v>100</v>
      </c>
      <c r="F541" s="3" t="s">
        <v>28</v>
      </c>
      <c r="G541" s="5">
        <v>2187.7236200000002</v>
      </c>
      <c r="H541" s="6">
        <v>1.0569791044525385</v>
      </c>
      <c r="I541" s="6">
        <v>1.0882085793089513</v>
      </c>
      <c r="J541" s="5">
        <f>G541/H541*I541</f>
        <v>2252.3620404718577</v>
      </c>
      <c r="K541" s="3" t="s">
        <v>27</v>
      </c>
      <c r="M541" s="25">
        <v>1.7472404911946349E-2</v>
      </c>
      <c r="N541" s="5">
        <f t="shared" si="158"/>
        <v>2291.7162220512796</v>
      </c>
    </row>
    <row r="542" spans="2:14">
      <c r="B542" s="15">
        <v>6</v>
      </c>
      <c r="C542" s="15">
        <v>6</v>
      </c>
      <c r="D542" s="2" t="s">
        <v>117</v>
      </c>
      <c r="E542" s="15" t="s">
        <v>96</v>
      </c>
      <c r="F542" s="3" t="s">
        <v>97</v>
      </c>
      <c r="G542" s="5">
        <v>-4147.2570800000003</v>
      </c>
      <c r="H542" s="6">
        <v>1</v>
      </c>
      <c r="I542" s="6">
        <v>1</v>
      </c>
      <c r="J542" s="5">
        <f>G542/H542*I542</f>
        <v>-4147.2570800000003</v>
      </c>
      <c r="K542" s="3" t="s">
        <v>27</v>
      </c>
      <c r="M542" s="25">
        <v>0</v>
      </c>
      <c r="N542" s="5">
        <f t="shared" si="158"/>
        <v>-4147.2570800000003</v>
      </c>
    </row>
    <row r="543" spans="2:14" s="2" customFormat="1">
      <c r="B543" s="14">
        <v>6</v>
      </c>
      <c r="C543" s="14">
        <v>6</v>
      </c>
      <c r="D543" s="2" t="s">
        <v>118</v>
      </c>
      <c r="E543" s="14"/>
      <c r="G543" s="7">
        <v>-240.6077700000003</v>
      </c>
      <c r="H543" s="8"/>
      <c r="I543" s="8"/>
      <c r="J543" s="7">
        <f>SUM(J540:J542)</f>
        <v>-175.96934952814263</v>
      </c>
      <c r="K543" s="3"/>
      <c r="L543" s="3"/>
      <c r="M543" s="26"/>
      <c r="N543" s="10">
        <f>SUM(N540:N542)</f>
        <v>-80.234405316720768</v>
      </c>
    </row>
    <row r="544" spans="2:14">
      <c r="B544" s="15">
        <v>6</v>
      </c>
      <c r="C544" s="15">
        <v>6</v>
      </c>
      <c r="D544" s="2" t="s">
        <v>204</v>
      </c>
      <c r="E544" s="15" t="s">
        <v>100</v>
      </c>
      <c r="F544" s="3" t="s">
        <v>26</v>
      </c>
      <c r="G544" s="5">
        <v>648.16080999999997</v>
      </c>
      <c r="H544" s="6">
        <v>1.0993161207039999</v>
      </c>
      <c r="I544" s="6">
        <v>1.0993161207039999</v>
      </c>
      <c r="J544" s="5">
        <f>G544/H544*I544</f>
        <v>648.16080999999997</v>
      </c>
      <c r="K544" s="3" t="s">
        <v>27</v>
      </c>
      <c r="M544" s="25">
        <v>3.2800000000000003E-2</v>
      </c>
      <c r="N544" s="5">
        <f t="shared" ref="N544:N545" si="159">IF(K544="Yes",L544,J544*(1+M544))</f>
        <v>669.42048456799989</v>
      </c>
    </row>
    <row r="545" spans="2:14">
      <c r="B545" s="15">
        <v>6</v>
      </c>
      <c r="C545" s="15">
        <v>6</v>
      </c>
      <c r="D545" s="2" t="s">
        <v>204</v>
      </c>
      <c r="E545" s="15" t="s">
        <v>100</v>
      </c>
      <c r="F545" s="3" t="s">
        <v>28</v>
      </c>
      <c r="G545" s="5">
        <v>1203.72722</v>
      </c>
      <c r="H545" s="6">
        <v>1.0569791044525385</v>
      </c>
      <c r="I545" s="6">
        <v>1.0882085793089513</v>
      </c>
      <c r="J545" s="5">
        <f>G545/H545*I545</f>
        <v>1239.2925105460608</v>
      </c>
      <c r="K545" s="3" t="s">
        <v>27</v>
      </c>
      <c r="M545" s="25">
        <v>1.7472404911946349E-2</v>
      </c>
      <c r="N545" s="5">
        <f t="shared" si="159"/>
        <v>1260.945931094664</v>
      </c>
    </row>
    <row r="546" spans="2:14" s="2" customFormat="1">
      <c r="B546" s="14">
        <v>6</v>
      </c>
      <c r="C546" s="14">
        <v>6</v>
      </c>
      <c r="D546" s="2" t="s">
        <v>205</v>
      </c>
      <c r="E546" s="14"/>
      <c r="G546" s="7">
        <v>1851.8880299999998</v>
      </c>
      <c r="H546" s="8"/>
      <c r="I546" s="8"/>
      <c r="J546" s="7">
        <f>SUM(J544:J545)</f>
        <v>1887.4533205460607</v>
      </c>
      <c r="K546" s="3"/>
      <c r="L546" s="3"/>
      <c r="M546" s="26"/>
      <c r="N546" s="10">
        <f>SUM(N544:N545)</f>
        <v>1930.3664156626639</v>
      </c>
    </row>
    <row r="547" spans="2:14">
      <c r="B547" s="15">
        <v>6</v>
      </c>
      <c r="C547" s="15">
        <v>6</v>
      </c>
      <c r="D547" s="2" t="s">
        <v>145</v>
      </c>
      <c r="E547" s="15" t="s">
        <v>100</v>
      </c>
      <c r="F547" s="3" t="s">
        <v>26</v>
      </c>
      <c r="G547" s="5">
        <v>31330.237869999997</v>
      </c>
      <c r="H547" s="6">
        <v>1.0993161207039999</v>
      </c>
      <c r="I547" s="6">
        <v>1.0993161207039999</v>
      </c>
      <c r="J547" s="5">
        <f>G547/H547*I547</f>
        <v>31330.237869999997</v>
      </c>
      <c r="K547" s="3" t="s">
        <v>27</v>
      </c>
      <c r="M547" s="25">
        <v>3.2800000000000003E-2</v>
      </c>
      <c r="N547" s="5">
        <f t="shared" ref="N547:N549" si="160">IF(K547="Yes",L547,J547*(1+M547))</f>
        <v>32357.869672135996</v>
      </c>
    </row>
    <row r="548" spans="2:14">
      <c r="B548" s="15">
        <v>6</v>
      </c>
      <c r="C548" s="15">
        <v>6</v>
      </c>
      <c r="D548" s="2" t="s">
        <v>145</v>
      </c>
      <c r="E548" s="15" t="s">
        <v>100</v>
      </c>
      <c r="F548" s="3" t="s">
        <v>28</v>
      </c>
      <c r="G548" s="5">
        <v>25633.830990000002</v>
      </c>
      <c r="H548" s="6">
        <v>1.0569791044525385</v>
      </c>
      <c r="I548" s="6">
        <v>1.0882085793089513</v>
      </c>
      <c r="J548" s="5">
        <f>G548/H548*I548</f>
        <v>26391.207438601014</v>
      </c>
      <c r="K548" s="3" t="s">
        <v>27</v>
      </c>
      <c r="M548" s="25">
        <v>1.7472404911946349E-2</v>
      </c>
      <c r="N548" s="5">
        <f t="shared" si="160"/>
        <v>26852.32530108342</v>
      </c>
    </row>
    <row r="549" spans="2:14">
      <c r="B549" s="15">
        <v>6</v>
      </c>
      <c r="C549" s="15">
        <v>6</v>
      </c>
      <c r="D549" s="2" t="s">
        <v>145</v>
      </c>
      <c r="E549" s="15" t="s">
        <v>96</v>
      </c>
      <c r="F549" s="3" t="s">
        <v>97</v>
      </c>
      <c r="G549" s="5">
        <v>-8447.3777900000005</v>
      </c>
      <c r="H549" s="6">
        <v>1</v>
      </c>
      <c r="I549" s="6">
        <v>1</v>
      </c>
      <c r="J549" s="5">
        <f>G549/H549*I549</f>
        <v>-8447.3777900000005</v>
      </c>
      <c r="K549" s="3" t="s">
        <v>27</v>
      </c>
      <c r="M549" s="25">
        <v>0</v>
      </c>
      <c r="N549" s="5">
        <f t="shared" si="160"/>
        <v>-8447.3777900000005</v>
      </c>
    </row>
    <row r="550" spans="2:14" s="2" customFormat="1">
      <c r="B550" s="14">
        <v>6</v>
      </c>
      <c r="C550" s="14">
        <v>6</v>
      </c>
      <c r="D550" s="2" t="s">
        <v>146</v>
      </c>
      <c r="E550" s="14"/>
      <c r="G550" s="7">
        <v>48516.691069999993</v>
      </c>
      <c r="H550" s="8"/>
      <c r="I550" s="8"/>
      <c r="J550" s="7">
        <f>SUM(J547:J549)</f>
        <v>49274.067518601012</v>
      </c>
      <c r="K550" s="3"/>
      <c r="L550" s="3"/>
      <c r="M550" s="26"/>
      <c r="N550" s="10">
        <f>SUM(N547:N549)</f>
        <v>50762.81718321942</v>
      </c>
    </row>
    <row r="551" spans="2:14">
      <c r="B551" s="15">
        <v>6</v>
      </c>
      <c r="C551" s="15">
        <v>6</v>
      </c>
      <c r="D551" s="2" t="s">
        <v>210</v>
      </c>
      <c r="E551" s="15" t="s">
        <v>100</v>
      </c>
      <c r="F551" s="3" t="s">
        <v>26</v>
      </c>
      <c r="G551" s="5">
        <v>8349.3604899999991</v>
      </c>
      <c r="H551" s="6">
        <v>1.0993161207039999</v>
      </c>
      <c r="I551" s="6">
        <v>1.0993161207039999</v>
      </c>
      <c r="J551" s="5">
        <f>G551/H551*I551</f>
        <v>8349.3604899999991</v>
      </c>
      <c r="K551" s="3" t="s">
        <v>27</v>
      </c>
      <c r="M551" s="25">
        <v>3.2800000000000003E-2</v>
      </c>
      <c r="N551" s="5">
        <f t="shared" ref="N551:N552" si="161">IF(K551="Yes",L551,J551*(1+M551))</f>
        <v>8623.2195140719978</v>
      </c>
    </row>
    <row r="552" spans="2:14">
      <c r="B552" s="15">
        <v>6</v>
      </c>
      <c r="C552" s="15">
        <v>6</v>
      </c>
      <c r="D552" s="2" t="s">
        <v>210</v>
      </c>
      <c r="E552" s="15" t="s">
        <v>100</v>
      </c>
      <c r="F552" s="3" t="s">
        <v>28</v>
      </c>
      <c r="G552" s="5">
        <v>6298.6403799999989</v>
      </c>
      <c r="H552" s="6">
        <v>1.0569791044525385</v>
      </c>
      <c r="I552" s="6">
        <v>1.0882085793089513</v>
      </c>
      <c r="J552" s="5">
        <f>G552/H552*I552</f>
        <v>6484.7398313024714</v>
      </c>
      <c r="K552" s="3" t="s">
        <v>27</v>
      </c>
      <c r="M552" s="25">
        <v>1.7472404911946349E-2</v>
      </c>
      <c r="N552" s="5">
        <f t="shared" si="161"/>
        <v>6598.0438313836148</v>
      </c>
    </row>
    <row r="553" spans="2:14" s="2" customFormat="1">
      <c r="B553" s="14">
        <v>6</v>
      </c>
      <c r="C553" s="14">
        <v>6</v>
      </c>
      <c r="D553" s="2" t="s">
        <v>211</v>
      </c>
      <c r="E553" s="14"/>
      <c r="G553" s="7">
        <v>14648.000869999998</v>
      </c>
      <c r="H553" s="8"/>
      <c r="I553" s="8"/>
      <c r="J553" s="7">
        <f>SUM(J551:J552)</f>
        <v>14834.100321302471</v>
      </c>
      <c r="K553" s="3"/>
      <c r="L553" s="3"/>
      <c r="M553" s="26"/>
      <c r="N553" s="10">
        <f>SUM(N551:N552)</f>
        <v>15221.263345455613</v>
      </c>
    </row>
    <row r="554" spans="2:14">
      <c r="B554" s="15">
        <v>6</v>
      </c>
      <c r="C554" s="15">
        <v>6</v>
      </c>
      <c r="D554" s="2" t="s">
        <v>121</v>
      </c>
      <c r="E554" s="15" t="s">
        <v>100</v>
      </c>
      <c r="F554" s="3" t="s">
        <v>26</v>
      </c>
      <c r="G554" s="5">
        <v>4457.5890299999992</v>
      </c>
      <c r="H554" s="6">
        <v>1.0993161207039999</v>
      </c>
      <c r="I554" s="6">
        <v>1.0993161207039999</v>
      </c>
      <c r="J554" s="5">
        <f>G554/H554*I554</f>
        <v>4457.5890299999992</v>
      </c>
      <c r="K554" s="3" t="s">
        <v>27</v>
      </c>
      <c r="M554" s="25">
        <v>3.2800000000000003E-2</v>
      </c>
      <c r="N554" s="5">
        <f t="shared" ref="N554:N555" si="162">IF(K554="Yes",L554,J554*(1+M554))</f>
        <v>4603.7979501839991</v>
      </c>
    </row>
    <row r="555" spans="2:14">
      <c r="B555" s="15">
        <v>6</v>
      </c>
      <c r="C555" s="15">
        <v>6</v>
      </c>
      <c r="D555" s="2" t="s">
        <v>121</v>
      </c>
      <c r="E555" s="15" t="s">
        <v>100</v>
      </c>
      <c r="F555" s="3" t="s">
        <v>28</v>
      </c>
      <c r="G555" s="5">
        <v>4282.7816400000002</v>
      </c>
      <c r="H555" s="6">
        <v>1.0569791044525385</v>
      </c>
      <c r="I555" s="6">
        <v>1.0882085793089513</v>
      </c>
      <c r="J555" s="5">
        <f>G555/H555*I555</f>
        <v>4409.3205857355088</v>
      </c>
      <c r="K555" s="3" t="s">
        <v>27</v>
      </c>
      <c r="M555" s="25">
        <v>1.7472404911946349E-2</v>
      </c>
      <c r="N555" s="5">
        <f t="shared" si="162"/>
        <v>4486.36202039606</v>
      </c>
    </row>
    <row r="556" spans="2:14" s="2" customFormat="1">
      <c r="B556" s="14">
        <v>6</v>
      </c>
      <c r="C556" s="14">
        <v>6</v>
      </c>
      <c r="D556" s="2" t="s">
        <v>122</v>
      </c>
      <c r="E556" s="14"/>
      <c r="G556" s="7">
        <v>8740.3706699999984</v>
      </c>
      <c r="H556" s="8"/>
      <c r="I556" s="8"/>
      <c r="J556" s="7">
        <f>SUM(J554:J555)</f>
        <v>8866.9096157355089</v>
      </c>
      <c r="K556" s="3"/>
      <c r="L556" s="3"/>
      <c r="M556" s="26"/>
      <c r="N556" s="10">
        <f>SUM(N554:N555)</f>
        <v>9090.1599705800581</v>
      </c>
    </row>
    <row r="557" spans="2:14">
      <c r="B557" s="15">
        <v>6</v>
      </c>
      <c r="C557" s="15">
        <v>7</v>
      </c>
      <c r="D557" s="2" t="s">
        <v>119</v>
      </c>
      <c r="E557" s="15" t="s">
        <v>100</v>
      </c>
      <c r="F557" s="3" t="s">
        <v>26</v>
      </c>
      <c r="G557" s="5">
        <v>731.44</v>
      </c>
      <c r="H557" s="6">
        <v>1.0993161207039999</v>
      </c>
      <c r="I557" s="6">
        <v>1.0993161207039999</v>
      </c>
      <c r="J557" s="5">
        <f>G557/H557*I557</f>
        <v>731.44</v>
      </c>
      <c r="K557" s="3" t="s">
        <v>27</v>
      </c>
      <c r="M557" s="25">
        <v>3.2800000000000003E-2</v>
      </c>
      <c r="N557" s="5">
        <f t="shared" ref="N557:N558" si="163">IF(K557="Yes",L557,J557*(1+M557))</f>
        <v>755.43123200000002</v>
      </c>
    </row>
    <row r="558" spans="2:14">
      <c r="B558" s="15">
        <v>6</v>
      </c>
      <c r="C558" s="15">
        <v>7</v>
      </c>
      <c r="D558" s="2" t="s">
        <v>119</v>
      </c>
      <c r="E558" s="15" t="s">
        <v>100</v>
      </c>
      <c r="F558" s="3" t="s">
        <v>28</v>
      </c>
      <c r="G558" s="5">
        <v>160.56</v>
      </c>
      <c r="H558" s="6">
        <v>1.0569791044525385</v>
      </c>
      <c r="I558" s="6">
        <v>1.0882085793089513</v>
      </c>
      <c r="J558" s="5">
        <f>G558/H558*I558</f>
        <v>165.30390123875037</v>
      </c>
      <c r="K558" s="3" t="s">
        <v>27</v>
      </c>
      <c r="M558" s="25">
        <v>1.7472404911946349E-2</v>
      </c>
      <c r="N558" s="5">
        <f t="shared" si="163"/>
        <v>168.19215793471821</v>
      </c>
    </row>
    <row r="559" spans="2:14" s="2" customFormat="1">
      <c r="B559" s="14">
        <v>6</v>
      </c>
      <c r="C559" s="14">
        <v>7</v>
      </c>
      <c r="D559" s="2" t="s">
        <v>120</v>
      </c>
      <c r="E559" s="14"/>
      <c r="G559" s="7">
        <v>892</v>
      </c>
      <c r="H559" s="8"/>
      <c r="I559" s="8"/>
      <c r="J559" s="7">
        <f>SUM(J557:J558)</f>
        <v>896.74390123875037</v>
      </c>
      <c r="K559" s="3"/>
      <c r="L559" s="3"/>
      <c r="M559" s="26"/>
      <c r="N559" s="10">
        <f>SUM(N557:N558)</f>
        <v>923.62338993471826</v>
      </c>
    </row>
    <row r="560" spans="2:14">
      <c r="B560" s="15">
        <v>6</v>
      </c>
      <c r="C560" s="15">
        <v>7</v>
      </c>
      <c r="D560" s="2" t="s">
        <v>204</v>
      </c>
      <c r="E560" s="15" t="s">
        <v>100</v>
      </c>
      <c r="F560" s="3" t="s">
        <v>26</v>
      </c>
      <c r="G560" s="5">
        <v>105.57</v>
      </c>
      <c r="H560" s="6">
        <v>1.0993161207039999</v>
      </c>
      <c r="I560" s="6">
        <v>1.0993161207039999</v>
      </c>
      <c r="J560" s="5">
        <f>G560/H560*I560</f>
        <v>105.57</v>
      </c>
      <c r="K560" s="3" t="s">
        <v>27</v>
      </c>
      <c r="M560" s="25">
        <v>3.2800000000000003E-2</v>
      </c>
      <c r="N560" s="5">
        <f t="shared" ref="N560:N561" si="164">IF(K560="Yes",L560,J560*(1+M560))</f>
        <v>109.03269599999999</v>
      </c>
    </row>
    <row r="561" spans="2:14">
      <c r="B561" s="15">
        <v>6</v>
      </c>
      <c r="C561" s="15">
        <v>7</v>
      </c>
      <c r="D561" s="2" t="s">
        <v>204</v>
      </c>
      <c r="E561" s="15" t="s">
        <v>100</v>
      </c>
      <c r="F561" s="3" t="s">
        <v>28</v>
      </c>
      <c r="G561" s="5">
        <v>353.43</v>
      </c>
      <c r="H561" s="6">
        <v>1.0569791044525385</v>
      </c>
      <c r="I561" s="6">
        <v>1.0882085793089513</v>
      </c>
      <c r="J561" s="5">
        <f>G561/H561*I561</f>
        <v>363.87243282767525</v>
      </c>
      <c r="K561" s="3" t="s">
        <v>27</v>
      </c>
      <c r="M561" s="25">
        <v>1.7472404911946349E-2</v>
      </c>
      <c r="N561" s="5">
        <f t="shared" si="164"/>
        <v>370.23015931033541</v>
      </c>
    </row>
    <row r="562" spans="2:14" s="2" customFormat="1">
      <c r="B562" s="14">
        <v>6</v>
      </c>
      <c r="C562" s="14">
        <v>7</v>
      </c>
      <c r="D562" s="2" t="s">
        <v>205</v>
      </c>
      <c r="E562" s="14"/>
      <c r="G562" s="7">
        <v>459</v>
      </c>
      <c r="H562" s="8"/>
      <c r="I562" s="8"/>
      <c r="J562" s="7">
        <f>SUM(J560:J561)</f>
        <v>469.44243282767525</v>
      </c>
      <c r="K562" s="3"/>
      <c r="L562" s="3"/>
      <c r="M562" s="26"/>
      <c r="N562" s="10">
        <f>SUM(N560:N561)</f>
        <v>479.2628553103354</v>
      </c>
    </row>
    <row r="563" spans="2:14">
      <c r="B563" s="15">
        <v>6</v>
      </c>
      <c r="C563" s="15">
        <v>7</v>
      </c>
      <c r="D563" s="2" t="s">
        <v>57</v>
      </c>
      <c r="E563" s="15" t="s">
        <v>100</v>
      </c>
      <c r="F563" s="3" t="s">
        <v>26</v>
      </c>
      <c r="G563" s="5">
        <v>6072.43</v>
      </c>
      <c r="H563" s="6">
        <v>1.0993161207039999</v>
      </c>
      <c r="I563" s="6">
        <v>1.0993161207039999</v>
      </c>
      <c r="J563" s="5">
        <f>G563/H563*I563</f>
        <v>6072.43</v>
      </c>
      <c r="K563" s="3" t="s">
        <v>27</v>
      </c>
      <c r="M563" s="25">
        <v>3.2800000000000003E-2</v>
      </c>
      <c r="N563" s="5">
        <f t="shared" ref="N563:N564" si="165">IF(K563="Yes",L563,J563*(1+M563))</f>
        <v>6271.6057039999996</v>
      </c>
    </row>
    <row r="564" spans="2:14">
      <c r="B564" s="15">
        <v>6</v>
      </c>
      <c r="C564" s="15">
        <v>7</v>
      </c>
      <c r="D564" s="2" t="s">
        <v>57</v>
      </c>
      <c r="E564" s="15" t="s">
        <v>100</v>
      </c>
      <c r="F564" s="3" t="s">
        <v>28</v>
      </c>
      <c r="G564" s="5">
        <v>600.56999999999994</v>
      </c>
      <c r="H564" s="6">
        <v>1.0569791044525385</v>
      </c>
      <c r="I564" s="6">
        <v>1.0882085793089513</v>
      </c>
      <c r="J564" s="5">
        <f>G564/H564*I564</f>
        <v>618.31442430839741</v>
      </c>
      <c r="K564" s="3" t="s">
        <v>27</v>
      </c>
      <c r="M564" s="25">
        <v>1.7472404911946349E-2</v>
      </c>
      <c r="N564" s="5">
        <f t="shared" si="165"/>
        <v>629.11786429281074</v>
      </c>
    </row>
    <row r="565" spans="2:14" s="2" customFormat="1">
      <c r="B565" s="14">
        <v>6</v>
      </c>
      <c r="C565" s="14">
        <v>7</v>
      </c>
      <c r="D565" s="2" t="s">
        <v>58</v>
      </c>
      <c r="E565" s="14"/>
      <c r="G565" s="7">
        <v>6673.0000000000009</v>
      </c>
      <c r="H565" s="8"/>
      <c r="I565" s="8"/>
      <c r="J565" s="7">
        <f>SUM(J563:J564)</f>
        <v>6690.7444243083974</v>
      </c>
      <c r="K565" s="3"/>
      <c r="L565" s="3"/>
      <c r="M565" s="26"/>
      <c r="N565" s="10">
        <f>SUM(N563:N564)</f>
        <v>6900.7235682928103</v>
      </c>
    </row>
    <row r="566" spans="2:14">
      <c r="B566" s="15">
        <v>6</v>
      </c>
      <c r="C566" s="15">
        <v>8</v>
      </c>
      <c r="D566" s="2" t="s">
        <v>204</v>
      </c>
      <c r="E566" s="15" t="s">
        <v>100</v>
      </c>
      <c r="F566" s="3" t="s">
        <v>26</v>
      </c>
      <c r="G566" s="5">
        <v>8187.4880000000003</v>
      </c>
      <c r="H566" s="6">
        <v>1.0993161207039999</v>
      </c>
      <c r="I566" s="6">
        <v>1.0993161207039999</v>
      </c>
      <c r="J566" s="5">
        <f>G566/H566*I566</f>
        <v>8187.4880000000003</v>
      </c>
      <c r="K566" s="3" t="s">
        <v>27</v>
      </c>
      <c r="M566" s="25">
        <v>3.2800000000000003E-2</v>
      </c>
      <c r="N566" s="5">
        <f t="shared" ref="N566:N567" si="166">IF(K566="Yes",L566,J566*(1+M566))</f>
        <v>8456.0376063999993</v>
      </c>
    </row>
    <row r="567" spans="2:14">
      <c r="B567" s="15">
        <v>6</v>
      </c>
      <c r="C567" s="15">
        <v>8</v>
      </c>
      <c r="D567" s="2" t="s">
        <v>204</v>
      </c>
      <c r="E567" s="15" t="s">
        <v>100</v>
      </c>
      <c r="F567" s="3" t="s">
        <v>28</v>
      </c>
      <c r="G567" s="5">
        <v>7789.9119999999994</v>
      </c>
      <c r="H567" s="6">
        <v>1.0569791044525385</v>
      </c>
      <c r="I567" s="6">
        <v>1.0882085793089513</v>
      </c>
      <c r="J567" s="5">
        <f>G567/H567*I567</f>
        <v>8020.072520593897</v>
      </c>
      <c r="K567" s="3" t="s">
        <v>27</v>
      </c>
      <c r="M567" s="25">
        <v>1.7472404911946349E-2</v>
      </c>
      <c r="N567" s="5">
        <f t="shared" si="166"/>
        <v>8160.2024750968876</v>
      </c>
    </row>
    <row r="568" spans="2:14" s="2" customFormat="1">
      <c r="B568" s="14">
        <v>6</v>
      </c>
      <c r="C568" s="14">
        <v>8</v>
      </c>
      <c r="D568" s="2" t="s">
        <v>205</v>
      </c>
      <c r="E568" s="14"/>
      <c r="G568" s="7">
        <v>15977.4</v>
      </c>
      <c r="H568" s="8"/>
      <c r="I568" s="8"/>
      <c r="J568" s="7">
        <f>SUM(J566:J567)</f>
        <v>16207.560520593897</v>
      </c>
      <c r="K568" s="3"/>
      <c r="L568" s="3"/>
      <c r="M568" s="26"/>
      <c r="N568" s="10">
        <f>SUM(N566:N567)</f>
        <v>16616.240081496886</v>
      </c>
    </row>
    <row r="569" spans="2:14">
      <c r="B569" s="15">
        <v>6</v>
      </c>
      <c r="C569" s="15">
        <v>8</v>
      </c>
      <c r="D569" s="2" t="s">
        <v>92</v>
      </c>
      <c r="E569" s="15" t="s">
        <v>100</v>
      </c>
      <c r="F569" s="3" t="s">
        <v>26</v>
      </c>
      <c r="G569" s="5">
        <v>4568.7865500000007</v>
      </c>
      <c r="H569" s="6">
        <v>1.0993161207039999</v>
      </c>
      <c r="I569" s="6">
        <v>1.0993161207039999</v>
      </c>
      <c r="J569" s="5">
        <f>G569/H569*I569</f>
        <v>4568.7865500000007</v>
      </c>
      <c r="K569" s="3" t="s">
        <v>27</v>
      </c>
      <c r="M569" s="25">
        <v>3.2800000000000003E-2</v>
      </c>
      <c r="N569" s="5">
        <f t="shared" ref="N569:N570" si="167">IF(K569="Yes",L569,J569*(1+M569))</f>
        <v>4718.6427488400004</v>
      </c>
    </row>
    <row r="570" spans="2:14">
      <c r="B570" s="15">
        <v>6</v>
      </c>
      <c r="C570" s="15">
        <v>8</v>
      </c>
      <c r="D570" s="2" t="s">
        <v>92</v>
      </c>
      <c r="E570" s="15" t="s">
        <v>100</v>
      </c>
      <c r="F570" s="3" t="s">
        <v>28</v>
      </c>
      <c r="G570" s="5">
        <v>806.25645000000009</v>
      </c>
      <c r="H570" s="6">
        <v>1.0569791044525385</v>
      </c>
      <c r="I570" s="6">
        <v>1.0882085793089513</v>
      </c>
      <c r="J570" s="5">
        <f>G570/H570*I570</f>
        <v>830.07808036812082</v>
      </c>
      <c r="K570" s="3" t="s">
        <v>27</v>
      </c>
      <c r="M570" s="25">
        <v>1.7472404911946349E-2</v>
      </c>
      <c r="N570" s="5">
        <f t="shared" si="167"/>
        <v>844.58154069684372</v>
      </c>
    </row>
    <row r="571" spans="2:14" s="2" customFormat="1">
      <c r="B571" s="14">
        <v>6</v>
      </c>
      <c r="C571" s="14">
        <v>8</v>
      </c>
      <c r="D571" s="2" t="s">
        <v>93</v>
      </c>
      <c r="E571" s="14"/>
      <c r="G571" s="7">
        <v>5375.0430000000015</v>
      </c>
      <c r="H571" s="8"/>
      <c r="I571" s="8"/>
      <c r="J571" s="7">
        <f>SUM(J569:J570)</f>
        <v>5398.8646303681217</v>
      </c>
      <c r="K571" s="3"/>
      <c r="L571" s="3"/>
      <c r="M571" s="26"/>
      <c r="N571" s="10">
        <f>SUM(N569:N570)</f>
        <v>5563.2242895368445</v>
      </c>
    </row>
    <row r="572" spans="2:14">
      <c r="B572" s="15">
        <v>6</v>
      </c>
      <c r="C572" s="15">
        <v>9</v>
      </c>
      <c r="D572" s="2" t="s">
        <v>204</v>
      </c>
      <c r="E572" s="15" t="s">
        <v>100</v>
      </c>
      <c r="F572" s="3" t="s">
        <v>26</v>
      </c>
      <c r="G572" s="5">
        <v>0</v>
      </c>
      <c r="H572" s="6">
        <v>1.0993161207039999</v>
      </c>
      <c r="I572" s="6">
        <v>1.0993161207039999</v>
      </c>
      <c r="J572" s="5">
        <f>G572/H572*I572</f>
        <v>0</v>
      </c>
      <c r="K572" s="3" t="s">
        <v>27</v>
      </c>
      <c r="M572" s="25">
        <v>3.2800000000000003E-2</v>
      </c>
      <c r="N572" s="5">
        <f t="shared" ref="N572:N573" si="168">IF(K572="Yes",L572,J572*(1+M572))</f>
        <v>0</v>
      </c>
    </row>
    <row r="573" spans="2:14">
      <c r="B573" s="15">
        <v>6</v>
      </c>
      <c r="C573" s="15">
        <v>9</v>
      </c>
      <c r="D573" s="2" t="s">
        <v>204</v>
      </c>
      <c r="E573" s="15" t="s">
        <v>100</v>
      </c>
      <c r="F573" s="3" t="s">
        <v>28</v>
      </c>
      <c r="G573" s="5">
        <v>0</v>
      </c>
      <c r="H573" s="6">
        <v>1.0569791044525385</v>
      </c>
      <c r="I573" s="6">
        <v>1.0882085793089513</v>
      </c>
      <c r="J573" s="5">
        <f>G573/H573*I573</f>
        <v>0</v>
      </c>
      <c r="K573" s="3" t="s">
        <v>27</v>
      </c>
      <c r="M573" s="25">
        <v>1.7472404911946349E-2</v>
      </c>
      <c r="N573" s="5">
        <f t="shared" si="168"/>
        <v>0</v>
      </c>
    </row>
    <row r="574" spans="2:14" s="2" customFormat="1">
      <c r="B574" s="14">
        <v>6</v>
      </c>
      <c r="C574" s="14">
        <v>9</v>
      </c>
      <c r="D574" s="2" t="s">
        <v>205</v>
      </c>
      <c r="E574" s="14"/>
      <c r="G574" s="7">
        <v>0</v>
      </c>
      <c r="H574" s="8"/>
      <c r="I574" s="8"/>
      <c r="J574" s="7">
        <f>SUM(J572:J573)</f>
        <v>0</v>
      </c>
      <c r="K574" s="3"/>
      <c r="L574" s="3"/>
      <c r="M574" s="26"/>
      <c r="N574" s="10">
        <f>SUM(N572:N573)</f>
        <v>0</v>
      </c>
    </row>
    <row r="575" spans="2:14">
      <c r="B575" s="15">
        <v>6</v>
      </c>
      <c r="C575" s="15">
        <v>9</v>
      </c>
      <c r="D575" s="2" t="s">
        <v>57</v>
      </c>
      <c r="E575" s="15" t="s">
        <v>25</v>
      </c>
      <c r="F575" s="3" t="s">
        <v>26</v>
      </c>
      <c r="G575" s="5">
        <v>0</v>
      </c>
      <c r="H575" s="6">
        <v>1.1040025390079997</v>
      </c>
      <c r="I575" s="6">
        <v>1.1040025390079997</v>
      </c>
      <c r="J575" s="5">
        <f>G575/H575*I575</f>
        <v>0</v>
      </c>
      <c r="K575" s="3" t="s">
        <v>27</v>
      </c>
      <c r="M575" s="25">
        <v>3.5200000000000002E-2</v>
      </c>
      <c r="N575" s="5">
        <f t="shared" ref="N575:N576" si="169">IF(K575="Yes",L575,J575*(1+M575))</f>
        <v>0</v>
      </c>
    </row>
    <row r="576" spans="2:14">
      <c r="B576" s="15">
        <v>6</v>
      </c>
      <c r="C576" s="15">
        <v>9</v>
      </c>
      <c r="D576" s="2" t="s">
        <v>57</v>
      </c>
      <c r="E576" s="15" t="s">
        <v>25</v>
      </c>
      <c r="F576" s="3" t="s">
        <v>28</v>
      </c>
      <c r="G576" s="5">
        <v>0</v>
      </c>
      <c r="H576" s="6">
        <v>1.0671320518419034</v>
      </c>
      <c r="I576" s="6">
        <v>1.1492800120945077</v>
      </c>
      <c r="J576" s="5">
        <f>G576/H576*I576</f>
        <v>0</v>
      </c>
      <c r="K576" s="3" t="s">
        <v>27</v>
      </c>
      <c r="M576" s="25">
        <v>1.462870796584026E-3</v>
      </c>
      <c r="N576" s="5">
        <f t="shared" si="169"/>
        <v>0</v>
      </c>
    </row>
    <row r="577" spans="2:14" s="2" customFormat="1">
      <c r="B577" s="14">
        <v>6</v>
      </c>
      <c r="C577" s="14">
        <v>9</v>
      </c>
      <c r="D577" s="2" t="s">
        <v>58</v>
      </c>
      <c r="E577" s="14"/>
      <c r="G577" s="7">
        <v>0</v>
      </c>
      <c r="H577" s="8"/>
      <c r="I577" s="8"/>
      <c r="J577" s="7">
        <f>SUM(J575:J576)</f>
        <v>0</v>
      </c>
      <c r="K577" s="3"/>
      <c r="L577" s="3"/>
      <c r="M577" s="26"/>
      <c r="N577" s="10">
        <f>SUM(N575:N576)</f>
        <v>0</v>
      </c>
    </row>
    <row r="578" spans="2:14">
      <c r="B578" s="15">
        <v>6</v>
      </c>
      <c r="C578" s="15">
        <v>9</v>
      </c>
      <c r="D578" s="2" t="s">
        <v>145</v>
      </c>
      <c r="E578" s="15" t="s">
        <v>100</v>
      </c>
      <c r="F578" s="3" t="s">
        <v>26</v>
      </c>
      <c r="G578" s="5">
        <v>0</v>
      </c>
      <c r="H578" s="6">
        <v>1.0993161207039999</v>
      </c>
      <c r="I578" s="6">
        <v>1.0993161207039999</v>
      </c>
      <c r="J578" s="5">
        <f>G578/H578*I578</f>
        <v>0</v>
      </c>
      <c r="K578" s="3" t="s">
        <v>27</v>
      </c>
      <c r="M578" s="25">
        <v>3.2800000000000003E-2</v>
      </c>
      <c r="N578" s="5">
        <f t="shared" ref="N578:N579" si="170">IF(K578="Yes",L578,J578*(1+M578))</f>
        <v>0</v>
      </c>
    </row>
    <row r="579" spans="2:14">
      <c r="B579" s="15">
        <v>6</v>
      </c>
      <c r="C579" s="15">
        <v>9</v>
      </c>
      <c r="D579" s="2" t="s">
        <v>145</v>
      </c>
      <c r="E579" s="15" t="s">
        <v>100</v>
      </c>
      <c r="F579" s="3" t="s">
        <v>28</v>
      </c>
      <c r="G579" s="5">
        <v>0</v>
      </c>
      <c r="H579" s="6">
        <v>1.0569791044525385</v>
      </c>
      <c r="I579" s="6">
        <v>1.0882085793089513</v>
      </c>
      <c r="J579" s="5">
        <f>G579/H579*I579</f>
        <v>0</v>
      </c>
      <c r="K579" s="3" t="s">
        <v>27</v>
      </c>
      <c r="M579" s="25">
        <v>1.7472404911946349E-2</v>
      </c>
      <c r="N579" s="5">
        <f t="shared" si="170"/>
        <v>0</v>
      </c>
    </row>
    <row r="580" spans="2:14" s="2" customFormat="1">
      <c r="B580" s="14">
        <v>6</v>
      </c>
      <c r="C580" s="14">
        <v>9</v>
      </c>
      <c r="D580" s="2" t="s">
        <v>146</v>
      </c>
      <c r="E580" s="14"/>
      <c r="G580" s="7">
        <v>0</v>
      </c>
      <c r="H580" s="8"/>
      <c r="I580" s="8"/>
      <c r="J580" s="7">
        <f>SUM(J578:J579)</f>
        <v>0</v>
      </c>
      <c r="K580" s="3"/>
      <c r="L580" s="3"/>
      <c r="M580" s="26"/>
      <c r="N580" s="10">
        <f>SUM(N578:N579)</f>
        <v>0</v>
      </c>
    </row>
    <row r="581" spans="2:14">
      <c r="B581" s="15">
        <v>6</v>
      </c>
      <c r="C581" s="15">
        <v>9</v>
      </c>
      <c r="D581" s="2" t="s">
        <v>75</v>
      </c>
      <c r="E581" s="15" t="s">
        <v>100</v>
      </c>
      <c r="F581" s="3" t="s">
        <v>26</v>
      </c>
      <c r="G581" s="5">
        <v>0</v>
      </c>
      <c r="H581" s="6">
        <v>1.0993161207039999</v>
      </c>
      <c r="I581" s="6">
        <v>1.0993161207039999</v>
      </c>
      <c r="J581" s="5">
        <f>G581/H581*I581</f>
        <v>0</v>
      </c>
      <c r="K581" s="3" t="s">
        <v>27</v>
      </c>
      <c r="M581" s="25">
        <v>3.2800000000000003E-2</v>
      </c>
      <c r="N581" s="5">
        <f t="shared" ref="N581:N582" si="171">IF(K581="Yes",L581,J581*(1+M581))</f>
        <v>0</v>
      </c>
    </row>
    <row r="582" spans="2:14">
      <c r="B582" s="15">
        <v>6</v>
      </c>
      <c r="C582" s="15">
        <v>9</v>
      </c>
      <c r="D582" s="2" t="s">
        <v>75</v>
      </c>
      <c r="E582" s="15" t="s">
        <v>100</v>
      </c>
      <c r="F582" s="3" t="s">
        <v>28</v>
      </c>
      <c r="G582" s="5">
        <v>0</v>
      </c>
      <c r="H582" s="6">
        <v>1.0569791044525385</v>
      </c>
      <c r="I582" s="6">
        <v>1.0882085793089513</v>
      </c>
      <c r="J582" s="5">
        <f>G582/H582*I582</f>
        <v>0</v>
      </c>
      <c r="K582" s="3" t="s">
        <v>27</v>
      </c>
      <c r="M582" s="25">
        <v>1.7472404911946349E-2</v>
      </c>
      <c r="N582" s="5">
        <f t="shared" si="171"/>
        <v>0</v>
      </c>
    </row>
    <row r="583" spans="2:14" s="2" customFormat="1">
      <c r="B583" s="14">
        <v>6</v>
      </c>
      <c r="C583" s="14">
        <v>9</v>
      </c>
      <c r="D583" s="2" t="s">
        <v>76</v>
      </c>
      <c r="E583" s="14"/>
      <c r="G583" s="7">
        <v>0</v>
      </c>
      <c r="H583" s="8"/>
      <c r="I583" s="8"/>
      <c r="J583" s="7">
        <f>SUM(J581:J582)</f>
        <v>0</v>
      </c>
      <c r="K583" s="3"/>
      <c r="L583" s="3"/>
      <c r="M583" s="26"/>
      <c r="N583" s="10">
        <f>SUM(N581:N582)</f>
        <v>0</v>
      </c>
    </row>
    <row r="584" spans="2:14">
      <c r="B584" s="15">
        <v>6</v>
      </c>
      <c r="C584" s="15">
        <v>10</v>
      </c>
      <c r="D584" s="2" t="s">
        <v>75</v>
      </c>
      <c r="E584" s="15" t="s">
        <v>100</v>
      </c>
      <c r="F584" s="3" t="s">
        <v>26</v>
      </c>
      <c r="G584" s="5">
        <v>2690.9843956756413</v>
      </c>
      <c r="H584" s="6">
        <v>1.0993161207039999</v>
      </c>
      <c r="I584" s="6">
        <v>1.0993161207039999</v>
      </c>
      <c r="J584" s="5">
        <f>G584/H584*I584</f>
        <v>2690.9843956756408</v>
      </c>
      <c r="K584" s="3" t="s">
        <v>27</v>
      </c>
      <c r="M584" s="25">
        <v>3.2800000000000003E-2</v>
      </c>
      <c r="N584" s="5">
        <f t="shared" ref="N584:N585" si="172">IF(K584="Yes",L584,J584*(1+M584))</f>
        <v>2779.2486838538016</v>
      </c>
    </row>
    <row r="585" spans="2:14">
      <c r="B585" s="15">
        <v>6</v>
      </c>
      <c r="C585" s="15">
        <v>10</v>
      </c>
      <c r="D585" s="2" t="s">
        <v>75</v>
      </c>
      <c r="E585" s="15" t="s">
        <v>100</v>
      </c>
      <c r="F585" s="3" t="s">
        <v>28</v>
      </c>
      <c r="G585" s="5">
        <v>16154.889446324247</v>
      </c>
      <c r="H585" s="6">
        <v>1.0569791044525385</v>
      </c>
      <c r="I585" s="6">
        <v>1.0882085793089513</v>
      </c>
      <c r="J585" s="5">
        <f>G585/H585*I585</f>
        <v>16632.201354995726</v>
      </c>
      <c r="K585" s="3" t="s">
        <v>27</v>
      </c>
      <c r="M585" s="25">
        <v>1.7472404911946349E-2</v>
      </c>
      <c r="N585" s="5">
        <f t="shared" si="172"/>
        <v>16922.805911647236</v>
      </c>
    </row>
    <row r="586" spans="2:14" s="2" customFormat="1">
      <c r="B586" s="14">
        <v>6</v>
      </c>
      <c r="C586" s="14">
        <v>10</v>
      </c>
      <c r="D586" s="2" t="s">
        <v>76</v>
      </c>
      <c r="E586" s="14"/>
      <c r="G586" s="7">
        <v>18845.873841999888</v>
      </c>
      <c r="H586" s="8"/>
      <c r="I586" s="8"/>
      <c r="J586" s="7">
        <f>SUM(J584:J585)</f>
        <v>19323.185750671368</v>
      </c>
      <c r="K586" s="3"/>
      <c r="L586" s="3"/>
      <c r="M586" s="26"/>
      <c r="N586" s="10">
        <f>SUM(N584:N585)</f>
        <v>19702.054595501038</v>
      </c>
    </row>
    <row r="587" spans="2:14">
      <c r="B587" s="15">
        <v>6</v>
      </c>
      <c r="C587" s="15">
        <v>11</v>
      </c>
      <c r="D587" s="2" t="s">
        <v>109</v>
      </c>
      <c r="E587" s="15" t="s">
        <v>100</v>
      </c>
      <c r="F587" s="3" t="s">
        <v>26</v>
      </c>
      <c r="G587" s="5">
        <v>159</v>
      </c>
      <c r="H587" s="6">
        <v>1.0993161207039999</v>
      </c>
      <c r="I587" s="6">
        <v>1.0993161207039999</v>
      </c>
      <c r="J587" s="5">
        <f>G587/H587*I587</f>
        <v>159</v>
      </c>
      <c r="K587" s="3" t="s">
        <v>27</v>
      </c>
      <c r="M587" s="25">
        <v>3.2800000000000003E-2</v>
      </c>
      <c r="N587" s="5">
        <f t="shared" ref="N587:N590" si="173">IF(K587="Yes",L587,J587*(1+M587))</f>
        <v>164.21519999999998</v>
      </c>
    </row>
    <row r="588" spans="2:14">
      <c r="B588" s="15">
        <v>6</v>
      </c>
      <c r="C588" s="15">
        <v>11</v>
      </c>
      <c r="D588" s="2" t="s">
        <v>109</v>
      </c>
      <c r="E588" s="15" t="s">
        <v>100</v>
      </c>
      <c r="F588" s="3" t="s">
        <v>28</v>
      </c>
      <c r="G588" s="5">
        <v>9391</v>
      </c>
      <c r="H588" s="6">
        <v>1.0569791044525385</v>
      </c>
      <c r="I588" s="6">
        <v>1.0882085793089513</v>
      </c>
      <c r="J588" s="5">
        <f>G588/H588*I588</f>
        <v>9668.4662215564567</v>
      </c>
      <c r="K588" s="3" t="s">
        <v>27</v>
      </c>
      <c r="M588" s="25">
        <v>1.7472404911946349E-2</v>
      </c>
      <c r="N588" s="5">
        <f t="shared" si="173"/>
        <v>9837.3975782569669</v>
      </c>
    </row>
    <row r="589" spans="2:14">
      <c r="B589" s="15">
        <v>6</v>
      </c>
      <c r="C589" s="15">
        <v>11</v>
      </c>
      <c r="D589" s="2" t="s">
        <v>109</v>
      </c>
      <c r="E589" s="15" t="s">
        <v>53</v>
      </c>
      <c r="F589" s="3" t="s">
        <v>26</v>
      </c>
      <c r="G589" s="5">
        <v>-1.0000003385357559E-6</v>
      </c>
      <c r="H589" s="6">
        <v>1.1040025390079997</v>
      </c>
      <c r="I589" s="6">
        <v>1.1040025390079997</v>
      </c>
      <c r="J589" s="5">
        <f>G589/H589*I589</f>
        <v>-1.0000003385357559E-6</v>
      </c>
      <c r="K589" s="3" t="s">
        <v>27</v>
      </c>
      <c r="M589" s="25">
        <v>3.5200000000000002E-2</v>
      </c>
      <c r="N589" s="5">
        <f t="shared" si="173"/>
        <v>-1.0352003504522144E-6</v>
      </c>
    </row>
    <row r="590" spans="2:14">
      <c r="B590" s="15">
        <v>6</v>
      </c>
      <c r="C590" s="15">
        <v>11</v>
      </c>
      <c r="D590" s="2" t="s">
        <v>109</v>
      </c>
      <c r="E590" s="15" t="s">
        <v>53</v>
      </c>
      <c r="F590" s="3" t="s">
        <v>28</v>
      </c>
      <c r="G590" s="5">
        <v>-1.0000003385357559E-6</v>
      </c>
      <c r="H590" s="6">
        <v>1.0429104415739467</v>
      </c>
      <c r="I590" s="6">
        <v>1.1660291985854849</v>
      </c>
      <c r="J590" s="5">
        <f>G590/H590*I590</f>
        <v>-1.1180534270692548E-6</v>
      </c>
      <c r="K590" s="3" t="s">
        <v>27</v>
      </c>
      <c r="M590" s="25">
        <v>-7.079322197834359E-3</v>
      </c>
      <c r="N590" s="5">
        <f t="shared" si="173"/>
        <v>-1.1101383666246385E-6</v>
      </c>
    </row>
    <row r="591" spans="2:14" s="2" customFormat="1">
      <c r="B591" s="14">
        <v>6</v>
      </c>
      <c r="C591" s="14">
        <v>11</v>
      </c>
      <c r="D591" s="2" t="s">
        <v>110</v>
      </c>
      <c r="E591" s="14"/>
      <c r="G591" s="7">
        <v>9549.9999979999993</v>
      </c>
      <c r="H591" s="8"/>
      <c r="I591" s="8"/>
      <c r="J591" s="7">
        <f>SUM(J587:J590)</f>
        <v>9827.4662194384036</v>
      </c>
      <c r="K591" s="3"/>
      <c r="L591" s="3"/>
      <c r="M591" s="26"/>
      <c r="N591" s="10">
        <f>SUM(N587:N590)</f>
        <v>10001.61277611163</v>
      </c>
    </row>
    <row r="592" spans="2:14">
      <c r="B592" s="15">
        <v>6</v>
      </c>
      <c r="C592" s="15">
        <v>11</v>
      </c>
      <c r="D592" s="2" t="s">
        <v>212</v>
      </c>
      <c r="E592" s="15" t="s">
        <v>100</v>
      </c>
      <c r="F592" s="3" t="s">
        <v>26</v>
      </c>
      <c r="G592" s="5">
        <v>5384.3310000000001</v>
      </c>
      <c r="H592" s="6">
        <v>1.0993161207039999</v>
      </c>
      <c r="I592" s="6">
        <v>1.0993161207039999</v>
      </c>
      <c r="J592" s="5">
        <f>G592/H592*I592</f>
        <v>5384.3310000000001</v>
      </c>
      <c r="K592" s="3" t="s">
        <v>27</v>
      </c>
      <c r="M592" s="25">
        <v>3.2800000000000003E-2</v>
      </c>
      <c r="N592" s="5">
        <f t="shared" ref="N592:N593" si="174">IF(K592="Yes",L592,J592*(1+M592))</f>
        <v>5560.9370567999995</v>
      </c>
    </row>
    <row r="593" spans="2:14">
      <c r="B593" s="15">
        <v>6</v>
      </c>
      <c r="C593" s="15">
        <v>11</v>
      </c>
      <c r="D593" s="2" t="s">
        <v>212</v>
      </c>
      <c r="E593" s="15" t="s">
        <v>100</v>
      </c>
      <c r="F593" s="3" t="s">
        <v>28</v>
      </c>
      <c r="G593" s="5">
        <v>8643.487869999999</v>
      </c>
      <c r="H593" s="6">
        <v>1.0569791044525385</v>
      </c>
      <c r="I593" s="6">
        <v>1.0882085793089513</v>
      </c>
      <c r="J593" s="5">
        <f>G593/H593*I593</f>
        <v>8898.8681192128588</v>
      </c>
      <c r="K593" s="3" t="s">
        <v>27</v>
      </c>
      <c r="M593" s="25">
        <v>1.7472404911946349E-2</v>
      </c>
      <c r="N593" s="5">
        <f t="shared" si="174"/>
        <v>9054.3527462497568</v>
      </c>
    </row>
    <row r="594" spans="2:14" s="2" customFormat="1">
      <c r="B594" s="14">
        <v>6</v>
      </c>
      <c r="C594" s="14">
        <v>11</v>
      </c>
      <c r="D594" s="2" t="s">
        <v>213</v>
      </c>
      <c r="E594" s="14"/>
      <c r="G594" s="7">
        <v>14027.818869999999</v>
      </c>
      <c r="H594" s="8"/>
      <c r="I594" s="8"/>
      <c r="J594" s="7">
        <f>SUM(J592:J593)</f>
        <v>14283.199119212859</v>
      </c>
      <c r="K594" s="3"/>
      <c r="L594" s="3"/>
      <c r="M594" s="26"/>
      <c r="N594" s="10">
        <f>SUM(N592:N593)</f>
        <v>14615.289803049756</v>
      </c>
    </row>
    <row r="595" spans="2:14">
      <c r="B595" s="15">
        <v>6</v>
      </c>
      <c r="C595" s="15" t="s">
        <v>214</v>
      </c>
      <c r="D595" s="2" t="s">
        <v>92</v>
      </c>
      <c r="E595" s="15" t="s">
        <v>100</v>
      </c>
      <c r="F595" s="3" t="s">
        <v>26</v>
      </c>
      <c r="G595" s="5">
        <v>5154.3759600000003</v>
      </c>
      <c r="H595" s="6">
        <v>1.0993161207039999</v>
      </c>
      <c r="I595" s="6">
        <v>1.0993161207039999</v>
      </c>
      <c r="J595" s="5">
        <f>G595/H595*I595</f>
        <v>5154.3759600000003</v>
      </c>
      <c r="K595" s="3" t="s">
        <v>27</v>
      </c>
      <c r="M595" s="25">
        <v>3.2800000000000003E-2</v>
      </c>
      <c r="N595" s="5">
        <f t="shared" ref="N595:N596" si="175">IF(K595="Yes",L595,J595*(1+M595))</f>
        <v>5323.4394914880004</v>
      </c>
    </row>
    <row r="596" spans="2:14">
      <c r="B596" s="15">
        <v>6</v>
      </c>
      <c r="C596" s="15" t="s">
        <v>214</v>
      </c>
      <c r="D596" s="2" t="s">
        <v>92</v>
      </c>
      <c r="E596" s="15" t="s">
        <v>100</v>
      </c>
      <c r="F596" s="3" t="s">
        <v>28</v>
      </c>
      <c r="G596" s="5">
        <v>909.63420000000008</v>
      </c>
      <c r="H596" s="6">
        <v>1.0569791044525385</v>
      </c>
      <c r="I596" s="6">
        <v>1.0882085793089513</v>
      </c>
      <c r="J596" s="5">
        <f>G596/H596*I596</f>
        <v>936.51022645858063</v>
      </c>
      <c r="K596" s="3" t="s">
        <v>27</v>
      </c>
      <c r="M596" s="25">
        <v>1.7472404911946349E-2</v>
      </c>
      <c r="N596" s="5">
        <f t="shared" si="175"/>
        <v>952.87331233944349</v>
      </c>
    </row>
    <row r="597" spans="2:14" s="2" customFormat="1">
      <c r="B597" s="14">
        <v>6</v>
      </c>
      <c r="C597" s="14" t="s">
        <v>214</v>
      </c>
      <c r="D597" s="2" t="s">
        <v>93</v>
      </c>
      <c r="E597" s="14"/>
      <c r="G597" s="7">
        <v>6064.0101600000007</v>
      </c>
      <c r="H597" s="8"/>
      <c r="I597" s="8"/>
      <c r="J597" s="7">
        <f>SUM(J595:J596)</f>
        <v>6090.8861864585806</v>
      </c>
      <c r="K597" s="3"/>
      <c r="L597" s="3"/>
      <c r="M597" s="26"/>
      <c r="N597" s="10">
        <f>SUM(N595:N596)</f>
        <v>6276.3128038274435</v>
      </c>
    </row>
    <row r="598" spans="2:14">
      <c r="B598" s="15">
        <v>7</v>
      </c>
      <c r="C598" s="15">
        <v>1</v>
      </c>
      <c r="D598" s="2" t="s">
        <v>78</v>
      </c>
      <c r="E598" s="15" t="s">
        <v>100</v>
      </c>
      <c r="F598" s="3" t="s">
        <v>26</v>
      </c>
      <c r="G598" s="5">
        <v>9437.2916399999995</v>
      </c>
      <c r="H598" s="6">
        <v>1.0993161207039999</v>
      </c>
      <c r="I598" s="6">
        <v>1.0993161207039999</v>
      </c>
      <c r="J598" s="5">
        <f>G598/H598*I598</f>
        <v>9437.2916399999995</v>
      </c>
      <c r="K598" s="3" t="s">
        <v>27</v>
      </c>
      <c r="M598" s="25">
        <v>3.2800000000000003E-2</v>
      </c>
      <c r="N598" s="5">
        <f t="shared" ref="N598:N599" si="176">IF(K598="Yes",L598,J598*(1+M598))</f>
        <v>9746.8348057919993</v>
      </c>
    </row>
    <row r="599" spans="2:14">
      <c r="B599" s="15">
        <v>7</v>
      </c>
      <c r="C599" s="15">
        <v>1</v>
      </c>
      <c r="D599" s="2" t="s">
        <v>78</v>
      </c>
      <c r="E599" s="15" t="s">
        <v>100</v>
      </c>
      <c r="F599" s="3" t="s">
        <v>28</v>
      </c>
      <c r="G599" s="5">
        <v>1797.57936</v>
      </c>
      <c r="H599" s="6">
        <v>1.0569791044525385</v>
      </c>
      <c r="I599" s="6">
        <v>1.0882085793089513</v>
      </c>
      <c r="J599" s="5">
        <f>G599/H599*I599</f>
        <v>1850.6905891520682</v>
      </c>
      <c r="K599" s="3" t="s">
        <v>27</v>
      </c>
      <c r="M599" s="25">
        <v>1.7472404911946349E-2</v>
      </c>
      <c r="N599" s="5">
        <f t="shared" si="176"/>
        <v>1883.0266044924617</v>
      </c>
    </row>
    <row r="600" spans="2:14" s="2" customFormat="1">
      <c r="B600" s="14">
        <v>7</v>
      </c>
      <c r="C600" s="14">
        <v>1</v>
      </c>
      <c r="D600" s="2" t="s">
        <v>79</v>
      </c>
      <c r="E600" s="14"/>
      <c r="G600" s="7">
        <v>11234.870999999999</v>
      </c>
      <c r="H600" s="8"/>
      <c r="I600" s="8"/>
      <c r="J600" s="7">
        <f>SUM(J598:J599)</f>
        <v>11287.982229152069</v>
      </c>
      <c r="K600" s="3"/>
      <c r="L600" s="3"/>
      <c r="M600" s="26"/>
      <c r="N600" s="10">
        <f>SUM(N598:N599)</f>
        <v>11629.86141028446</v>
      </c>
    </row>
    <row r="601" spans="2:14">
      <c r="B601" s="15">
        <v>7</v>
      </c>
      <c r="C601" s="15">
        <v>1</v>
      </c>
      <c r="D601" s="2" t="s">
        <v>215</v>
      </c>
      <c r="E601" s="15" t="s">
        <v>100</v>
      </c>
      <c r="F601" s="3" t="s">
        <v>26</v>
      </c>
      <c r="G601" s="5">
        <v>15868.2804</v>
      </c>
      <c r="H601" s="6">
        <v>1.0993161207039999</v>
      </c>
      <c r="I601" s="6">
        <v>1.0993161207039999</v>
      </c>
      <c r="J601" s="5">
        <f>G601/H601*I601</f>
        <v>15868.2804</v>
      </c>
      <c r="K601" s="3" t="s">
        <v>27</v>
      </c>
      <c r="M601" s="25">
        <v>3.2800000000000003E-2</v>
      </c>
      <c r="N601" s="5">
        <f t="shared" ref="N601:N602" si="177">IF(K601="Yes",L601,J601*(1+M601))</f>
        <v>16388.75999712</v>
      </c>
    </row>
    <row r="602" spans="2:14">
      <c r="B602" s="15">
        <v>7</v>
      </c>
      <c r="C602" s="15">
        <v>1</v>
      </c>
      <c r="D602" s="2" t="s">
        <v>215</v>
      </c>
      <c r="E602" s="15" t="s">
        <v>100</v>
      </c>
      <c r="F602" s="3" t="s">
        <v>28</v>
      </c>
      <c r="G602" s="5">
        <v>3022.5296000000003</v>
      </c>
      <c r="H602" s="6">
        <v>1.0569791044525385</v>
      </c>
      <c r="I602" s="6">
        <v>1.0882085793089513</v>
      </c>
      <c r="J602" s="5">
        <f>G602/H602*I602</f>
        <v>3111.8331744494249</v>
      </c>
      <c r="K602" s="3" t="s">
        <v>27</v>
      </c>
      <c r="M602" s="25">
        <v>1.7472404911946349E-2</v>
      </c>
      <c r="N602" s="5">
        <f t="shared" si="177"/>
        <v>3166.2043836918324</v>
      </c>
    </row>
    <row r="603" spans="2:14" s="2" customFormat="1">
      <c r="B603" s="14">
        <v>7</v>
      </c>
      <c r="C603" s="14">
        <v>1</v>
      </c>
      <c r="D603" s="2" t="s">
        <v>216</v>
      </c>
      <c r="E603" s="14"/>
      <c r="G603" s="7">
        <v>18890.810000000001</v>
      </c>
      <c r="H603" s="8"/>
      <c r="I603" s="8"/>
      <c r="J603" s="7">
        <f>SUM(J601:J602)</f>
        <v>18980.113574449424</v>
      </c>
      <c r="K603" s="3"/>
      <c r="L603" s="3"/>
      <c r="M603" s="26"/>
      <c r="N603" s="10">
        <f>SUM(N601:N602)</f>
        <v>19554.964380811831</v>
      </c>
    </row>
    <row r="604" spans="2:14">
      <c r="B604" s="15">
        <v>7</v>
      </c>
      <c r="C604" s="15">
        <v>1</v>
      </c>
      <c r="D604" s="2" t="s">
        <v>75</v>
      </c>
      <c r="E604" s="15" t="s">
        <v>100</v>
      </c>
      <c r="F604" s="3" t="s">
        <v>26</v>
      </c>
      <c r="G604" s="5">
        <v>465.36</v>
      </c>
      <c r="H604" s="6">
        <v>1.0993161207039999</v>
      </c>
      <c r="I604" s="6">
        <v>1.0993161207039999</v>
      </c>
      <c r="J604" s="5">
        <f>G604/H604*I604</f>
        <v>465.36</v>
      </c>
      <c r="K604" s="3" t="s">
        <v>27</v>
      </c>
      <c r="M604" s="25">
        <v>3.2800000000000003E-2</v>
      </c>
      <c r="N604" s="5">
        <f t="shared" ref="N604:N605" si="178">IF(K604="Yes",L604,J604*(1+M604))</f>
        <v>480.623808</v>
      </c>
    </row>
    <row r="605" spans="2:14">
      <c r="B605" s="15">
        <v>7</v>
      </c>
      <c r="C605" s="15">
        <v>1</v>
      </c>
      <c r="D605" s="2" t="s">
        <v>75</v>
      </c>
      <c r="E605" s="15" t="s">
        <v>100</v>
      </c>
      <c r="F605" s="3" t="s">
        <v>28</v>
      </c>
      <c r="G605" s="5">
        <v>88.64</v>
      </c>
      <c r="H605" s="6">
        <v>1.0569791044525385</v>
      </c>
      <c r="I605" s="6">
        <v>1.0882085793089513</v>
      </c>
      <c r="J605" s="5">
        <f>G605/H605*I605</f>
        <v>91.258954943963815</v>
      </c>
      <c r="K605" s="3" t="s">
        <v>27</v>
      </c>
      <c r="M605" s="25">
        <v>1.7472404911946349E-2</v>
      </c>
      <c r="N605" s="5">
        <f t="shared" si="178"/>
        <v>92.853468356585822</v>
      </c>
    </row>
    <row r="606" spans="2:14" s="2" customFormat="1">
      <c r="B606" s="14">
        <v>7</v>
      </c>
      <c r="C606" s="14">
        <v>1</v>
      </c>
      <c r="D606" s="2" t="s">
        <v>76</v>
      </c>
      <c r="E606" s="14"/>
      <c r="G606" s="7">
        <v>554</v>
      </c>
      <c r="H606" s="8"/>
      <c r="I606" s="8"/>
      <c r="J606" s="7">
        <f>SUM(J604:J605)</f>
        <v>556.61895494396379</v>
      </c>
      <c r="K606" s="3"/>
      <c r="L606" s="3"/>
      <c r="M606" s="26"/>
      <c r="N606" s="10">
        <f>SUM(N604:N605)</f>
        <v>573.47727635658578</v>
      </c>
    </row>
    <row r="607" spans="2:14">
      <c r="B607" s="15">
        <v>7</v>
      </c>
      <c r="C607" s="15">
        <v>1</v>
      </c>
      <c r="D607" s="2" t="s">
        <v>217</v>
      </c>
      <c r="E607" s="15" t="s">
        <v>100</v>
      </c>
      <c r="F607" s="3" t="s">
        <v>26</v>
      </c>
      <c r="G607" s="5">
        <v>6361.3695600000001</v>
      </c>
      <c r="H607" s="6">
        <v>1.0993161207039999</v>
      </c>
      <c r="I607" s="6">
        <v>1.0993161207039999</v>
      </c>
      <c r="J607" s="5">
        <f>G607/H607*I607</f>
        <v>6361.3695600000001</v>
      </c>
      <c r="K607" s="3" t="s">
        <v>27</v>
      </c>
      <c r="M607" s="25">
        <v>3.2800000000000003E-2</v>
      </c>
      <c r="N607" s="5">
        <f t="shared" ref="N607:N608" si="179">IF(K607="Yes",L607,J607*(1+M607))</f>
        <v>6570.0224815679994</v>
      </c>
    </row>
    <row r="608" spans="2:14">
      <c r="B608" s="15">
        <v>7</v>
      </c>
      <c r="C608" s="15">
        <v>1</v>
      </c>
      <c r="D608" s="2" t="s">
        <v>217</v>
      </c>
      <c r="E608" s="15" t="s">
        <v>100</v>
      </c>
      <c r="F608" s="3" t="s">
        <v>28</v>
      </c>
      <c r="G608" s="5">
        <v>1211.6894400000001</v>
      </c>
      <c r="H608" s="6">
        <v>1.0569791044525385</v>
      </c>
      <c r="I608" s="6">
        <v>1.0882085793089513</v>
      </c>
      <c r="J608" s="5">
        <f>G608/H608*I608</f>
        <v>1247.4899820739709</v>
      </c>
      <c r="K608" s="3" t="s">
        <v>27</v>
      </c>
      <c r="M608" s="25">
        <v>1.7472404911946349E-2</v>
      </c>
      <c r="N608" s="5">
        <f t="shared" si="179"/>
        <v>1269.2866321643639</v>
      </c>
    </row>
    <row r="609" spans="2:14" s="2" customFormat="1">
      <c r="B609" s="14">
        <v>7</v>
      </c>
      <c r="C609" s="14">
        <v>1</v>
      </c>
      <c r="D609" s="2" t="s">
        <v>218</v>
      </c>
      <c r="E609" s="14"/>
      <c r="G609" s="7">
        <v>7573.0590000000002</v>
      </c>
      <c r="H609" s="8"/>
      <c r="I609" s="8"/>
      <c r="J609" s="7">
        <f>SUM(J607:J608)</f>
        <v>7608.8595420739712</v>
      </c>
      <c r="K609" s="3"/>
      <c r="L609" s="3"/>
      <c r="M609" s="26"/>
      <c r="N609" s="10">
        <f>SUM(N607:N608)</f>
        <v>7839.3091137323636</v>
      </c>
    </row>
    <row r="610" spans="2:14">
      <c r="B610" s="15">
        <v>7</v>
      </c>
      <c r="C610" s="15">
        <v>2</v>
      </c>
      <c r="D610" s="2" t="s">
        <v>78</v>
      </c>
      <c r="E610" s="15" t="s">
        <v>100</v>
      </c>
      <c r="F610" s="3" t="s">
        <v>28</v>
      </c>
      <c r="G610" s="5">
        <v>5648.3325961820365</v>
      </c>
      <c r="H610" s="6">
        <v>1.0569791044525385</v>
      </c>
      <c r="I610" s="6">
        <v>1.0882085793089513</v>
      </c>
      <c r="J610" s="5">
        <f t="shared" ref="J610:J620" si="180">G610/H610*I610</f>
        <v>5815.218072016005</v>
      </c>
      <c r="K610" s="3" t="s">
        <v>27</v>
      </c>
      <c r="M610" s="25">
        <v>1.7472404911946349E-2</v>
      </c>
      <c r="N610" s="5">
        <f t="shared" ref="N610:N620" si="181">IF(K610="Yes",L610,J610*(1+M610))</f>
        <v>5916.8239168215368</v>
      </c>
    </row>
    <row r="611" spans="2:14">
      <c r="B611" s="15">
        <v>7</v>
      </c>
      <c r="C611" s="15">
        <v>2</v>
      </c>
      <c r="D611" s="2" t="s">
        <v>78</v>
      </c>
      <c r="E611" s="15" t="s">
        <v>53</v>
      </c>
      <c r="F611" s="3" t="s">
        <v>26</v>
      </c>
      <c r="G611" s="5">
        <v>22761.536366929624</v>
      </c>
      <c r="H611" s="6">
        <v>1.1040025390079997</v>
      </c>
      <c r="I611" s="6">
        <v>1.1040025390079997</v>
      </c>
      <c r="J611" s="5">
        <f t="shared" si="180"/>
        <v>22761.536366929624</v>
      </c>
      <c r="K611" s="3" t="s">
        <v>27</v>
      </c>
      <c r="M611" s="25">
        <v>3.5200000000000002E-2</v>
      </c>
      <c r="N611" s="5">
        <f t="shared" si="181"/>
        <v>23562.742447045544</v>
      </c>
    </row>
    <row r="612" spans="2:14">
      <c r="B612" s="15">
        <v>7</v>
      </c>
      <c r="C612" s="15">
        <v>2</v>
      </c>
      <c r="D612" s="2" t="s">
        <v>78</v>
      </c>
      <c r="E612" s="15" t="s">
        <v>53</v>
      </c>
      <c r="F612" s="3" t="s">
        <v>28</v>
      </c>
      <c r="G612" s="5">
        <v>91046.145487458183</v>
      </c>
      <c r="H612" s="6">
        <v>1.0429104415739467</v>
      </c>
      <c r="I612" s="6">
        <v>1.1660291985854849</v>
      </c>
      <c r="J612" s="5">
        <f t="shared" si="180"/>
        <v>101794.4205226475</v>
      </c>
      <c r="K612" s="3" t="s">
        <v>27</v>
      </c>
      <c r="M612" s="25">
        <v>-7.079322197834359E-3</v>
      </c>
      <c r="N612" s="5">
        <f t="shared" si="181"/>
        <v>101073.78502182584</v>
      </c>
    </row>
    <row r="613" spans="2:14">
      <c r="B613" s="15">
        <v>7</v>
      </c>
      <c r="C613" s="15">
        <v>2</v>
      </c>
      <c r="D613" s="2" t="s">
        <v>78</v>
      </c>
      <c r="E613" s="15" t="s">
        <v>25</v>
      </c>
      <c r="F613" s="3" t="s">
        <v>26</v>
      </c>
      <c r="G613" s="5">
        <v>10480.546906859034</v>
      </c>
      <c r="H613" s="6">
        <v>1.1040025390079997</v>
      </c>
      <c r="I613" s="6">
        <v>1.1040025390079997</v>
      </c>
      <c r="J613" s="5">
        <f t="shared" si="180"/>
        <v>10480.546906859034</v>
      </c>
      <c r="K613" s="3" t="s">
        <v>27</v>
      </c>
      <c r="M613" s="25">
        <v>3.5200000000000002E-2</v>
      </c>
      <c r="N613" s="5">
        <f t="shared" si="181"/>
        <v>10849.46215798047</v>
      </c>
    </row>
    <row r="614" spans="2:14">
      <c r="B614" s="15">
        <v>7</v>
      </c>
      <c r="C614" s="15">
        <v>2</v>
      </c>
      <c r="D614" s="2" t="s">
        <v>78</v>
      </c>
      <c r="E614" s="15" t="s">
        <v>25</v>
      </c>
      <c r="F614" s="3" t="s">
        <v>28</v>
      </c>
      <c r="G614" s="5">
        <v>76857.34394415353</v>
      </c>
      <c r="H614" s="6">
        <v>1.0671320518419034</v>
      </c>
      <c r="I614" s="6">
        <v>1.1492800120945077</v>
      </c>
      <c r="J614" s="5">
        <f t="shared" si="180"/>
        <v>82773.831996918379</v>
      </c>
      <c r="K614" s="3" t="s">
        <v>27</v>
      </c>
      <c r="M614" s="25">
        <v>1.462870796584026E-3</v>
      </c>
      <c r="N614" s="5">
        <f t="shared" si="181"/>
        <v>82894.919418468024</v>
      </c>
    </row>
    <row r="615" spans="2:14">
      <c r="B615" s="15">
        <v>7</v>
      </c>
      <c r="C615" s="15">
        <v>2</v>
      </c>
      <c r="D615" s="2" t="s">
        <v>78</v>
      </c>
      <c r="E615" s="15" t="s">
        <v>38</v>
      </c>
      <c r="F615" s="3" t="s">
        <v>26</v>
      </c>
      <c r="G615" s="5">
        <v>479.9171311926421</v>
      </c>
      <c r="H615" s="6">
        <v>1.1040025390079997</v>
      </c>
      <c r="I615" s="6">
        <v>1.1040025390079997</v>
      </c>
      <c r="J615" s="5">
        <f t="shared" si="180"/>
        <v>479.9171311926421</v>
      </c>
      <c r="K615" s="3" t="s">
        <v>27</v>
      </c>
      <c r="M615" s="25">
        <v>3.5200000000000002E-2</v>
      </c>
      <c r="N615" s="5">
        <f t="shared" si="181"/>
        <v>496.81021421062303</v>
      </c>
    </row>
    <row r="616" spans="2:14">
      <c r="B616" s="15">
        <v>7</v>
      </c>
      <c r="C616" s="15">
        <v>2</v>
      </c>
      <c r="D616" s="2" t="s">
        <v>78</v>
      </c>
      <c r="E616" s="15" t="s">
        <v>38</v>
      </c>
      <c r="F616" s="3" t="s">
        <v>28</v>
      </c>
      <c r="G616" s="5">
        <v>3519.3922954127092</v>
      </c>
      <c r="H616" s="6">
        <v>1.0430446467654209</v>
      </c>
      <c r="I616" s="6">
        <v>1.1329680141734906</v>
      </c>
      <c r="J616" s="5">
        <f t="shared" si="180"/>
        <v>3822.8075014779029</v>
      </c>
      <c r="K616" s="3" t="s">
        <v>27</v>
      </c>
      <c r="M616" s="25">
        <v>-2.620844755938212E-3</v>
      </c>
      <c r="N616" s="5">
        <f t="shared" si="181"/>
        <v>3812.7885164846934</v>
      </c>
    </row>
    <row r="617" spans="2:14">
      <c r="B617" s="15">
        <v>7</v>
      </c>
      <c r="C617" s="15">
        <v>2</v>
      </c>
      <c r="D617" s="2" t="s">
        <v>78</v>
      </c>
      <c r="E617" s="15" t="s">
        <v>35</v>
      </c>
      <c r="F617" s="3" t="s">
        <v>26</v>
      </c>
      <c r="G617" s="5">
        <v>4514.0176152568056</v>
      </c>
      <c r="H617" s="6">
        <v>1.1040025390079997</v>
      </c>
      <c r="I617" s="6">
        <v>1.1040025390079997</v>
      </c>
      <c r="J617" s="5">
        <f t="shared" si="180"/>
        <v>4514.0176152568056</v>
      </c>
      <c r="K617" s="3" t="s">
        <v>27</v>
      </c>
      <c r="M617" s="25">
        <v>3.5200000000000002E-2</v>
      </c>
      <c r="N617" s="5">
        <f t="shared" si="181"/>
        <v>4672.9110353138449</v>
      </c>
    </row>
    <row r="618" spans="2:14">
      <c r="B618" s="15">
        <v>7</v>
      </c>
      <c r="C618" s="15">
        <v>2</v>
      </c>
      <c r="D618" s="2" t="s">
        <v>78</v>
      </c>
      <c r="E618" s="15" t="s">
        <v>35</v>
      </c>
      <c r="F618" s="3" t="s">
        <v>28</v>
      </c>
      <c r="G618" s="5">
        <v>33102.795986684396</v>
      </c>
      <c r="H618" s="6">
        <v>1.0581980659931969</v>
      </c>
      <c r="I618" s="6">
        <v>1.1566839033458833</v>
      </c>
      <c r="J618" s="5">
        <f t="shared" si="180"/>
        <v>36183.65266771023</v>
      </c>
      <c r="K618" s="3" t="s">
        <v>27</v>
      </c>
      <c r="M618" s="25">
        <v>-1.2181775061953504E-4</v>
      </c>
      <c r="N618" s="5">
        <f t="shared" si="181"/>
        <v>36179.244856533056</v>
      </c>
    </row>
    <row r="619" spans="2:14">
      <c r="B619" s="15">
        <v>7</v>
      </c>
      <c r="C619" s="15">
        <v>2</v>
      </c>
      <c r="D619" s="2" t="s">
        <v>78</v>
      </c>
      <c r="E619" s="15" t="s">
        <v>115</v>
      </c>
      <c r="F619" s="3" t="s">
        <v>26</v>
      </c>
      <c r="G619" s="5">
        <v>2640.5885008624819</v>
      </c>
      <c r="H619" s="6">
        <v>1.1040025390079997</v>
      </c>
      <c r="I619" s="6">
        <v>1.1040025390079997</v>
      </c>
      <c r="J619" s="5">
        <f t="shared" si="180"/>
        <v>2640.5885008624819</v>
      </c>
      <c r="K619" s="3" t="s">
        <v>27</v>
      </c>
      <c r="M619" s="25">
        <v>3.5200000000000002E-2</v>
      </c>
      <c r="N619" s="5">
        <f t="shared" si="181"/>
        <v>2733.5372160928409</v>
      </c>
    </row>
    <row r="620" spans="2:14">
      <c r="B620" s="15">
        <v>7</v>
      </c>
      <c r="C620" s="15">
        <v>2</v>
      </c>
      <c r="D620" s="2" t="s">
        <v>78</v>
      </c>
      <c r="E620" s="15" t="s">
        <v>115</v>
      </c>
      <c r="F620" s="3" t="s">
        <v>28</v>
      </c>
      <c r="G620" s="5">
        <v>11257.245709008555</v>
      </c>
      <c r="H620" s="6">
        <v>1.0521513265132167</v>
      </c>
      <c r="I620" s="6">
        <v>1.1517465831357314</v>
      </c>
      <c r="J620" s="5">
        <f t="shared" si="180"/>
        <v>12322.841737829725</v>
      </c>
      <c r="K620" s="3" t="s">
        <v>27</v>
      </c>
      <c r="M620" s="25">
        <v>-3.2769473912225289E-4</v>
      </c>
      <c r="N620" s="5">
        <f t="shared" si="181"/>
        <v>12318.803607421203</v>
      </c>
    </row>
    <row r="621" spans="2:14" s="2" customFormat="1">
      <c r="B621" s="14">
        <v>7</v>
      </c>
      <c r="C621" s="14">
        <v>2</v>
      </c>
      <c r="D621" s="2" t="s">
        <v>79</v>
      </c>
      <c r="E621" s="14"/>
      <c r="G621" s="7">
        <v>262307.86254000006</v>
      </c>
      <c r="H621" s="8"/>
      <c r="I621" s="8"/>
      <c r="J621" s="7">
        <f>SUM(J610:J620)</f>
        <v>283589.37901970034</v>
      </c>
      <c r="K621" s="3"/>
      <c r="L621" s="3"/>
      <c r="M621" s="26"/>
      <c r="N621" s="10">
        <f>SUM(N610:N620)</f>
        <v>284511.82840819773</v>
      </c>
    </row>
    <row r="622" spans="2:14">
      <c r="B622" s="15">
        <v>7</v>
      </c>
      <c r="C622" s="15">
        <v>2</v>
      </c>
      <c r="D622" s="2" t="s">
        <v>150</v>
      </c>
      <c r="E622" s="15" t="s">
        <v>53</v>
      </c>
      <c r="F622" s="3" t="s">
        <v>26</v>
      </c>
      <c r="G622" s="5">
        <v>847.70790999999997</v>
      </c>
      <c r="H622" s="6">
        <v>1.1040025390079997</v>
      </c>
      <c r="I622" s="6">
        <v>1.1040025390079997</v>
      </c>
      <c r="J622" s="5">
        <f t="shared" ref="J622:J631" si="182">G622/H622*I622</f>
        <v>847.70790999999997</v>
      </c>
      <c r="K622" s="3" t="s">
        <v>27</v>
      </c>
      <c r="M622" s="25">
        <v>3.5200000000000002E-2</v>
      </c>
      <c r="N622" s="5">
        <f t="shared" ref="N622:N631" si="183">IF(K622="Yes",L622,J622*(1+M622))</f>
        <v>877.54722843199988</v>
      </c>
    </row>
    <row r="623" spans="2:14">
      <c r="B623" s="15">
        <v>7</v>
      </c>
      <c r="C623" s="15">
        <v>2</v>
      </c>
      <c r="D623" s="2" t="s">
        <v>150</v>
      </c>
      <c r="E623" s="15" t="s">
        <v>53</v>
      </c>
      <c r="F623" s="3" t="s">
        <v>28</v>
      </c>
      <c r="G623" s="5">
        <v>94.189769999999996</v>
      </c>
      <c r="H623" s="6">
        <v>1.0429104415739467</v>
      </c>
      <c r="I623" s="6">
        <v>1.1660291985854849</v>
      </c>
      <c r="J623" s="5">
        <f t="shared" si="182"/>
        <v>105.30915949244897</v>
      </c>
      <c r="K623" s="3" t="s">
        <v>27</v>
      </c>
      <c r="M623" s="25">
        <v>-7.079322197834359E-3</v>
      </c>
      <c r="N623" s="5">
        <f t="shared" si="183"/>
        <v>104.5636420220188</v>
      </c>
    </row>
    <row r="624" spans="2:14">
      <c r="B624" s="15">
        <v>7</v>
      </c>
      <c r="C624" s="15">
        <v>2</v>
      </c>
      <c r="D624" s="2" t="s">
        <v>150</v>
      </c>
      <c r="E624" s="15" t="s">
        <v>25</v>
      </c>
      <c r="F624" s="3" t="s">
        <v>26</v>
      </c>
      <c r="G624" s="5">
        <v>96.178870000000003</v>
      </c>
      <c r="H624" s="6">
        <v>1.1040025390079997</v>
      </c>
      <c r="I624" s="6">
        <v>1.1040025390079997</v>
      </c>
      <c r="J624" s="5">
        <f t="shared" si="182"/>
        <v>96.178870000000003</v>
      </c>
      <c r="K624" s="3" t="s">
        <v>27</v>
      </c>
      <c r="M624" s="25">
        <v>3.5200000000000002E-2</v>
      </c>
      <c r="N624" s="5">
        <f t="shared" si="183"/>
        <v>99.564366223999997</v>
      </c>
    </row>
    <row r="625" spans="2:14">
      <c r="B625" s="15">
        <v>7</v>
      </c>
      <c r="C625" s="15">
        <v>2</v>
      </c>
      <c r="D625" s="2" t="s">
        <v>150</v>
      </c>
      <c r="E625" s="15" t="s">
        <v>25</v>
      </c>
      <c r="F625" s="3" t="s">
        <v>28</v>
      </c>
      <c r="G625" s="5">
        <v>9.5122</v>
      </c>
      <c r="H625" s="6">
        <v>1.0671320518419034</v>
      </c>
      <c r="I625" s="6">
        <v>1.1492800120945077</v>
      </c>
      <c r="J625" s="5">
        <f t="shared" si="182"/>
        <v>10.244450358487583</v>
      </c>
      <c r="K625" s="3" t="s">
        <v>27</v>
      </c>
      <c r="M625" s="25">
        <v>1.462870796584026E-3</v>
      </c>
      <c r="N625" s="5">
        <f t="shared" si="183"/>
        <v>10.259436665744069</v>
      </c>
    </row>
    <row r="626" spans="2:14">
      <c r="B626" s="15">
        <v>7</v>
      </c>
      <c r="C626" s="15">
        <v>2</v>
      </c>
      <c r="D626" s="2" t="s">
        <v>150</v>
      </c>
      <c r="E626" s="15" t="s">
        <v>38</v>
      </c>
      <c r="F626" s="3" t="s">
        <v>26</v>
      </c>
      <c r="G626" s="5">
        <v>4.6064699999999998</v>
      </c>
      <c r="H626" s="6">
        <v>1.1040025390079997</v>
      </c>
      <c r="I626" s="6">
        <v>1.1040025390079997</v>
      </c>
      <c r="J626" s="5">
        <f t="shared" si="182"/>
        <v>4.6064699999999998</v>
      </c>
      <c r="K626" s="3" t="s">
        <v>27</v>
      </c>
      <c r="M626" s="25">
        <v>3.5200000000000002E-2</v>
      </c>
      <c r="N626" s="5">
        <f t="shared" si="183"/>
        <v>4.7686177439999993</v>
      </c>
    </row>
    <row r="627" spans="2:14">
      <c r="B627" s="15">
        <v>7</v>
      </c>
      <c r="C627" s="15">
        <v>2</v>
      </c>
      <c r="D627" s="2" t="s">
        <v>150</v>
      </c>
      <c r="E627" s="15" t="s">
        <v>38</v>
      </c>
      <c r="F627" s="3" t="s">
        <v>28</v>
      </c>
      <c r="G627" s="5">
        <v>0.45558999999999999</v>
      </c>
      <c r="H627" s="6">
        <v>1.0430446467654209</v>
      </c>
      <c r="I627" s="6">
        <v>1.1329680141734906</v>
      </c>
      <c r="J627" s="5">
        <f t="shared" si="182"/>
        <v>0.49486750080927855</v>
      </c>
      <c r="K627" s="3" t="s">
        <v>27</v>
      </c>
      <c r="M627" s="25">
        <v>-2.620844755938212E-3</v>
      </c>
      <c r="N627" s="5">
        <f t="shared" si="183"/>
        <v>0.4935705299148983</v>
      </c>
    </row>
    <row r="628" spans="2:14">
      <c r="B628" s="15">
        <v>7</v>
      </c>
      <c r="C628" s="15">
        <v>2</v>
      </c>
      <c r="D628" s="2" t="s">
        <v>150</v>
      </c>
      <c r="E628" s="15" t="s">
        <v>35</v>
      </c>
      <c r="F628" s="3" t="s">
        <v>26</v>
      </c>
      <c r="G628" s="5">
        <v>43.327670000000005</v>
      </c>
      <c r="H628" s="6">
        <v>1.1040025390079997</v>
      </c>
      <c r="I628" s="6">
        <v>1.1040025390079997</v>
      </c>
      <c r="J628" s="5">
        <f t="shared" si="182"/>
        <v>43.327670000000005</v>
      </c>
      <c r="K628" s="3" t="s">
        <v>27</v>
      </c>
      <c r="M628" s="25">
        <v>3.5200000000000002E-2</v>
      </c>
      <c r="N628" s="5">
        <f t="shared" si="183"/>
        <v>44.852803983999998</v>
      </c>
    </row>
    <row r="629" spans="2:14">
      <c r="B629" s="15">
        <v>7</v>
      </c>
      <c r="C629" s="15">
        <v>2</v>
      </c>
      <c r="D629" s="2" t="s">
        <v>150</v>
      </c>
      <c r="E629" s="15" t="s">
        <v>35</v>
      </c>
      <c r="F629" s="3" t="s">
        <v>28</v>
      </c>
      <c r="G629" s="5">
        <v>4.2851499999999998</v>
      </c>
      <c r="H629" s="6">
        <v>1.0581980659931969</v>
      </c>
      <c r="I629" s="6">
        <v>1.1566839033458833</v>
      </c>
      <c r="J629" s="5">
        <f t="shared" si="182"/>
        <v>4.683966251412973</v>
      </c>
      <c r="K629" s="3" t="s">
        <v>27</v>
      </c>
      <c r="M629" s="25">
        <v>-1.2181775061953504E-4</v>
      </c>
      <c r="N629" s="5">
        <f t="shared" si="183"/>
        <v>4.6833956611802483</v>
      </c>
    </row>
    <row r="630" spans="2:14">
      <c r="B630" s="15">
        <v>7</v>
      </c>
      <c r="C630" s="15">
        <v>2</v>
      </c>
      <c r="D630" s="2" t="s">
        <v>150</v>
      </c>
      <c r="E630" s="15" t="s">
        <v>115</v>
      </c>
      <c r="F630" s="3" t="s">
        <v>26</v>
      </c>
      <c r="G630" s="5">
        <v>191.57093</v>
      </c>
      <c r="H630" s="6">
        <v>1.1040025390079997</v>
      </c>
      <c r="I630" s="6">
        <v>1.1040025390079997</v>
      </c>
      <c r="J630" s="5">
        <f t="shared" si="182"/>
        <v>191.57093</v>
      </c>
      <c r="K630" s="3" t="s">
        <v>27</v>
      </c>
      <c r="M630" s="25">
        <v>3.5200000000000002E-2</v>
      </c>
      <c r="N630" s="5">
        <f t="shared" si="183"/>
        <v>198.31422673599999</v>
      </c>
    </row>
    <row r="631" spans="2:14">
      <c r="B631" s="15">
        <v>7</v>
      </c>
      <c r="C631" s="15">
        <v>2</v>
      </c>
      <c r="D631" s="2" t="s">
        <v>150</v>
      </c>
      <c r="E631" s="15" t="s">
        <v>115</v>
      </c>
      <c r="F631" s="3" t="s">
        <v>28</v>
      </c>
      <c r="G631" s="5">
        <v>18.946580000000001</v>
      </c>
      <c r="H631" s="6">
        <v>1.0521513265132167</v>
      </c>
      <c r="I631" s="6">
        <v>1.1517465831357314</v>
      </c>
      <c r="J631" s="5">
        <f t="shared" si="182"/>
        <v>20.740038269422524</v>
      </c>
      <c r="K631" s="3" t="s">
        <v>27</v>
      </c>
      <c r="M631" s="25">
        <v>-3.2769473912225289E-4</v>
      </c>
      <c r="N631" s="5">
        <f t="shared" si="183"/>
        <v>20.73324186799244</v>
      </c>
    </row>
    <row r="632" spans="2:14" s="2" customFormat="1">
      <c r="B632" s="14">
        <v>7</v>
      </c>
      <c r="C632" s="14">
        <v>2</v>
      </c>
      <c r="D632" s="2" t="s">
        <v>151</v>
      </c>
      <c r="E632" s="14"/>
      <c r="G632" s="7">
        <v>1310.7811399999998</v>
      </c>
      <c r="H632" s="8"/>
      <c r="I632" s="8"/>
      <c r="J632" s="7">
        <f>SUM(J622:J631)</f>
        <v>1324.8643318725813</v>
      </c>
      <c r="K632" s="3"/>
      <c r="L632" s="3"/>
      <c r="M632" s="26"/>
      <c r="N632" s="10">
        <f>SUM(N622:N631)</f>
        <v>1365.7805298668504</v>
      </c>
    </row>
    <row r="633" spans="2:14">
      <c r="B633" s="15">
        <v>7</v>
      </c>
      <c r="C633" s="15">
        <v>2</v>
      </c>
      <c r="D633" s="2" t="s">
        <v>75</v>
      </c>
      <c r="E633" s="15" t="s">
        <v>100</v>
      </c>
      <c r="F633" s="3" t="s">
        <v>28</v>
      </c>
      <c r="G633" s="5">
        <v>766</v>
      </c>
      <c r="H633" s="6">
        <v>1.0569791044525385</v>
      </c>
      <c r="I633" s="6">
        <v>1.0882085793089513</v>
      </c>
      <c r="J633" s="5">
        <f>G633/H633*I633</f>
        <v>788.63221443001237</v>
      </c>
      <c r="K633" s="3" t="s">
        <v>27</v>
      </c>
      <c r="M633" s="25">
        <v>1.7472404911946349E-2</v>
      </c>
      <c r="N633" s="5">
        <f>IF(K633="Yes",L633,J633*(1+M633))</f>
        <v>802.41151580713847</v>
      </c>
    </row>
    <row r="634" spans="2:14" s="2" customFormat="1">
      <c r="B634" s="14">
        <v>7</v>
      </c>
      <c r="C634" s="14">
        <v>2</v>
      </c>
      <c r="D634" s="2" t="s">
        <v>76</v>
      </c>
      <c r="E634" s="14"/>
      <c r="G634" s="7">
        <v>766</v>
      </c>
      <c r="H634" s="8"/>
      <c r="I634" s="8"/>
      <c r="J634" s="7">
        <f>J633</f>
        <v>788.63221443001237</v>
      </c>
      <c r="K634" s="3"/>
      <c r="L634" s="3"/>
      <c r="M634" s="26"/>
      <c r="N634" s="10">
        <f>N633</f>
        <v>802.41151580713847</v>
      </c>
    </row>
    <row r="635" spans="2:14">
      <c r="B635" s="15">
        <v>7</v>
      </c>
      <c r="C635" s="15">
        <v>2</v>
      </c>
      <c r="D635" s="2" t="s">
        <v>180</v>
      </c>
      <c r="E635" s="15" t="s">
        <v>53</v>
      </c>
      <c r="F635" s="3" t="s">
        <v>26</v>
      </c>
      <c r="G635" s="5">
        <v>-12970.193010000001</v>
      </c>
      <c r="H635" s="6">
        <v>1.1040025390079997</v>
      </c>
      <c r="I635" s="6">
        <v>1.1040025390079997</v>
      </c>
      <c r="J635" s="5">
        <f t="shared" ref="J635:J644" si="184">G635/H635*I635</f>
        <v>-12970.193010000001</v>
      </c>
      <c r="K635" s="3" t="s">
        <v>27</v>
      </c>
      <c r="M635" s="25">
        <v>3.5200000000000002E-2</v>
      </c>
      <c r="N635" s="5">
        <f t="shared" ref="N635:N644" si="185">IF(K635="Yes",L635,J635*(1+M635))</f>
        <v>-13426.743803952</v>
      </c>
    </row>
    <row r="636" spans="2:14">
      <c r="B636" s="15">
        <v>7</v>
      </c>
      <c r="C636" s="15">
        <v>2</v>
      </c>
      <c r="D636" s="2" t="s">
        <v>180</v>
      </c>
      <c r="E636" s="15" t="s">
        <v>53</v>
      </c>
      <c r="F636" s="3" t="s">
        <v>28</v>
      </c>
      <c r="G636" s="5">
        <v>-63325.059990000002</v>
      </c>
      <c r="H636" s="6">
        <v>1.0429104415739467</v>
      </c>
      <c r="I636" s="6">
        <v>1.1660291985854849</v>
      </c>
      <c r="J636" s="5">
        <f t="shared" si="184"/>
        <v>-70800.77637259131</v>
      </c>
      <c r="K636" s="3" t="s">
        <v>27</v>
      </c>
      <c r="M636" s="25">
        <v>-7.079322197834359E-3</v>
      </c>
      <c r="N636" s="5">
        <f t="shared" si="185"/>
        <v>-70299.554864792924</v>
      </c>
    </row>
    <row r="637" spans="2:14">
      <c r="B637" s="15">
        <v>7</v>
      </c>
      <c r="C637" s="15">
        <v>2</v>
      </c>
      <c r="D637" s="2" t="s">
        <v>180</v>
      </c>
      <c r="E637" s="15" t="s">
        <v>25</v>
      </c>
      <c r="F637" s="3" t="s">
        <v>26</v>
      </c>
      <c r="G637" s="5">
        <v>-6439.8476799999999</v>
      </c>
      <c r="H637" s="6">
        <v>1.1040025390079997</v>
      </c>
      <c r="I637" s="6">
        <v>1.1040025390079997</v>
      </c>
      <c r="J637" s="5">
        <f t="shared" si="184"/>
        <v>-6439.8476799999999</v>
      </c>
      <c r="K637" s="3" t="s">
        <v>27</v>
      </c>
      <c r="M637" s="25">
        <v>3.5200000000000002E-2</v>
      </c>
      <c r="N637" s="5">
        <f t="shared" si="185"/>
        <v>-6666.5303183359993</v>
      </c>
    </row>
    <row r="638" spans="2:14">
      <c r="B638" s="15">
        <v>7</v>
      </c>
      <c r="C638" s="15">
        <v>2</v>
      </c>
      <c r="D638" s="2" t="s">
        <v>180</v>
      </c>
      <c r="E638" s="15" t="s">
        <v>25</v>
      </c>
      <c r="F638" s="3" t="s">
        <v>28</v>
      </c>
      <c r="G638" s="5">
        <v>-39559.064319999998</v>
      </c>
      <c r="H638" s="6">
        <v>1.0671320518419034</v>
      </c>
      <c r="I638" s="6">
        <v>1.1492800120945077</v>
      </c>
      <c r="J638" s="5">
        <f t="shared" si="184"/>
        <v>-42604.32609222443</v>
      </c>
      <c r="K638" s="3" t="s">
        <v>27</v>
      </c>
      <c r="M638" s="25">
        <v>1.462870796584026E-3</v>
      </c>
      <c r="N638" s="5">
        <f t="shared" si="185"/>
        <v>-42666.650716672884</v>
      </c>
    </row>
    <row r="639" spans="2:14">
      <c r="B639" s="15">
        <v>7</v>
      </c>
      <c r="C639" s="15">
        <v>2</v>
      </c>
      <c r="D639" s="2" t="s">
        <v>180</v>
      </c>
      <c r="E639" s="15" t="s">
        <v>38</v>
      </c>
      <c r="F639" s="3" t="s">
        <v>26</v>
      </c>
      <c r="G639" s="5">
        <v>-231.71453</v>
      </c>
      <c r="H639" s="6">
        <v>1.1040025390079997</v>
      </c>
      <c r="I639" s="6">
        <v>1.1040025390079997</v>
      </c>
      <c r="J639" s="5">
        <f t="shared" si="184"/>
        <v>-231.71453</v>
      </c>
      <c r="K639" s="3" t="s">
        <v>27</v>
      </c>
      <c r="M639" s="25">
        <v>3.5200000000000002E-2</v>
      </c>
      <c r="N639" s="5">
        <f t="shared" si="185"/>
        <v>-239.87088145599998</v>
      </c>
    </row>
    <row r="640" spans="2:14">
      <c r="B640" s="15">
        <v>7</v>
      </c>
      <c r="C640" s="15">
        <v>2</v>
      </c>
      <c r="D640" s="2" t="s">
        <v>180</v>
      </c>
      <c r="E640" s="15" t="s">
        <v>38</v>
      </c>
      <c r="F640" s="3" t="s">
        <v>28</v>
      </c>
      <c r="G640" s="5">
        <v>-1874.7812300000001</v>
      </c>
      <c r="H640" s="6">
        <v>1.0430446467654209</v>
      </c>
      <c r="I640" s="6">
        <v>1.1329680141734906</v>
      </c>
      <c r="J640" s="5">
        <f t="shared" si="184"/>
        <v>-2036.410592537688</v>
      </c>
      <c r="K640" s="3" t="s">
        <v>27</v>
      </c>
      <c r="M640" s="25">
        <v>-2.620844755938212E-3</v>
      </c>
      <c r="N640" s="5">
        <f t="shared" si="185"/>
        <v>-2031.0734765152986</v>
      </c>
    </row>
    <row r="641" spans="2:14">
      <c r="B641" s="15">
        <v>7</v>
      </c>
      <c r="C641" s="15">
        <v>2</v>
      </c>
      <c r="D641" s="2" t="s">
        <v>180</v>
      </c>
      <c r="E641" s="15" t="s">
        <v>35</v>
      </c>
      <c r="F641" s="3" t="s">
        <v>26</v>
      </c>
      <c r="G641" s="5">
        <v>-2179.46686</v>
      </c>
      <c r="H641" s="6">
        <v>1.1040025390079997</v>
      </c>
      <c r="I641" s="6">
        <v>1.1040025390079997</v>
      </c>
      <c r="J641" s="5">
        <f t="shared" si="184"/>
        <v>-2179.46686</v>
      </c>
      <c r="K641" s="3" t="s">
        <v>27</v>
      </c>
      <c r="M641" s="25">
        <v>3.5200000000000002E-2</v>
      </c>
      <c r="N641" s="5">
        <f t="shared" si="185"/>
        <v>-2256.1840934719999</v>
      </c>
    </row>
    <row r="642" spans="2:14">
      <c r="B642" s="15">
        <v>7</v>
      </c>
      <c r="C642" s="15">
        <v>2</v>
      </c>
      <c r="D642" s="2" t="s">
        <v>180</v>
      </c>
      <c r="E642" s="15" t="s">
        <v>35</v>
      </c>
      <c r="F642" s="3" t="s">
        <v>28</v>
      </c>
      <c r="G642" s="5">
        <v>-17633.86839</v>
      </c>
      <c r="H642" s="6">
        <v>1.0581980659931969</v>
      </c>
      <c r="I642" s="6">
        <v>1.1566839033458833</v>
      </c>
      <c r="J642" s="5">
        <f t="shared" si="184"/>
        <v>-19275.041578618722</v>
      </c>
      <c r="K642" s="3" t="s">
        <v>27</v>
      </c>
      <c r="M642" s="25">
        <v>-1.2181775061953504E-4</v>
      </c>
      <c r="N642" s="5">
        <f t="shared" si="185"/>
        <v>-19272.693536410519</v>
      </c>
    </row>
    <row r="643" spans="2:14">
      <c r="B643" s="15">
        <v>7</v>
      </c>
      <c r="C643" s="15">
        <v>2</v>
      </c>
      <c r="D643" s="2" t="s">
        <v>180</v>
      </c>
      <c r="E643" s="15" t="s">
        <v>115</v>
      </c>
      <c r="F643" s="3" t="s">
        <v>26</v>
      </c>
      <c r="G643" s="5">
        <v>-998.63225999999997</v>
      </c>
      <c r="H643" s="6">
        <v>1.1040025390079997</v>
      </c>
      <c r="I643" s="6">
        <v>1.1040025390079997</v>
      </c>
      <c r="J643" s="5">
        <f t="shared" si="184"/>
        <v>-998.63225999999997</v>
      </c>
      <c r="K643" s="3" t="s">
        <v>27</v>
      </c>
      <c r="M643" s="25">
        <v>3.5200000000000002E-2</v>
      </c>
      <c r="N643" s="5">
        <f t="shared" si="185"/>
        <v>-1033.7841155519998</v>
      </c>
    </row>
    <row r="644" spans="2:14">
      <c r="B644" s="15">
        <v>7</v>
      </c>
      <c r="C644" s="15">
        <v>2</v>
      </c>
      <c r="D644" s="2" t="s">
        <v>180</v>
      </c>
      <c r="E644" s="15" t="s">
        <v>115</v>
      </c>
      <c r="F644" s="3" t="s">
        <v>28</v>
      </c>
      <c r="G644" s="5">
        <v>-4549.32474</v>
      </c>
      <c r="H644" s="6">
        <v>1.0521513265132167</v>
      </c>
      <c r="I644" s="6">
        <v>1.1517465831357314</v>
      </c>
      <c r="J644" s="5">
        <f t="shared" si="184"/>
        <v>-4979.9578186475164</v>
      </c>
      <c r="K644" s="3" t="s">
        <v>27</v>
      </c>
      <c r="M644" s="25">
        <v>-3.2769473912225289E-4</v>
      </c>
      <c r="N644" s="5">
        <f t="shared" si="185"/>
        <v>-4978.3259126692956</v>
      </c>
    </row>
    <row r="645" spans="2:14" s="2" customFormat="1">
      <c r="B645" s="14">
        <v>7</v>
      </c>
      <c r="C645" s="14">
        <v>2</v>
      </c>
      <c r="D645" s="2" t="s">
        <v>181</v>
      </c>
      <c r="E645" s="14"/>
      <c r="G645" s="7">
        <v>-149761.95301</v>
      </c>
      <c r="H645" s="8"/>
      <c r="I645" s="8"/>
      <c r="J645" s="7">
        <f>SUM(J635:J644)</f>
        <v>-162516.36679461968</v>
      </c>
      <c r="K645" s="3"/>
      <c r="L645" s="3"/>
      <c r="M645" s="26"/>
      <c r="N645" s="10">
        <f>SUM(N635:N644)</f>
        <v>-162871.41171982893</v>
      </c>
    </row>
    <row r="646" spans="2:14">
      <c r="B646" s="15">
        <v>7</v>
      </c>
      <c r="C646" s="15">
        <v>3</v>
      </c>
      <c r="D646" s="2" t="s">
        <v>78</v>
      </c>
      <c r="E646" s="15" t="s">
        <v>100</v>
      </c>
      <c r="F646" s="3" t="s">
        <v>26</v>
      </c>
      <c r="G646" s="5">
        <v>1107.47351</v>
      </c>
      <c r="H646" s="6">
        <v>1.0993161207039999</v>
      </c>
      <c r="I646" s="6">
        <v>1.0993161207039999</v>
      </c>
      <c r="J646" s="5">
        <f>G646/H646*I646</f>
        <v>1107.47351</v>
      </c>
      <c r="K646" s="3" t="s">
        <v>27</v>
      </c>
      <c r="M646" s="25">
        <v>3.2800000000000003E-2</v>
      </c>
      <c r="N646" s="5">
        <f t="shared" ref="N646:N647" si="186">IF(K646="Yes",L646,J646*(1+M646))</f>
        <v>1143.7986411279999</v>
      </c>
    </row>
    <row r="647" spans="2:14">
      <c r="B647" s="15">
        <v>7</v>
      </c>
      <c r="C647" s="15">
        <v>3</v>
      </c>
      <c r="D647" s="2" t="s">
        <v>78</v>
      </c>
      <c r="E647" s="15" t="s">
        <v>100</v>
      </c>
      <c r="F647" s="3" t="s">
        <v>28</v>
      </c>
      <c r="G647" s="5">
        <v>596.33189000000004</v>
      </c>
      <c r="H647" s="6">
        <v>1.0569791044525385</v>
      </c>
      <c r="I647" s="6">
        <v>1.0882085793089513</v>
      </c>
      <c r="J647" s="5">
        <f>G647/H647*I647</f>
        <v>613.95109522967959</v>
      </c>
      <c r="K647" s="3" t="s">
        <v>27</v>
      </c>
      <c r="M647" s="25">
        <v>1.7472404911946349E-2</v>
      </c>
      <c r="N647" s="5">
        <f t="shared" si="186"/>
        <v>624.6782973616655</v>
      </c>
    </row>
    <row r="648" spans="2:14" s="2" customFormat="1">
      <c r="B648" s="14">
        <v>7</v>
      </c>
      <c r="C648" s="14">
        <v>3</v>
      </c>
      <c r="D648" s="2" t="s">
        <v>79</v>
      </c>
      <c r="E648" s="14"/>
      <c r="G648" s="7">
        <v>1703.8054</v>
      </c>
      <c r="H648" s="8"/>
      <c r="I648" s="8"/>
      <c r="J648" s="7">
        <f>SUM(J646:J647)</f>
        <v>1721.4246052296796</v>
      </c>
      <c r="K648" s="3"/>
      <c r="L648" s="3"/>
      <c r="M648" s="26"/>
      <c r="N648" s="10">
        <f>SUM(N646:N647)</f>
        <v>1768.4769384896654</v>
      </c>
    </row>
    <row r="649" spans="2:14">
      <c r="B649" s="15">
        <v>7</v>
      </c>
      <c r="C649" s="15">
        <v>4</v>
      </c>
      <c r="D649" s="2" t="s">
        <v>219</v>
      </c>
      <c r="E649" s="15" t="s">
        <v>100</v>
      </c>
      <c r="F649" s="3" t="s">
        <v>26</v>
      </c>
      <c r="G649" s="5">
        <v>10719.332120000001</v>
      </c>
      <c r="H649" s="6">
        <v>1.0993161207039999</v>
      </c>
      <c r="I649" s="6">
        <v>1.0993161207039999</v>
      </c>
      <c r="J649" s="5">
        <f>G649/H649*I649</f>
        <v>10719.332120000001</v>
      </c>
      <c r="K649" s="3" t="s">
        <v>27</v>
      </c>
      <c r="M649" s="25">
        <v>3.2800000000000003E-2</v>
      </c>
      <c r="N649" s="5">
        <f t="shared" ref="N649:N652" si="187">IF(K649="Yes",L649,J649*(1+M649))</f>
        <v>11070.926213536</v>
      </c>
    </row>
    <row r="650" spans="2:14">
      <c r="B650" s="15">
        <v>7</v>
      </c>
      <c r="C650" s="15">
        <v>4</v>
      </c>
      <c r="D650" s="2" t="s">
        <v>219</v>
      </c>
      <c r="E650" s="15" t="s">
        <v>100</v>
      </c>
      <c r="F650" s="3" t="s">
        <v>28</v>
      </c>
      <c r="G650" s="5">
        <v>5771.94805</v>
      </c>
      <c r="H650" s="6">
        <v>1.0569791044525385</v>
      </c>
      <c r="I650" s="6">
        <v>1.0882085793089513</v>
      </c>
      <c r="J650" s="5">
        <f>G650/H650*I650</f>
        <v>5942.4858645515551</v>
      </c>
      <c r="K650" s="3" t="s">
        <v>27</v>
      </c>
      <c r="M650" s="25">
        <v>1.7472404911946349E-2</v>
      </c>
      <c r="N650" s="5">
        <f t="shared" si="187"/>
        <v>6046.3153837605178</v>
      </c>
    </row>
    <row r="651" spans="2:14">
      <c r="B651" s="15">
        <v>7</v>
      </c>
      <c r="C651" s="15">
        <v>4</v>
      </c>
      <c r="D651" s="2" t="s">
        <v>219</v>
      </c>
      <c r="E651" s="15" t="s">
        <v>53</v>
      </c>
      <c r="F651" s="3" t="s">
        <v>26</v>
      </c>
      <c r="G651" s="5">
        <v>954.81</v>
      </c>
      <c r="H651" s="6">
        <v>1.1040025390079997</v>
      </c>
      <c r="I651" s="6">
        <v>1.1040025390079997</v>
      </c>
      <c r="J651" s="5">
        <f>G651/H651*I651</f>
        <v>954.81</v>
      </c>
      <c r="K651" s="3" t="s">
        <v>27</v>
      </c>
      <c r="M651" s="25">
        <v>3.5200000000000002E-2</v>
      </c>
      <c r="N651" s="5">
        <f t="shared" si="187"/>
        <v>988.41931199999988</v>
      </c>
    </row>
    <row r="652" spans="2:14">
      <c r="B652" s="15">
        <v>7</v>
      </c>
      <c r="C652" s="15">
        <v>4</v>
      </c>
      <c r="D652" s="2" t="s">
        <v>219</v>
      </c>
      <c r="E652" s="15" t="s">
        <v>53</v>
      </c>
      <c r="F652" s="3" t="s">
        <v>28</v>
      </c>
      <c r="G652" s="5">
        <v>106.09</v>
      </c>
      <c r="H652" s="6">
        <v>1.0429104415739467</v>
      </c>
      <c r="I652" s="6">
        <v>1.1660291985854849</v>
      </c>
      <c r="J652" s="5">
        <f>G652/H652*I652</f>
        <v>118.61424792261317</v>
      </c>
      <c r="K652" s="3" t="s">
        <v>27</v>
      </c>
      <c r="M652" s="25">
        <v>-7.079322197834359E-3</v>
      </c>
      <c r="N652" s="5">
        <f t="shared" si="187"/>
        <v>117.7745394443152</v>
      </c>
    </row>
    <row r="653" spans="2:14" s="2" customFormat="1">
      <c r="B653" s="14">
        <v>7</v>
      </c>
      <c r="C653" s="14">
        <v>4</v>
      </c>
      <c r="D653" s="2" t="s">
        <v>220</v>
      </c>
      <c r="E653" s="14"/>
      <c r="G653" s="7">
        <v>17552.180170000003</v>
      </c>
      <c r="H653" s="8"/>
      <c r="I653" s="8"/>
      <c r="J653" s="7">
        <f>SUM(J649:J652)</f>
        <v>17735.242232474171</v>
      </c>
      <c r="K653" s="3"/>
      <c r="L653" s="3"/>
      <c r="M653" s="26"/>
      <c r="N653" s="10">
        <f>SUM(N649:N652)</f>
        <v>18223.435448740831</v>
      </c>
    </row>
    <row r="654" spans="2:14">
      <c r="B654" s="15">
        <v>7</v>
      </c>
      <c r="C654" s="15">
        <v>4</v>
      </c>
      <c r="D654" s="2" t="s">
        <v>75</v>
      </c>
      <c r="E654" s="15" t="s">
        <v>100</v>
      </c>
      <c r="F654" s="3" t="s">
        <v>26</v>
      </c>
      <c r="G654" s="5">
        <v>22.68</v>
      </c>
      <c r="H654" s="6">
        <v>1.0993161207039999</v>
      </c>
      <c r="I654" s="6">
        <v>1.0993161207039999</v>
      </c>
      <c r="J654" s="5">
        <f>G654/H654*I654</f>
        <v>22.680000000000003</v>
      </c>
      <c r="K654" s="3" t="s">
        <v>27</v>
      </c>
      <c r="M654" s="25">
        <v>3.2800000000000003E-2</v>
      </c>
      <c r="N654" s="5">
        <f t="shared" ref="N654:N655" si="188">IF(K654="Yes",L654,J654*(1+M654))</f>
        <v>23.423904</v>
      </c>
    </row>
    <row r="655" spans="2:14">
      <c r="B655" s="15">
        <v>7</v>
      </c>
      <c r="C655" s="15">
        <v>4</v>
      </c>
      <c r="D655" s="2" t="s">
        <v>75</v>
      </c>
      <c r="E655" s="15" t="s">
        <v>100</v>
      </c>
      <c r="F655" s="3" t="s">
        <v>28</v>
      </c>
      <c r="G655" s="5">
        <v>13.32</v>
      </c>
      <c r="H655" s="6">
        <v>1.0569791044525385</v>
      </c>
      <c r="I655" s="6">
        <v>1.0882085793089513</v>
      </c>
      <c r="J655" s="5">
        <f>G655/H655*I655</f>
        <v>13.713552344918753</v>
      </c>
      <c r="K655" s="3" t="s">
        <v>27</v>
      </c>
      <c r="M655" s="25">
        <v>1.7472404911946349E-2</v>
      </c>
      <c r="N655" s="5">
        <f t="shared" si="188"/>
        <v>13.953161084270345</v>
      </c>
    </row>
    <row r="656" spans="2:14" s="2" customFormat="1">
      <c r="B656" s="14">
        <v>7</v>
      </c>
      <c r="C656" s="14">
        <v>4</v>
      </c>
      <c r="D656" s="2" t="s">
        <v>76</v>
      </c>
      <c r="E656" s="14"/>
      <c r="G656" s="7">
        <v>36</v>
      </c>
      <c r="H656" s="8"/>
      <c r="I656" s="8"/>
      <c r="J656" s="7">
        <f>SUM(J654:J655)</f>
        <v>36.39355234491876</v>
      </c>
      <c r="K656" s="3"/>
      <c r="L656" s="3"/>
      <c r="M656" s="26"/>
      <c r="N656" s="10">
        <f>SUM(N654:N655)</f>
        <v>37.377065084270342</v>
      </c>
    </row>
    <row r="657" spans="2:14">
      <c r="B657" s="15">
        <v>7</v>
      </c>
      <c r="C657" s="15">
        <v>4</v>
      </c>
      <c r="D657" s="2" t="s">
        <v>94</v>
      </c>
      <c r="E657" s="15" t="s">
        <v>100</v>
      </c>
      <c r="F657" s="3" t="s">
        <v>26</v>
      </c>
      <c r="G657" s="5">
        <v>1379.1881000000001</v>
      </c>
      <c r="H657" s="6">
        <v>1.0993161207039999</v>
      </c>
      <c r="I657" s="6">
        <v>1.0993161207039999</v>
      </c>
      <c r="J657" s="5">
        <f t="shared" ref="J657:J666" si="189">G657/H657*I657</f>
        <v>1379.1880999999998</v>
      </c>
      <c r="K657" s="3" t="s">
        <v>27</v>
      </c>
      <c r="M657" s="25">
        <v>3.2800000000000003E-2</v>
      </c>
      <c r="N657" s="5">
        <f t="shared" ref="N657:N666" si="190">IF(K657="Yes",L657,J657*(1+M657))</f>
        <v>1424.4254696799997</v>
      </c>
    </row>
    <row r="658" spans="2:14">
      <c r="B658" s="15">
        <v>7</v>
      </c>
      <c r="C658" s="15">
        <v>4</v>
      </c>
      <c r="D658" s="2" t="s">
        <v>94</v>
      </c>
      <c r="E658" s="15" t="s">
        <v>100</v>
      </c>
      <c r="F658" s="3" t="s">
        <v>28</v>
      </c>
      <c r="G658" s="5">
        <v>742.63974000000007</v>
      </c>
      <c r="H658" s="6">
        <v>1.0569791044525385</v>
      </c>
      <c r="I658" s="6">
        <v>1.0882085793089513</v>
      </c>
      <c r="J658" s="5">
        <f t="shared" si="189"/>
        <v>764.5817528458598</v>
      </c>
      <c r="K658" s="3" t="s">
        <v>27</v>
      </c>
      <c r="M658" s="25">
        <v>1.7472404911946349E-2</v>
      </c>
      <c r="N658" s="5">
        <f t="shared" si="190"/>
        <v>777.94083481986831</v>
      </c>
    </row>
    <row r="659" spans="2:14">
      <c r="B659" s="15">
        <v>7</v>
      </c>
      <c r="C659" s="15">
        <v>4</v>
      </c>
      <c r="D659" s="2" t="s">
        <v>94</v>
      </c>
      <c r="E659" s="15" t="s">
        <v>53</v>
      </c>
      <c r="F659" s="3" t="s">
        <v>26</v>
      </c>
      <c r="G659" s="5">
        <v>3359.8318300000001</v>
      </c>
      <c r="H659" s="6">
        <v>1.1040025390079997</v>
      </c>
      <c r="I659" s="6">
        <v>1.1040025390079997</v>
      </c>
      <c r="J659" s="5">
        <f t="shared" si="189"/>
        <v>3359.8318300000001</v>
      </c>
      <c r="K659" s="3" t="s">
        <v>27</v>
      </c>
      <c r="M659" s="25">
        <v>3.5200000000000002E-2</v>
      </c>
      <c r="N659" s="5">
        <f t="shared" si="190"/>
        <v>3478.0979104159996</v>
      </c>
    </row>
    <row r="660" spans="2:14">
      <c r="B660" s="15">
        <v>7</v>
      </c>
      <c r="C660" s="15">
        <v>4</v>
      </c>
      <c r="D660" s="2" t="s">
        <v>94</v>
      </c>
      <c r="E660" s="15" t="s">
        <v>53</v>
      </c>
      <c r="F660" s="3" t="s">
        <v>28</v>
      </c>
      <c r="G660" s="5">
        <v>68.567999999999998</v>
      </c>
      <c r="H660" s="6">
        <v>1.0429104415739467</v>
      </c>
      <c r="I660" s="6">
        <v>1.1660291985854849</v>
      </c>
      <c r="J660" s="5">
        <f t="shared" si="189"/>
        <v>76.662661434232632</v>
      </c>
      <c r="K660" s="3" t="s">
        <v>27</v>
      </c>
      <c r="M660" s="25">
        <v>-7.079322197834359E-3</v>
      </c>
      <c r="N660" s="5">
        <f t="shared" si="190"/>
        <v>76.119941753396205</v>
      </c>
    </row>
    <row r="661" spans="2:14">
      <c r="B661" s="15">
        <v>7</v>
      </c>
      <c r="C661" s="15">
        <v>4</v>
      </c>
      <c r="D661" s="2" t="s">
        <v>94</v>
      </c>
      <c r="E661" s="15" t="s">
        <v>25</v>
      </c>
      <c r="F661" s="3" t="s">
        <v>26</v>
      </c>
      <c r="G661" s="5">
        <v>2554.4386399999999</v>
      </c>
      <c r="H661" s="6">
        <v>1.1040025390079997</v>
      </c>
      <c r="I661" s="6">
        <v>1.1040025390079997</v>
      </c>
      <c r="J661" s="5">
        <f t="shared" si="189"/>
        <v>2554.4386399999999</v>
      </c>
      <c r="K661" s="3" t="s">
        <v>27</v>
      </c>
      <c r="M661" s="25">
        <v>3.5200000000000002E-2</v>
      </c>
      <c r="N661" s="5">
        <f t="shared" si="190"/>
        <v>2644.3548801279994</v>
      </c>
    </row>
    <row r="662" spans="2:14">
      <c r="B662" s="15">
        <v>7</v>
      </c>
      <c r="C662" s="15">
        <v>4</v>
      </c>
      <c r="D662" s="2" t="s">
        <v>94</v>
      </c>
      <c r="E662" s="15" t="s">
        <v>25</v>
      </c>
      <c r="F662" s="3" t="s">
        <v>28</v>
      </c>
      <c r="G662" s="5">
        <v>79.003259999999997</v>
      </c>
      <c r="H662" s="6">
        <v>1.0671320518419034</v>
      </c>
      <c r="I662" s="6">
        <v>1.1492800120945077</v>
      </c>
      <c r="J662" s="5">
        <f t="shared" si="189"/>
        <v>85.084940942020509</v>
      </c>
      <c r="K662" s="3" t="s">
        <v>27</v>
      </c>
      <c r="M662" s="25">
        <v>1.462870796584026E-3</v>
      </c>
      <c r="N662" s="5">
        <f t="shared" si="190"/>
        <v>85.209409217353667</v>
      </c>
    </row>
    <row r="663" spans="2:14">
      <c r="B663" s="15">
        <v>7</v>
      </c>
      <c r="C663" s="15">
        <v>4</v>
      </c>
      <c r="D663" s="2" t="s">
        <v>94</v>
      </c>
      <c r="E663" s="15" t="s">
        <v>38</v>
      </c>
      <c r="F663" s="3" t="s">
        <v>26</v>
      </c>
      <c r="G663" s="5">
        <v>57.628310000000006</v>
      </c>
      <c r="H663" s="6">
        <v>1.1040025390079997</v>
      </c>
      <c r="I663" s="6">
        <v>1.1040025390079997</v>
      </c>
      <c r="J663" s="5">
        <f t="shared" si="189"/>
        <v>57.628310000000006</v>
      </c>
      <c r="K663" s="3" t="s">
        <v>27</v>
      </c>
      <c r="M663" s="25">
        <v>3.5200000000000002E-2</v>
      </c>
      <c r="N663" s="5">
        <f t="shared" si="190"/>
        <v>59.656826512000002</v>
      </c>
    </row>
    <row r="664" spans="2:14">
      <c r="B664" s="15">
        <v>7</v>
      </c>
      <c r="C664" s="15">
        <v>4</v>
      </c>
      <c r="D664" s="2" t="s">
        <v>94</v>
      </c>
      <c r="E664" s="15" t="s">
        <v>38</v>
      </c>
      <c r="F664" s="3" t="s">
        <v>28</v>
      </c>
      <c r="G664" s="5">
        <v>1.7823200000000001</v>
      </c>
      <c r="H664" s="6">
        <v>1.0430446467654209</v>
      </c>
      <c r="I664" s="6">
        <v>1.1329680141734906</v>
      </c>
      <c r="J664" s="5">
        <f t="shared" si="189"/>
        <v>1.9359780593129643</v>
      </c>
      <c r="K664" s="3" t="s">
        <v>27</v>
      </c>
      <c r="M664" s="25">
        <v>-2.620844755938212E-3</v>
      </c>
      <c r="N664" s="5">
        <f t="shared" si="190"/>
        <v>1.9309041613686027</v>
      </c>
    </row>
    <row r="665" spans="2:14">
      <c r="B665" s="15">
        <v>7</v>
      </c>
      <c r="C665" s="15">
        <v>4</v>
      </c>
      <c r="D665" s="2" t="s">
        <v>94</v>
      </c>
      <c r="E665" s="15" t="s">
        <v>35</v>
      </c>
      <c r="F665" s="3" t="s">
        <v>26</v>
      </c>
      <c r="G665" s="5">
        <v>542.04200000000003</v>
      </c>
      <c r="H665" s="6">
        <v>1.1040025390079997</v>
      </c>
      <c r="I665" s="6">
        <v>1.1040025390079997</v>
      </c>
      <c r="J665" s="5">
        <f t="shared" si="189"/>
        <v>542.04200000000003</v>
      </c>
      <c r="K665" s="3" t="s">
        <v>27</v>
      </c>
      <c r="M665" s="25">
        <v>3.5200000000000002E-2</v>
      </c>
      <c r="N665" s="5">
        <f t="shared" si="190"/>
        <v>561.12187840000001</v>
      </c>
    </row>
    <row r="666" spans="2:14">
      <c r="B666" s="15">
        <v>7</v>
      </c>
      <c r="C666" s="15">
        <v>4</v>
      </c>
      <c r="D666" s="2" t="s">
        <v>94</v>
      </c>
      <c r="E666" s="15" t="s">
        <v>35</v>
      </c>
      <c r="F666" s="3" t="s">
        <v>28</v>
      </c>
      <c r="G666" s="5">
        <v>16.764190000000003</v>
      </c>
      <c r="H666" s="6">
        <v>1.0581980659931969</v>
      </c>
      <c r="I666" s="6">
        <v>1.1566839033458833</v>
      </c>
      <c r="J666" s="5">
        <f t="shared" si="189"/>
        <v>18.324422760527604</v>
      </c>
      <c r="K666" s="3" t="s">
        <v>27</v>
      </c>
      <c r="M666" s="25">
        <v>-1.2181775061953504E-4</v>
      </c>
      <c r="N666" s="5">
        <f t="shared" si="190"/>
        <v>18.322190520565517</v>
      </c>
    </row>
    <row r="667" spans="2:14" s="2" customFormat="1">
      <c r="B667" s="14">
        <v>7</v>
      </c>
      <c r="C667" s="14">
        <v>4</v>
      </c>
      <c r="D667" s="2" t="s">
        <v>95</v>
      </c>
      <c r="E667" s="14"/>
      <c r="G667" s="7">
        <v>8801.8863900000015</v>
      </c>
      <c r="H667" s="8"/>
      <c r="I667" s="8"/>
      <c r="J667" s="7">
        <f>SUM(J657:J666)</f>
        <v>8839.7186360419546</v>
      </c>
      <c r="K667" s="3"/>
      <c r="L667" s="3"/>
      <c r="M667" s="26"/>
      <c r="N667" s="10">
        <f>SUM(N657:N666)</f>
        <v>9127.1802456085497</v>
      </c>
    </row>
    <row r="668" spans="2:14">
      <c r="B668" s="15">
        <v>7</v>
      </c>
      <c r="C668" s="15">
        <v>5</v>
      </c>
      <c r="D668" s="2" t="s">
        <v>221</v>
      </c>
      <c r="E668" s="15" t="s">
        <v>100</v>
      </c>
      <c r="F668" s="3" t="s">
        <v>26</v>
      </c>
      <c r="G668" s="5">
        <v>761.16715999999997</v>
      </c>
      <c r="H668" s="6">
        <v>1.0993161207039999</v>
      </c>
      <c r="I668" s="6">
        <v>1.0993161207039999</v>
      </c>
      <c r="J668" s="5">
        <f>G668/H668*I668</f>
        <v>761.16715999999997</v>
      </c>
      <c r="K668" s="3" t="s">
        <v>27</v>
      </c>
      <c r="M668" s="25">
        <v>3.2800000000000003E-2</v>
      </c>
      <c r="N668" s="5">
        <f t="shared" ref="N668:N669" si="191">IF(K668="Yes",L668,J668*(1+M668))</f>
        <v>786.13344284799996</v>
      </c>
    </row>
    <row r="669" spans="2:14">
      <c r="B669" s="15">
        <v>7</v>
      </c>
      <c r="C669" s="15">
        <v>5</v>
      </c>
      <c r="D669" s="2" t="s">
        <v>221</v>
      </c>
      <c r="E669" s="15" t="s">
        <v>100</v>
      </c>
      <c r="F669" s="3" t="s">
        <v>28</v>
      </c>
      <c r="G669" s="5">
        <v>5093.9648400000005</v>
      </c>
      <c r="H669" s="6">
        <v>1.0569791044525385</v>
      </c>
      <c r="I669" s="6">
        <v>1.0882085793089513</v>
      </c>
      <c r="J669" s="5">
        <f>G669/H669*I669</f>
        <v>5244.4709817203966</v>
      </c>
      <c r="K669" s="3" t="s">
        <v>27</v>
      </c>
      <c r="M669" s="25">
        <v>1.7472404911946349E-2</v>
      </c>
      <c r="N669" s="5">
        <f t="shared" si="191"/>
        <v>5336.1045022619683</v>
      </c>
    </row>
    <row r="670" spans="2:14" s="2" customFormat="1">
      <c r="B670" s="14">
        <v>7</v>
      </c>
      <c r="C670" s="14">
        <v>5</v>
      </c>
      <c r="D670" s="2" t="s">
        <v>222</v>
      </c>
      <c r="E670" s="14"/>
      <c r="G670" s="7">
        <v>5855.1320000000005</v>
      </c>
      <c r="H670" s="8"/>
      <c r="I670" s="8"/>
      <c r="J670" s="7">
        <f>SUM(J668:J669)</f>
        <v>6005.6381417203966</v>
      </c>
      <c r="K670" s="3"/>
      <c r="L670" s="3"/>
      <c r="M670" s="26"/>
      <c r="N670" s="10">
        <f>SUM(N668:N669)</f>
        <v>6122.2379451099678</v>
      </c>
    </row>
    <row r="671" spans="2:14">
      <c r="B671" s="15">
        <v>7</v>
      </c>
      <c r="C671" s="15">
        <v>5</v>
      </c>
      <c r="D671" s="2" t="s">
        <v>170</v>
      </c>
      <c r="E671" s="15" t="s">
        <v>100</v>
      </c>
      <c r="F671" s="3" t="s">
        <v>26</v>
      </c>
      <c r="G671" s="5">
        <v>12364.97684113335</v>
      </c>
      <c r="H671" s="6">
        <v>1.0993161207039999</v>
      </c>
      <c r="I671" s="6">
        <v>1.0993161207039999</v>
      </c>
      <c r="J671" s="5">
        <f>G671/H671*I671</f>
        <v>12364.976841133352</v>
      </c>
      <c r="K671" s="3" t="s">
        <v>27</v>
      </c>
      <c r="M671" s="25">
        <v>3.2800000000000003E-2</v>
      </c>
      <c r="N671" s="5">
        <f t="shared" ref="N671:N672" si="192">IF(K671="Yes",L671,J671*(1+M671))</f>
        <v>12770.548081522526</v>
      </c>
    </row>
    <row r="672" spans="2:14">
      <c r="B672" s="15">
        <v>7</v>
      </c>
      <c r="C672" s="15">
        <v>5</v>
      </c>
      <c r="D672" s="2" t="s">
        <v>170</v>
      </c>
      <c r="E672" s="15" t="s">
        <v>100</v>
      </c>
      <c r="F672" s="3" t="s">
        <v>28</v>
      </c>
      <c r="G672" s="5">
        <v>82750.22963397915</v>
      </c>
      <c r="H672" s="6">
        <v>1.0569791044525385</v>
      </c>
      <c r="I672" s="6">
        <v>1.0882085793089513</v>
      </c>
      <c r="J672" s="5">
        <f>G672/H672*I672</f>
        <v>85195.165588560048</v>
      </c>
      <c r="K672" s="3" t="s">
        <v>27</v>
      </c>
      <c r="M672" s="25">
        <v>1.7472404911946349E-2</v>
      </c>
      <c r="N672" s="5">
        <f t="shared" si="192"/>
        <v>86683.730018263683</v>
      </c>
    </row>
    <row r="673" spans="2:14" s="2" customFormat="1">
      <c r="B673" s="14">
        <v>7</v>
      </c>
      <c r="C673" s="14">
        <v>5</v>
      </c>
      <c r="D673" s="2" t="s">
        <v>171</v>
      </c>
      <c r="E673" s="14"/>
      <c r="G673" s="7">
        <v>95115.2064751125</v>
      </c>
      <c r="H673" s="8"/>
      <c r="I673" s="8"/>
      <c r="J673" s="7">
        <f>SUM(J671:J672)</f>
        <v>97560.142429693398</v>
      </c>
      <c r="K673" s="3"/>
      <c r="L673" s="3"/>
      <c r="M673" s="26"/>
      <c r="N673" s="10">
        <f>SUM(N671:N672)</f>
        <v>99454.278099786214</v>
      </c>
    </row>
    <row r="674" spans="2:14">
      <c r="B674" s="15">
        <v>7</v>
      </c>
      <c r="C674" s="15">
        <v>5</v>
      </c>
      <c r="D674" s="2" t="s">
        <v>109</v>
      </c>
      <c r="E674" s="15" t="s">
        <v>53</v>
      </c>
      <c r="F674" s="3" t="s">
        <v>26</v>
      </c>
      <c r="G674" s="5">
        <v>132</v>
      </c>
      <c r="H674" s="6">
        <v>1.1040025390079997</v>
      </c>
      <c r="I674" s="6">
        <v>1.1040025390079997</v>
      </c>
      <c r="J674" s="5">
        <f>G674/H674*I674</f>
        <v>132</v>
      </c>
      <c r="K674" s="3" t="s">
        <v>27</v>
      </c>
      <c r="M674" s="25">
        <v>3.5200000000000002E-2</v>
      </c>
      <c r="N674" s="5">
        <f t="shared" ref="N674:N675" si="193">IF(K674="Yes",L674,J674*(1+M674))</f>
        <v>136.6464</v>
      </c>
    </row>
    <row r="675" spans="2:14">
      <c r="B675" s="15">
        <v>7</v>
      </c>
      <c r="C675" s="15">
        <v>5</v>
      </c>
      <c r="D675" s="2" t="s">
        <v>109</v>
      </c>
      <c r="E675" s="15" t="s">
        <v>53</v>
      </c>
      <c r="F675" s="3" t="s">
        <v>28</v>
      </c>
      <c r="G675" s="5">
        <v>968</v>
      </c>
      <c r="H675" s="6">
        <v>1.0429104415739467</v>
      </c>
      <c r="I675" s="6">
        <v>1.1660291985854849</v>
      </c>
      <c r="J675" s="5">
        <f>G675/H675*I675</f>
        <v>1082.2753510141347</v>
      </c>
      <c r="K675" s="3" t="s">
        <v>27</v>
      </c>
      <c r="M675" s="25">
        <v>-7.079322197834359E-3</v>
      </c>
      <c r="N675" s="5">
        <f t="shared" si="193"/>
        <v>1074.6135750975313</v>
      </c>
    </row>
    <row r="676" spans="2:14" s="2" customFormat="1">
      <c r="B676" s="14">
        <v>7</v>
      </c>
      <c r="C676" s="14">
        <v>5</v>
      </c>
      <c r="D676" s="2" t="s">
        <v>110</v>
      </c>
      <c r="E676" s="14"/>
      <c r="G676" s="7">
        <v>1100</v>
      </c>
      <c r="H676" s="8"/>
      <c r="I676" s="8"/>
      <c r="J676" s="7">
        <f>SUM(J674:J675)</f>
        <v>1214.2753510141347</v>
      </c>
      <c r="K676" s="3"/>
      <c r="L676" s="3"/>
      <c r="M676" s="26"/>
      <c r="N676" s="10">
        <f>SUM(N674:N675)</f>
        <v>1211.2599750975314</v>
      </c>
    </row>
    <row r="677" spans="2:14">
      <c r="B677" s="15">
        <v>7</v>
      </c>
      <c r="C677" s="15">
        <v>5</v>
      </c>
      <c r="D677" s="2" t="s">
        <v>223</v>
      </c>
      <c r="E677" s="15" t="s">
        <v>100</v>
      </c>
      <c r="F677" s="3" t="s">
        <v>26</v>
      </c>
      <c r="G677" s="5">
        <v>859.41829999999993</v>
      </c>
      <c r="H677" s="6">
        <v>1.0993161207039999</v>
      </c>
      <c r="I677" s="6">
        <v>1.0993161207039999</v>
      </c>
      <c r="J677" s="5">
        <f>G677/H677*I677</f>
        <v>859.41829999999993</v>
      </c>
      <c r="K677" s="3" t="s">
        <v>27</v>
      </c>
      <c r="M677" s="25">
        <v>3.2800000000000003E-2</v>
      </c>
      <c r="N677" s="5">
        <f t="shared" ref="N677:N678" si="194">IF(K677="Yes",L677,J677*(1+M677))</f>
        <v>887.60722023999983</v>
      </c>
    </row>
    <row r="678" spans="2:14">
      <c r="B678" s="15">
        <v>7</v>
      </c>
      <c r="C678" s="15">
        <v>5</v>
      </c>
      <c r="D678" s="2" t="s">
        <v>223</v>
      </c>
      <c r="E678" s="15" t="s">
        <v>100</v>
      </c>
      <c r="F678" s="3" t="s">
        <v>28</v>
      </c>
      <c r="G678" s="5">
        <v>5751.4916999999987</v>
      </c>
      <c r="H678" s="6">
        <v>1.0569791044525385</v>
      </c>
      <c r="I678" s="6">
        <v>1.0882085793089513</v>
      </c>
      <c r="J678" s="5">
        <f>G678/H678*I678</f>
        <v>5921.4251118104894</v>
      </c>
      <c r="K678" s="3" t="s">
        <v>27</v>
      </c>
      <c r="M678" s="25">
        <v>1.7472404911946349E-2</v>
      </c>
      <c r="N678" s="5">
        <f t="shared" si="194"/>
        <v>6024.8866490198097</v>
      </c>
    </row>
    <row r="679" spans="2:14" s="2" customFormat="1">
      <c r="B679" s="14">
        <v>7</v>
      </c>
      <c r="C679" s="14">
        <v>5</v>
      </c>
      <c r="D679" s="2" t="s">
        <v>224</v>
      </c>
      <c r="E679" s="14"/>
      <c r="G679" s="7">
        <v>6610.91</v>
      </c>
      <c r="H679" s="8"/>
      <c r="I679" s="8"/>
      <c r="J679" s="7">
        <f>SUM(J677:J678)</f>
        <v>6780.8434118104897</v>
      </c>
      <c r="K679" s="3"/>
      <c r="L679" s="3"/>
      <c r="M679" s="26"/>
      <c r="N679" s="10">
        <f>SUM(N677:N678)</f>
        <v>6912.4938692598098</v>
      </c>
    </row>
    <row r="680" spans="2:14">
      <c r="B680" s="15">
        <v>7</v>
      </c>
      <c r="C680" s="15">
        <v>5</v>
      </c>
      <c r="D680" s="2" t="s">
        <v>75</v>
      </c>
      <c r="E680" s="15" t="s">
        <v>100</v>
      </c>
      <c r="F680" s="3" t="s">
        <v>26</v>
      </c>
      <c r="G680" s="5">
        <v>2.88</v>
      </c>
      <c r="H680" s="6">
        <v>1.0993161207039999</v>
      </c>
      <c r="I680" s="6">
        <v>1.0993161207039999</v>
      </c>
      <c r="J680" s="5">
        <f>G680/H680*I680</f>
        <v>2.88</v>
      </c>
      <c r="K680" s="3" t="s">
        <v>27</v>
      </c>
      <c r="M680" s="25">
        <v>3.2800000000000003E-2</v>
      </c>
      <c r="N680" s="5">
        <f t="shared" ref="N680:N681" si="195">IF(K680="Yes",L680,J680*(1+M680))</f>
        <v>2.9744639999999998</v>
      </c>
    </row>
    <row r="681" spans="2:14">
      <c r="B681" s="15">
        <v>7</v>
      </c>
      <c r="C681" s="15">
        <v>5</v>
      </c>
      <c r="D681" s="2" t="s">
        <v>75</v>
      </c>
      <c r="E681" s="15" t="s">
        <v>100</v>
      </c>
      <c r="F681" s="3" t="s">
        <v>28</v>
      </c>
      <c r="G681" s="5">
        <v>13.120000000000001</v>
      </c>
      <c r="H681" s="6">
        <v>1.0569791044525385</v>
      </c>
      <c r="I681" s="6">
        <v>1.0882085793089513</v>
      </c>
      <c r="J681" s="5">
        <f>G681/H681*I681</f>
        <v>13.507643150550603</v>
      </c>
      <c r="K681" s="3" t="s">
        <v>27</v>
      </c>
      <c r="M681" s="25">
        <v>1.7472404911946349E-2</v>
      </c>
      <c r="N681" s="5">
        <f t="shared" si="195"/>
        <v>13.743654161083102</v>
      </c>
    </row>
    <row r="682" spans="2:14" s="2" customFormat="1">
      <c r="B682" s="14">
        <v>7</v>
      </c>
      <c r="C682" s="14">
        <v>5</v>
      </c>
      <c r="D682" s="2" t="s">
        <v>76</v>
      </c>
      <c r="E682" s="14"/>
      <c r="G682" s="7">
        <v>16</v>
      </c>
      <c r="H682" s="8"/>
      <c r="I682" s="8"/>
      <c r="J682" s="7">
        <f>SUM(J680:J681)</f>
        <v>16.387643150550602</v>
      </c>
      <c r="K682" s="3"/>
      <c r="L682" s="3"/>
      <c r="M682" s="26"/>
      <c r="N682" s="10">
        <f>SUM(N680:N681)</f>
        <v>16.718118161083101</v>
      </c>
    </row>
    <row r="683" spans="2:14">
      <c r="B683" s="15">
        <v>7</v>
      </c>
      <c r="C683" s="15">
        <v>5</v>
      </c>
      <c r="D683" s="2" t="s">
        <v>180</v>
      </c>
      <c r="E683" s="15" t="s">
        <v>100</v>
      </c>
      <c r="F683" s="3" t="s">
        <v>26</v>
      </c>
      <c r="G683" s="5">
        <v>-9947.3573164424743</v>
      </c>
      <c r="H683" s="6">
        <v>1.0993161207039999</v>
      </c>
      <c r="I683" s="6">
        <v>1.0993161207039999</v>
      </c>
      <c r="J683" s="5">
        <f>G683/H683*I683</f>
        <v>-9947.3573164424743</v>
      </c>
      <c r="K683" s="3" t="s">
        <v>27</v>
      </c>
      <c r="M683" s="25">
        <v>3.2800000000000003E-2</v>
      </c>
      <c r="N683" s="5">
        <f t="shared" ref="N683:N684" si="196">IF(K683="Yes",L683,J683*(1+M683))</f>
        <v>-10273.630636421787</v>
      </c>
    </row>
    <row r="684" spans="2:14">
      <c r="B684" s="15">
        <v>7</v>
      </c>
      <c r="C684" s="15">
        <v>5</v>
      </c>
      <c r="D684" s="2" t="s">
        <v>180</v>
      </c>
      <c r="E684" s="15" t="s">
        <v>100</v>
      </c>
      <c r="F684" s="3" t="s">
        <v>28</v>
      </c>
      <c r="G684" s="5">
        <v>-52223.62591132299</v>
      </c>
      <c r="H684" s="6">
        <v>1.0569791044525385</v>
      </c>
      <c r="I684" s="6">
        <v>1.0882085793089513</v>
      </c>
      <c r="J684" s="5">
        <f>G684/H684*I684</f>
        <v>-53766.623691920649</v>
      </c>
      <c r="K684" s="3" t="s">
        <v>27</v>
      </c>
      <c r="M684" s="25">
        <v>1.7472404911946349E-2</v>
      </c>
      <c r="N684" s="5">
        <f t="shared" si="196"/>
        <v>-54706.055911814132</v>
      </c>
    </row>
    <row r="685" spans="2:14" s="2" customFormat="1">
      <c r="B685" s="14">
        <v>7</v>
      </c>
      <c r="C685" s="14">
        <v>5</v>
      </c>
      <c r="D685" s="2" t="s">
        <v>181</v>
      </c>
      <c r="E685" s="14"/>
      <c r="G685" s="7">
        <v>-62170.983227765471</v>
      </c>
      <c r="H685" s="8"/>
      <c r="I685" s="8"/>
      <c r="J685" s="7">
        <f>SUM(J683:J684)</f>
        <v>-63713.981008363124</v>
      </c>
      <c r="K685" s="3"/>
      <c r="L685" s="3"/>
      <c r="M685" s="26"/>
      <c r="N685" s="10">
        <f>SUM(N683:N684)</f>
        <v>-64979.686548235921</v>
      </c>
    </row>
    <row r="686" spans="2:14">
      <c r="B686" s="15">
        <v>7</v>
      </c>
      <c r="C686" s="15">
        <v>6</v>
      </c>
      <c r="D686" s="2" t="s">
        <v>78</v>
      </c>
      <c r="E686" s="15" t="s">
        <v>100</v>
      </c>
      <c r="F686" s="3" t="s">
        <v>26</v>
      </c>
      <c r="G686" s="5">
        <v>252.5248</v>
      </c>
      <c r="H686" s="6">
        <v>1.0993161207039999</v>
      </c>
      <c r="I686" s="6">
        <v>1.0993161207039999</v>
      </c>
      <c r="J686" s="5">
        <f>G686/H686*I686</f>
        <v>252.5248</v>
      </c>
      <c r="K686" s="3" t="s">
        <v>27</v>
      </c>
      <c r="M686" s="25">
        <v>3.2800000000000003E-2</v>
      </c>
      <c r="N686" s="5">
        <f t="shared" ref="N686:N687" si="197">IF(K686="Yes",L686,J686*(1+M686))</f>
        <v>260.80761344000001</v>
      </c>
    </row>
    <row r="687" spans="2:14">
      <c r="B687" s="15">
        <v>7</v>
      </c>
      <c r="C687" s="15">
        <v>6</v>
      </c>
      <c r="D687" s="2" t="s">
        <v>78</v>
      </c>
      <c r="E687" s="15" t="s">
        <v>100</v>
      </c>
      <c r="F687" s="3" t="s">
        <v>28</v>
      </c>
      <c r="G687" s="5">
        <v>1150.3907799999999</v>
      </c>
      <c r="H687" s="6">
        <v>1.0569791044525385</v>
      </c>
      <c r="I687" s="6">
        <v>1.0882085793089513</v>
      </c>
      <c r="J687" s="5">
        <f>G687/H687*I687</f>
        <v>1184.3801935917352</v>
      </c>
      <c r="K687" s="3" t="s">
        <v>27</v>
      </c>
      <c r="M687" s="25">
        <v>1.7472404911946349E-2</v>
      </c>
      <c r="N687" s="5">
        <f t="shared" si="197"/>
        <v>1205.0741639038595</v>
      </c>
    </row>
    <row r="688" spans="2:14" s="2" customFormat="1">
      <c r="B688" s="14">
        <v>7</v>
      </c>
      <c r="C688" s="14">
        <v>6</v>
      </c>
      <c r="D688" s="2" t="s">
        <v>79</v>
      </c>
      <c r="E688" s="14"/>
      <c r="G688" s="7">
        <v>1402.9155799999999</v>
      </c>
      <c r="H688" s="8"/>
      <c r="I688" s="8"/>
      <c r="J688" s="7">
        <f>SUM(J686:J687)</f>
        <v>1436.9049935917351</v>
      </c>
      <c r="K688" s="3"/>
      <c r="L688" s="3"/>
      <c r="M688" s="26"/>
      <c r="N688" s="10">
        <f>SUM(N686:N687)</f>
        <v>1465.8817773438595</v>
      </c>
    </row>
    <row r="689" spans="2:14">
      <c r="B689" s="15">
        <v>7</v>
      </c>
      <c r="C689" s="15">
        <v>6</v>
      </c>
      <c r="D689" s="2" t="s">
        <v>80</v>
      </c>
      <c r="E689" s="15" t="s">
        <v>100</v>
      </c>
      <c r="F689" s="3" t="s">
        <v>26</v>
      </c>
      <c r="G689" s="5">
        <v>289.53112000000004</v>
      </c>
      <c r="H689" s="6">
        <v>1.0993161207039999</v>
      </c>
      <c r="I689" s="6">
        <v>1.0993161207039999</v>
      </c>
      <c r="J689" s="5">
        <f>G689/H689*I689</f>
        <v>289.53112000000004</v>
      </c>
      <c r="K689" s="3" t="s">
        <v>27</v>
      </c>
      <c r="M689" s="25">
        <v>3.2800000000000003E-2</v>
      </c>
      <c r="N689" s="5">
        <f t="shared" ref="N689:N692" si="198">IF(K689="Yes",L689,J689*(1+M689))</f>
        <v>299.02774073600006</v>
      </c>
    </row>
    <row r="690" spans="2:14">
      <c r="B690" s="15">
        <v>7</v>
      </c>
      <c r="C690" s="15">
        <v>6</v>
      </c>
      <c r="D690" s="2" t="s">
        <v>80</v>
      </c>
      <c r="E690" s="15" t="s">
        <v>100</v>
      </c>
      <c r="F690" s="3" t="s">
        <v>28</v>
      </c>
      <c r="G690" s="5">
        <v>1318.9751000000001</v>
      </c>
      <c r="H690" s="6">
        <v>1.0569791044525385</v>
      </c>
      <c r="I690" s="6">
        <v>1.0882085793089513</v>
      </c>
      <c r="J690" s="5">
        <f>G690/H690*I690</f>
        <v>1357.9455011632467</v>
      </c>
      <c r="K690" s="3" t="s">
        <v>27</v>
      </c>
      <c r="M690" s="25">
        <v>1.7472404911946349E-2</v>
      </c>
      <c r="N690" s="5">
        <f t="shared" si="198"/>
        <v>1381.6720748079269</v>
      </c>
    </row>
    <row r="691" spans="2:14">
      <c r="B691" s="15">
        <v>7</v>
      </c>
      <c r="C691" s="15">
        <v>6</v>
      </c>
      <c r="D691" s="2" t="s">
        <v>80</v>
      </c>
      <c r="E691" s="15" t="s">
        <v>53</v>
      </c>
      <c r="F691" s="3" t="s">
        <v>26</v>
      </c>
      <c r="G691" s="5">
        <v>2668.0240900000003</v>
      </c>
      <c r="H691" s="6">
        <v>1.1040025390079997</v>
      </c>
      <c r="I691" s="6">
        <v>1.1040025390079997</v>
      </c>
      <c r="J691" s="5">
        <f>G691/H691*I691</f>
        <v>2668.0240900000003</v>
      </c>
      <c r="K691" s="3" t="s">
        <v>27</v>
      </c>
      <c r="M691" s="25">
        <v>3.5200000000000002E-2</v>
      </c>
      <c r="N691" s="5">
        <f t="shared" si="198"/>
        <v>2761.9385379680002</v>
      </c>
    </row>
    <row r="692" spans="2:14">
      <c r="B692" s="15">
        <v>7</v>
      </c>
      <c r="C692" s="15">
        <v>6</v>
      </c>
      <c r="D692" s="2" t="s">
        <v>80</v>
      </c>
      <c r="E692" s="15" t="s">
        <v>53</v>
      </c>
      <c r="F692" s="3" t="s">
        <v>28</v>
      </c>
      <c r="G692" s="5">
        <v>5179.1055499999993</v>
      </c>
      <c r="H692" s="6">
        <v>1.0429104415739467</v>
      </c>
      <c r="I692" s="6">
        <v>1.1660291985854849</v>
      </c>
      <c r="J692" s="5">
        <f>G692/H692*I692</f>
        <v>5790.5147490346098</v>
      </c>
      <c r="K692" s="3" t="s">
        <v>27</v>
      </c>
      <c r="M692" s="25">
        <v>-7.079322197834359E-3</v>
      </c>
      <c r="N692" s="5">
        <f t="shared" si="198"/>
        <v>5749.5218294348815</v>
      </c>
    </row>
    <row r="693" spans="2:14" s="2" customFormat="1">
      <c r="B693" s="14">
        <v>7</v>
      </c>
      <c r="C693" s="14">
        <v>6</v>
      </c>
      <c r="D693" s="2" t="s">
        <v>81</v>
      </c>
      <c r="E693" s="14"/>
      <c r="G693" s="7">
        <v>9455.6358599999985</v>
      </c>
      <c r="H693" s="8"/>
      <c r="I693" s="8"/>
      <c r="J693" s="7">
        <f>SUM(J689:J692)</f>
        <v>10106.015460197857</v>
      </c>
      <c r="K693" s="3"/>
      <c r="L693" s="3"/>
      <c r="M693" s="26"/>
      <c r="N693" s="10">
        <f>SUM(N689:N692)</f>
        <v>10192.160182946809</v>
      </c>
    </row>
    <row r="694" spans="2:14">
      <c r="B694" s="15">
        <v>7</v>
      </c>
      <c r="C694" s="15">
        <v>6</v>
      </c>
      <c r="D694" s="2" t="s">
        <v>166</v>
      </c>
      <c r="E694" s="15" t="s">
        <v>53</v>
      </c>
      <c r="F694" s="3" t="s">
        <v>26</v>
      </c>
      <c r="G694" s="5">
        <v>49.780059999999999</v>
      </c>
      <c r="H694" s="6">
        <v>1.1040025390079997</v>
      </c>
      <c r="I694" s="6">
        <v>1.1040025390079997</v>
      </c>
      <c r="J694" s="5">
        <f t="shared" ref="J694:J699" si="199">G694/H694*I694</f>
        <v>49.780059999999999</v>
      </c>
      <c r="K694" s="3" t="s">
        <v>27</v>
      </c>
      <c r="M694" s="25">
        <v>3.5200000000000002E-2</v>
      </c>
      <c r="N694" s="5">
        <f t="shared" ref="N694:N699" si="200">IF(K694="Yes",L694,J694*(1+M694))</f>
        <v>51.532318111999992</v>
      </c>
    </row>
    <row r="695" spans="2:14">
      <c r="B695" s="15">
        <v>7</v>
      </c>
      <c r="C695" s="15">
        <v>6</v>
      </c>
      <c r="D695" s="2" t="s">
        <v>166</v>
      </c>
      <c r="E695" s="15" t="s">
        <v>53</v>
      </c>
      <c r="F695" s="3" t="s">
        <v>28</v>
      </c>
      <c r="G695" s="5">
        <v>261.34528</v>
      </c>
      <c r="H695" s="6">
        <v>1.0429104415739467</v>
      </c>
      <c r="I695" s="6">
        <v>1.1660291985854849</v>
      </c>
      <c r="J695" s="5">
        <f t="shared" si="199"/>
        <v>292.19788703294142</v>
      </c>
      <c r="K695" s="3" t="s">
        <v>27</v>
      </c>
      <c r="M695" s="25">
        <v>-7.079322197834359E-3</v>
      </c>
      <c r="N695" s="5">
        <f t="shared" si="200"/>
        <v>290.12932404510883</v>
      </c>
    </row>
    <row r="696" spans="2:14">
      <c r="B696" s="15">
        <v>7</v>
      </c>
      <c r="C696" s="15">
        <v>6</v>
      </c>
      <c r="D696" s="2" t="s">
        <v>166</v>
      </c>
      <c r="E696" s="15" t="s">
        <v>38</v>
      </c>
      <c r="F696" s="3" t="s">
        <v>26</v>
      </c>
      <c r="G696" s="5">
        <v>0.14076</v>
      </c>
      <c r="H696" s="6">
        <v>1.1040025390079997</v>
      </c>
      <c r="I696" s="6">
        <v>1.1040025390079997</v>
      </c>
      <c r="J696" s="5">
        <f t="shared" si="199"/>
        <v>0.14076</v>
      </c>
      <c r="K696" s="3" t="s">
        <v>27</v>
      </c>
      <c r="M696" s="25">
        <v>3.5200000000000002E-2</v>
      </c>
      <c r="N696" s="5">
        <f t="shared" si="200"/>
        <v>0.14571475199999998</v>
      </c>
    </row>
    <row r="697" spans="2:14">
      <c r="B697" s="15">
        <v>7</v>
      </c>
      <c r="C697" s="15">
        <v>6</v>
      </c>
      <c r="D697" s="2" t="s">
        <v>166</v>
      </c>
      <c r="E697" s="15" t="s">
        <v>38</v>
      </c>
      <c r="F697" s="3" t="s">
        <v>28</v>
      </c>
      <c r="G697" s="5">
        <v>4.3600000000000002E-3</v>
      </c>
      <c r="H697" s="6">
        <v>1.0430446467654209</v>
      </c>
      <c r="I697" s="6">
        <v>1.1329680141734906</v>
      </c>
      <c r="J697" s="5">
        <f t="shared" si="199"/>
        <v>4.7358860017306234E-3</v>
      </c>
      <c r="K697" s="3" t="s">
        <v>27</v>
      </c>
      <c r="M697" s="25">
        <v>-2.620844755938212E-3</v>
      </c>
      <c r="N697" s="5">
        <f t="shared" si="200"/>
        <v>4.7234739797382668E-3</v>
      </c>
    </row>
    <row r="698" spans="2:14">
      <c r="B698" s="15">
        <v>7</v>
      </c>
      <c r="C698" s="15">
        <v>6</v>
      </c>
      <c r="D698" s="2" t="s">
        <v>166</v>
      </c>
      <c r="E698" s="15" t="s">
        <v>35</v>
      </c>
      <c r="F698" s="3" t="s">
        <v>26</v>
      </c>
      <c r="G698" s="5">
        <v>1.3240700000000003</v>
      </c>
      <c r="H698" s="6">
        <v>1.1040025390079997</v>
      </c>
      <c r="I698" s="6">
        <v>1.1040025390079997</v>
      </c>
      <c r="J698" s="5">
        <f t="shared" si="199"/>
        <v>1.3240700000000003</v>
      </c>
      <c r="K698" s="3" t="s">
        <v>27</v>
      </c>
      <c r="M698" s="25">
        <v>3.5200000000000002E-2</v>
      </c>
      <c r="N698" s="5">
        <f t="shared" si="200"/>
        <v>1.3706772640000002</v>
      </c>
    </row>
    <row r="699" spans="2:14">
      <c r="B699" s="15">
        <v>7</v>
      </c>
      <c r="C699" s="15">
        <v>6</v>
      </c>
      <c r="D699" s="2" t="s">
        <v>166</v>
      </c>
      <c r="E699" s="15" t="s">
        <v>35</v>
      </c>
      <c r="F699" s="3" t="s">
        <v>28</v>
      </c>
      <c r="G699" s="5">
        <v>4.0959999999999996E-2</v>
      </c>
      <c r="H699" s="6">
        <v>1.0581980659931969</v>
      </c>
      <c r="I699" s="6">
        <v>1.1566839033458833</v>
      </c>
      <c r="J699" s="5">
        <f t="shared" si="199"/>
        <v>4.4772121782872328E-2</v>
      </c>
      <c r="K699" s="3" t="s">
        <v>27</v>
      </c>
      <c r="M699" s="25">
        <v>-1.2181775061953504E-4</v>
      </c>
      <c r="N699" s="5">
        <f t="shared" si="200"/>
        <v>4.4766667743706273E-2</v>
      </c>
    </row>
    <row r="700" spans="2:14" s="2" customFormat="1">
      <c r="B700" s="14">
        <v>7</v>
      </c>
      <c r="C700" s="14">
        <v>6</v>
      </c>
      <c r="D700" s="2" t="s">
        <v>167</v>
      </c>
      <c r="E700" s="14"/>
      <c r="G700" s="7">
        <v>312.63549000000006</v>
      </c>
      <c r="H700" s="8"/>
      <c r="I700" s="8"/>
      <c r="J700" s="7">
        <f>SUM(J694:J699)</f>
        <v>343.49228504072607</v>
      </c>
      <c r="K700" s="3"/>
      <c r="L700" s="3"/>
      <c r="M700" s="26"/>
      <c r="N700" s="10">
        <f>SUM(N694:N699)</f>
        <v>343.22752431483229</v>
      </c>
    </row>
    <row r="701" spans="2:14">
      <c r="B701" s="15">
        <v>7</v>
      </c>
      <c r="C701" s="15">
        <v>6</v>
      </c>
      <c r="D701" s="2" t="s">
        <v>82</v>
      </c>
      <c r="E701" s="15" t="s">
        <v>53</v>
      </c>
      <c r="F701" s="3" t="s">
        <v>28</v>
      </c>
      <c r="G701" s="5">
        <v>2117.92416</v>
      </c>
      <c r="H701" s="6">
        <v>1.0429104415739467</v>
      </c>
      <c r="I701" s="6">
        <v>1.1660291985854849</v>
      </c>
      <c r="J701" s="5">
        <f>G701/H701*I701</f>
        <v>2367.9515637245004</v>
      </c>
      <c r="K701" s="3" t="s">
        <v>27</v>
      </c>
      <c r="M701" s="25">
        <v>-7.079322197834359E-3</v>
      </c>
      <c r="N701" s="5">
        <f>IF(K701="Yes",L701,J701*(1+M701))</f>
        <v>2351.188071656029</v>
      </c>
    </row>
    <row r="702" spans="2:14" s="2" customFormat="1">
      <c r="B702" s="14">
        <v>7</v>
      </c>
      <c r="C702" s="14">
        <v>6</v>
      </c>
      <c r="D702" s="2" t="s">
        <v>83</v>
      </c>
      <c r="E702" s="14"/>
      <c r="G702" s="7">
        <v>2117.92416</v>
      </c>
      <c r="H702" s="8"/>
      <c r="I702" s="8"/>
      <c r="J702" s="7">
        <f>J701</f>
        <v>2367.9515637245004</v>
      </c>
      <c r="K702" s="3"/>
      <c r="L702" s="3"/>
      <c r="M702" s="26"/>
      <c r="N702" s="10">
        <f>N701</f>
        <v>2351.188071656029</v>
      </c>
    </row>
    <row r="703" spans="2:14">
      <c r="B703" s="15">
        <v>7</v>
      </c>
      <c r="C703" s="15">
        <v>6</v>
      </c>
      <c r="D703" s="2" t="s">
        <v>225</v>
      </c>
      <c r="E703" s="15" t="s">
        <v>100</v>
      </c>
      <c r="F703" s="3" t="s">
        <v>26</v>
      </c>
      <c r="G703" s="5">
        <v>13.177020000000001</v>
      </c>
      <c r="H703" s="6">
        <v>1.0993161207039999</v>
      </c>
      <c r="I703" s="6">
        <v>1.0993161207039999</v>
      </c>
      <c r="J703" s="5">
        <f>G703/H703*I703</f>
        <v>13.177020000000001</v>
      </c>
      <c r="K703" s="3" t="s">
        <v>27</v>
      </c>
      <c r="M703" s="25">
        <v>3.2800000000000003E-2</v>
      </c>
      <c r="N703" s="5">
        <f t="shared" ref="N703:N706" si="201">IF(K703="Yes",L703,J703*(1+M703))</f>
        <v>13.609226255999999</v>
      </c>
    </row>
    <row r="704" spans="2:14">
      <c r="B704" s="15">
        <v>7</v>
      </c>
      <c r="C704" s="15">
        <v>6</v>
      </c>
      <c r="D704" s="2" t="s">
        <v>225</v>
      </c>
      <c r="E704" s="15" t="s">
        <v>100</v>
      </c>
      <c r="F704" s="3" t="s">
        <v>28</v>
      </c>
      <c r="G704" s="5">
        <v>60.028630000000007</v>
      </c>
      <c r="H704" s="6">
        <v>1.0569791044525385</v>
      </c>
      <c r="I704" s="6">
        <v>1.0882085793089513</v>
      </c>
      <c r="J704" s="5">
        <f>G704/H704*I704</f>
        <v>61.802234211618632</v>
      </c>
      <c r="K704" s="3" t="s">
        <v>27</v>
      </c>
      <c r="M704" s="25">
        <v>1.7472404911946349E-2</v>
      </c>
      <c r="N704" s="5">
        <f t="shared" si="201"/>
        <v>62.882067872226976</v>
      </c>
    </row>
    <row r="705" spans="2:14">
      <c r="B705" s="15">
        <v>7</v>
      </c>
      <c r="C705" s="15">
        <v>6</v>
      </c>
      <c r="D705" s="2" t="s">
        <v>225</v>
      </c>
      <c r="E705" s="15" t="s">
        <v>53</v>
      </c>
      <c r="F705" s="3" t="s">
        <v>26</v>
      </c>
      <c r="G705" s="5">
        <v>11.3064</v>
      </c>
      <c r="H705" s="6">
        <v>1.1040025390079997</v>
      </c>
      <c r="I705" s="6">
        <v>1.1040025390079997</v>
      </c>
      <c r="J705" s="5">
        <f>G705/H705*I705</f>
        <v>11.306399999999998</v>
      </c>
      <c r="K705" s="3" t="s">
        <v>27</v>
      </c>
      <c r="M705" s="25">
        <v>3.5200000000000002E-2</v>
      </c>
      <c r="N705" s="5">
        <f t="shared" si="201"/>
        <v>11.704385279999997</v>
      </c>
    </row>
    <row r="706" spans="2:14">
      <c r="B706" s="15">
        <v>7</v>
      </c>
      <c r="C706" s="15">
        <v>6</v>
      </c>
      <c r="D706" s="2" t="s">
        <v>225</v>
      </c>
      <c r="E706" s="15" t="s">
        <v>53</v>
      </c>
      <c r="F706" s="3" t="s">
        <v>28</v>
      </c>
      <c r="G706" s="5">
        <v>554.01346000000001</v>
      </c>
      <c r="H706" s="6">
        <v>1.0429104415739467</v>
      </c>
      <c r="I706" s="6">
        <v>1.1660291985854849</v>
      </c>
      <c r="J706" s="5">
        <f>G706/H706*I706</f>
        <v>619.41643790088358</v>
      </c>
      <c r="K706" s="3" t="s">
        <v>27</v>
      </c>
      <c r="M706" s="25">
        <v>-7.079322197834359E-3</v>
      </c>
      <c r="N706" s="5">
        <f t="shared" si="201"/>
        <v>615.03138936234836</v>
      </c>
    </row>
    <row r="707" spans="2:14" s="2" customFormat="1">
      <c r="B707" s="14">
        <v>7</v>
      </c>
      <c r="C707" s="14">
        <v>6</v>
      </c>
      <c r="D707" s="2" t="s">
        <v>226</v>
      </c>
      <c r="E707" s="14"/>
      <c r="G707" s="7">
        <v>638.52551000000005</v>
      </c>
      <c r="H707" s="8"/>
      <c r="I707" s="8"/>
      <c r="J707" s="7">
        <f>SUM(J703:J706)</f>
        <v>705.70209211250221</v>
      </c>
      <c r="K707" s="3"/>
      <c r="L707" s="3"/>
      <c r="M707" s="26"/>
      <c r="N707" s="10">
        <f>SUM(N703:N706)</f>
        <v>703.22706877057533</v>
      </c>
    </row>
    <row r="708" spans="2:14">
      <c r="B708" s="15">
        <v>7</v>
      </c>
      <c r="C708" s="15">
        <v>6</v>
      </c>
      <c r="D708" s="2" t="s">
        <v>227</v>
      </c>
      <c r="E708" s="15" t="s">
        <v>100</v>
      </c>
      <c r="F708" s="3" t="s">
        <v>26</v>
      </c>
      <c r="G708" s="5">
        <v>283.35128839999999</v>
      </c>
      <c r="H708" s="6">
        <v>1.0993161207039999</v>
      </c>
      <c r="I708" s="6">
        <v>1.0993161207039999</v>
      </c>
      <c r="J708" s="5">
        <f>G708/H708*I708</f>
        <v>283.35128839999999</v>
      </c>
      <c r="K708" s="3" t="s">
        <v>27</v>
      </c>
      <c r="M708" s="25">
        <v>3.2800000000000003E-2</v>
      </c>
      <c r="N708" s="5">
        <f t="shared" ref="N708:N711" si="202">IF(K708="Yes",L708,J708*(1+M708))</f>
        <v>292.64521065951999</v>
      </c>
    </row>
    <row r="709" spans="2:14">
      <c r="B709" s="15">
        <v>7</v>
      </c>
      <c r="C709" s="15">
        <v>6</v>
      </c>
      <c r="D709" s="2" t="s">
        <v>227</v>
      </c>
      <c r="E709" s="15" t="s">
        <v>100</v>
      </c>
      <c r="F709" s="3" t="s">
        <v>28</v>
      </c>
      <c r="G709" s="5">
        <v>1290.8225115714249</v>
      </c>
      <c r="H709" s="6">
        <v>1.0569791044525385</v>
      </c>
      <c r="I709" s="6">
        <v>1.0882085793089513</v>
      </c>
      <c r="J709" s="5">
        <f>G709/H709*I709</f>
        <v>1328.9611171497165</v>
      </c>
      <c r="K709" s="3" t="s">
        <v>27</v>
      </c>
      <c r="M709" s="25">
        <v>1.7472404911946349E-2</v>
      </c>
      <c r="N709" s="5">
        <f t="shared" si="202"/>
        <v>1352.181263900789</v>
      </c>
    </row>
    <row r="710" spans="2:14">
      <c r="B710" s="15">
        <v>7</v>
      </c>
      <c r="C710" s="15">
        <v>6</v>
      </c>
      <c r="D710" s="2" t="s">
        <v>227</v>
      </c>
      <c r="E710" s="15" t="s">
        <v>115</v>
      </c>
      <c r="F710" s="3" t="s">
        <v>26</v>
      </c>
      <c r="G710" s="5">
        <v>374.39547005227627</v>
      </c>
      <c r="H710" s="6">
        <v>1.1040025390079997</v>
      </c>
      <c r="I710" s="6">
        <v>1.1040025390079997</v>
      </c>
      <c r="J710" s="5">
        <f>G710/H710*I710</f>
        <v>374.39547005227627</v>
      </c>
      <c r="K710" s="3" t="s">
        <v>27</v>
      </c>
      <c r="M710" s="25">
        <v>3.5200000000000002E-2</v>
      </c>
      <c r="N710" s="5">
        <f t="shared" si="202"/>
        <v>387.57419059811633</v>
      </c>
    </row>
    <row r="711" spans="2:14">
      <c r="B711" s="15">
        <v>7</v>
      </c>
      <c r="C711" s="15">
        <v>6</v>
      </c>
      <c r="D711" s="2" t="s">
        <v>227</v>
      </c>
      <c r="E711" s="15" t="s">
        <v>115</v>
      </c>
      <c r="F711" s="3" t="s">
        <v>28</v>
      </c>
      <c r="G711" s="5">
        <v>2299.8578499477235</v>
      </c>
      <c r="H711" s="6">
        <v>1.0521513265132167</v>
      </c>
      <c r="I711" s="6">
        <v>1.1517465831357314</v>
      </c>
      <c r="J711" s="5">
        <f>G711/H711*I711</f>
        <v>2517.5593601667206</v>
      </c>
      <c r="K711" s="3" t="s">
        <v>27</v>
      </c>
      <c r="M711" s="25">
        <v>-3.2769473912225289E-4</v>
      </c>
      <c r="N711" s="5">
        <f t="shared" si="202"/>
        <v>2516.7343692089662</v>
      </c>
    </row>
    <row r="712" spans="2:14" s="2" customFormat="1">
      <c r="B712" s="14">
        <v>7</v>
      </c>
      <c r="C712" s="14">
        <v>6</v>
      </c>
      <c r="D712" s="2" t="s">
        <v>228</v>
      </c>
      <c r="E712" s="14"/>
      <c r="G712" s="7">
        <v>4248.4271199714249</v>
      </c>
      <c r="H712" s="8"/>
      <c r="I712" s="8"/>
      <c r="J712" s="7">
        <f>SUM(J708:J711)</f>
        <v>4504.2672357687134</v>
      </c>
      <c r="K712" s="3"/>
      <c r="L712" s="3"/>
      <c r="M712" s="26"/>
      <c r="N712" s="10">
        <f>SUM(N708:N711)</f>
        <v>4549.1350343673912</v>
      </c>
    </row>
    <row r="713" spans="2:14">
      <c r="B713" s="15">
        <v>7</v>
      </c>
      <c r="C713" s="15">
        <v>6</v>
      </c>
      <c r="D713" s="2" t="s">
        <v>229</v>
      </c>
      <c r="E713" s="15" t="s">
        <v>100</v>
      </c>
      <c r="F713" s="3" t="s">
        <v>26</v>
      </c>
      <c r="G713" s="5">
        <v>533.19420000000002</v>
      </c>
      <c r="H713" s="6">
        <v>1.0993161207039999</v>
      </c>
      <c r="I713" s="6">
        <v>1.0993161207039999</v>
      </c>
      <c r="J713" s="5">
        <f t="shared" ref="J713:J722" si="203">G713/H713*I713</f>
        <v>533.19420000000002</v>
      </c>
      <c r="K713" s="3" t="s">
        <v>27</v>
      </c>
      <c r="M713" s="25">
        <v>3.2800000000000003E-2</v>
      </c>
      <c r="N713" s="5">
        <f t="shared" ref="N713:N722" si="204">IF(K713="Yes",L713,J713*(1+M713))</f>
        <v>550.68296975999999</v>
      </c>
    </row>
    <row r="714" spans="2:14">
      <c r="B714" s="15">
        <v>7</v>
      </c>
      <c r="C714" s="15">
        <v>6</v>
      </c>
      <c r="D714" s="2" t="s">
        <v>229</v>
      </c>
      <c r="E714" s="15" t="s">
        <v>100</v>
      </c>
      <c r="F714" s="3" t="s">
        <v>28</v>
      </c>
      <c r="G714" s="5">
        <v>2428.9957999999997</v>
      </c>
      <c r="H714" s="6">
        <v>1.0569791044525385</v>
      </c>
      <c r="I714" s="6">
        <v>1.0882085793089513</v>
      </c>
      <c r="J714" s="5">
        <f t="shared" si="203"/>
        <v>2500.7628415080926</v>
      </c>
      <c r="K714" s="3" t="s">
        <v>27</v>
      </c>
      <c r="M714" s="25">
        <v>1.7472404911946349E-2</v>
      </c>
      <c r="N714" s="5">
        <f t="shared" si="204"/>
        <v>2544.4571824636714</v>
      </c>
    </row>
    <row r="715" spans="2:14">
      <c r="B715" s="15">
        <v>7</v>
      </c>
      <c r="C715" s="15">
        <v>6</v>
      </c>
      <c r="D715" s="2" t="s">
        <v>229</v>
      </c>
      <c r="E715" s="15" t="s">
        <v>53</v>
      </c>
      <c r="F715" s="3" t="s">
        <v>26</v>
      </c>
      <c r="G715" s="5">
        <v>136.80025000000001</v>
      </c>
      <c r="H715" s="6">
        <v>1.1040025390079997</v>
      </c>
      <c r="I715" s="6">
        <v>1.1040025390079997</v>
      </c>
      <c r="J715" s="5">
        <f t="shared" si="203"/>
        <v>136.80025000000001</v>
      </c>
      <c r="K715" s="3" t="s">
        <v>27</v>
      </c>
      <c r="M715" s="25">
        <v>3.5200000000000002E-2</v>
      </c>
      <c r="N715" s="5">
        <f t="shared" si="204"/>
        <v>141.61561879999999</v>
      </c>
    </row>
    <row r="716" spans="2:14">
      <c r="B716" s="15">
        <v>7</v>
      </c>
      <c r="C716" s="15">
        <v>6</v>
      </c>
      <c r="D716" s="2" t="s">
        <v>229</v>
      </c>
      <c r="E716" s="15" t="s">
        <v>53</v>
      </c>
      <c r="F716" s="3" t="s">
        <v>28</v>
      </c>
      <c r="G716" s="5">
        <v>334.92475000000002</v>
      </c>
      <c r="H716" s="6">
        <v>1.0429104415739467</v>
      </c>
      <c r="I716" s="6">
        <v>1.1660291985854849</v>
      </c>
      <c r="J716" s="5">
        <f t="shared" si="203"/>
        <v>374.46363777848279</v>
      </c>
      <c r="K716" s="3" t="s">
        <v>27</v>
      </c>
      <c r="M716" s="25">
        <v>-7.079322197834359E-3</v>
      </c>
      <c r="N716" s="5">
        <f t="shared" si="204"/>
        <v>371.81268903527575</v>
      </c>
    </row>
    <row r="717" spans="2:14">
      <c r="B717" s="15">
        <v>7</v>
      </c>
      <c r="C717" s="15">
        <v>6</v>
      </c>
      <c r="D717" s="2" t="s">
        <v>229</v>
      </c>
      <c r="E717" s="15" t="s">
        <v>38</v>
      </c>
      <c r="F717" s="3" t="s">
        <v>26</v>
      </c>
      <c r="G717" s="5">
        <v>192.28185000000002</v>
      </c>
      <c r="H717" s="6">
        <v>1.1040025390079997</v>
      </c>
      <c r="I717" s="6">
        <v>1.1040025390079997</v>
      </c>
      <c r="J717" s="5">
        <f t="shared" si="203"/>
        <v>192.28185000000002</v>
      </c>
      <c r="K717" s="3" t="s">
        <v>27</v>
      </c>
      <c r="M717" s="25">
        <v>3.5200000000000002E-2</v>
      </c>
      <c r="N717" s="5">
        <f t="shared" si="204"/>
        <v>199.05017111999999</v>
      </c>
    </row>
    <row r="718" spans="2:14">
      <c r="B718" s="15">
        <v>7</v>
      </c>
      <c r="C718" s="15">
        <v>6</v>
      </c>
      <c r="D718" s="2" t="s">
        <v>229</v>
      </c>
      <c r="E718" s="15" t="s">
        <v>38</v>
      </c>
      <c r="F718" s="3" t="s">
        <v>28</v>
      </c>
      <c r="G718" s="5">
        <v>45.974460000000001</v>
      </c>
      <c r="H718" s="6">
        <v>1.0430446467654209</v>
      </c>
      <c r="I718" s="6">
        <v>1.1329680141734906</v>
      </c>
      <c r="J718" s="5">
        <f t="shared" si="203"/>
        <v>49.938027878698271</v>
      </c>
      <c r="K718" s="3" t="s">
        <v>27</v>
      </c>
      <c r="M718" s="25">
        <v>-2.620844755938212E-3</v>
      </c>
      <c r="N718" s="5">
        <f t="shared" si="204"/>
        <v>49.807148060210494</v>
      </c>
    </row>
    <row r="719" spans="2:14">
      <c r="B719" s="15">
        <v>7</v>
      </c>
      <c r="C719" s="15">
        <v>6</v>
      </c>
      <c r="D719" s="2" t="s">
        <v>229</v>
      </c>
      <c r="E719" s="15" t="s">
        <v>35</v>
      </c>
      <c r="F719" s="3" t="s">
        <v>26</v>
      </c>
      <c r="G719" s="5">
        <v>1808.56979</v>
      </c>
      <c r="H719" s="6">
        <v>1.1040025390079997</v>
      </c>
      <c r="I719" s="6">
        <v>1.1040025390079997</v>
      </c>
      <c r="J719" s="5">
        <f t="shared" si="203"/>
        <v>1808.56979</v>
      </c>
      <c r="K719" s="3" t="s">
        <v>27</v>
      </c>
      <c r="M719" s="25">
        <v>3.5200000000000002E-2</v>
      </c>
      <c r="N719" s="5">
        <f t="shared" si="204"/>
        <v>1872.2314466079997</v>
      </c>
    </row>
    <row r="720" spans="2:14">
      <c r="B720" s="15">
        <v>7</v>
      </c>
      <c r="C720" s="15">
        <v>6</v>
      </c>
      <c r="D720" s="2" t="s">
        <v>229</v>
      </c>
      <c r="E720" s="15" t="s">
        <v>35</v>
      </c>
      <c r="F720" s="3" t="s">
        <v>28</v>
      </c>
      <c r="G720" s="5">
        <v>432.42791</v>
      </c>
      <c r="H720" s="6">
        <v>1.0581980659931969</v>
      </c>
      <c r="I720" s="6">
        <v>1.1566839033458833</v>
      </c>
      <c r="J720" s="5">
        <f t="shared" si="203"/>
        <v>472.67370724689829</v>
      </c>
      <c r="K720" s="3" t="s">
        <v>27</v>
      </c>
      <c r="M720" s="25">
        <v>-1.2181775061953504E-4</v>
      </c>
      <c r="N720" s="5">
        <f t="shared" si="204"/>
        <v>472.61612719910448</v>
      </c>
    </row>
    <row r="721" spans="2:14">
      <c r="B721" s="15">
        <v>7</v>
      </c>
      <c r="C721" s="15">
        <v>6</v>
      </c>
      <c r="D721" s="2" t="s">
        <v>229</v>
      </c>
      <c r="E721" s="15" t="s">
        <v>115</v>
      </c>
      <c r="F721" s="3" t="s">
        <v>26</v>
      </c>
      <c r="G721" s="5">
        <v>10.953600000000002</v>
      </c>
      <c r="H721" s="6">
        <v>1.1040025390079997</v>
      </c>
      <c r="I721" s="6">
        <v>1.1040025390079997</v>
      </c>
      <c r="J721" s="5">
        <f t="shared" si="203"/>
        <v>10.953600000000002</v>
      </c>
      <c r="K721" s="3" t="s">
        <v>27</v>
      </c>
      <c r="M721" s="25">
        <v>3.5200000000000002E-2</v>
      </c>
      <c r="N721" s="5">
        <f t="shared" si="204"/>
        <v>11.33916672</v>
      </c>
    </row>
    <row r="722" spans="2:14">
      <c r="B722" s="15">
        <v>7</v>
      </c>
      <c r="C722" s="15">
        <v>6</v>
      </c>
      <c r="D722" s="2" t="s">
        <v>229</v>
      </c>
      <c r="E722" s="15" t="s">
        <v>115</v>
      </c>
      <c r="F722" s="3" t="s">
        <v>28</v>
      </c>
      <c r="G722" s="5">
        <v>7.3023999999999996</v>
      </c>
      <c r="H722" s="6">
        <v>1.0521513265132167</v>
      </c>
      <c r="I722" s="6">
        <v>1.1517465831357314</v>
      </c>
      <c r="J722" s="5">
        <f t="shared" si="203"/>
        <v>7.9936355510403994</v>
      </c>
      <c r="K722" s="3" t="s">
        <v>27</v>
      </c>
      <c r="M722" s="25">
        <v>-3.2769473912225289E-4</v>
      </c>
      <c r="N722" s="5">
        <f t="shared" si="204"/>
        <v>7.9910160787238631</v>
      </c>
    </row>
    <row r="723" spans="2:14" s="2" customFormat="1">
      <c r="B723" s="14">
        <v>7</v>
      </c>
      <c r="C723" s="14">
        <v>6</v>
      </c>
      <c r="D723" s="2" t="s">
        <v>230</v>
      </c>
      <c r="E723" s="14"/>
      <c r="G723" s="7">
        <v>5931.4250100000008</v>
      </c>
      <c r="H723" s="8"/>
      <c r="I723" s="8"/>
      <c r="J723" s="7">
        <f>SUM(J713:J722)</f>
        <v>6087.6315399632131</v>
      </c>
      <c r="K723" s="3"/>
      <c r="L723" s="3"/>
      <c r="M723" s="26"/>
      <c r="N723" s="7">
        <f>SUM(N713:N722)</f>
        <v>6221.6035358449863</v>
      </c>
    </row>
    <row r="724" spans="2:14">
      <c r="B724" s="15">
        <v>7</v>
      </c>
      <c r="C724" s="15">
        <v>6</v>
      </c>
      <c r="D724" s="2" t="s">
        <v>75</v>
      </c>
      <c r="E724" s="15" t="s">
        <v>100</v>
      </c>
      <c r="F724" s="3" t="s">
        <v>26</v>
      </c>
      <c r="G724" s="5">
        <v>56.76</v>
      </c>
      <c r="H724" s="6">
        <v>1.0993161207039999</v>
      </c>
      <c r="I724" s="6">
        <v>1.0993161207039999</v>
      </c>
      <c r="J724" s="5">
        <f>G724/H724*I724</f>
        <v>56.76</v>
      </c>
      <c r="K724" s="3" t="s">
        <v>27</v>
      </c>
      <c r="M724" s="25">
        <v>3.2800000000000003E-2</v>
      </c>
      <c r="N724" s="5">
        <f t="shared" ref="N724:N725" si="205">IF(K724="Yes",L724,J724*(1+M724))</f>
        <v>58.621727999999997</v>
      </c>
    </row>
    <row r="725" spans="2:14">
      <c r="B725" s="15">
        <v>7</v>
      </c>
      <c r="C725" s="15">
        <v>6</v>
      </c>
      <c r="D725" s="2" t="s">
        <v>75</v>
      </c>
      <c r="E725" s="15" t="s">
        <v>100</v>
      </c>
      <c r="F725" s="3" t="s">
        <v>28</v>
      </c>
      <c r="G725" s="5">
        <v>9.24</v>
      </c>
      <c r="H725" s="6">
        <v>1.0569791044525385</v>
      </c>
      <c r="I725" s="6">
        <v>1.0882085793089513</v>
      </c>
      <c r="J725" s="5">
        <f>G725/H725*I725</f>
        <v>9.5130047798085045</v>
      </c>
      <c r="K725" s="3" t="s">
        <v>27</v>
      </c>
      <c r="M725" s="25">
        <v>1.7472404911946349E-2</v>
      </c>
      <c r="N725" s="5">
        <f t="shared" si="205"/>
        <v>9.6792198512506005</v>
      </c>
    </row>
    <row r="726" spans="2:14" s="2" customFormat="1">
      <c r="B726" s="14">
        <v>7</v>
      </c>
      <c r="C726" s="14">
        <v>6</v>
      </c>
      <c r="D726" s="2" t="s">
        <v>76</v>
      </c>
      <c r="E726" s="14"/>
      <c r="G726" s="7">
        <v>66</v>
      </c>
      <c r="H726" s="8"/>
      <c r="I726" s="8"/>
      <c r="J726" s="7">
        <f>SUM(J724:J725)</f>
        <v>66.273004779808502</v>
      </c>
      <c r="K726" s="3"/>
      <c r="L726" s="3"/>
      <c r="M726" s="26"/>
      <c r="N726" s="7">
        <f>SUM(N724:N725)</f>
        <v>68.300947851250598</v>
      </c>
    </row>
    <row r="727" spans="2:14">
      <c r="B727" s="15">
        <v>7</v>
      </c>
      <c r="C727" s="15">
        <v>6</v>
      </c>
      <c r="D727" s="2" t="s">
        <v>217</v>
      </c>
      <c r="E727" s="15" t="s">
        <v>100</v>
      </c>
      <c r="F727" s="3" t="s">
        <v>26</v>
      </c>
      <c r="G727" s="5">
        <v>0.90837999999999997</v>
      </c>
      <c r="H727" s="6">
        <v>1.0993161207039999</v>
      </c>
      <c r="I727" s="6">
        <v>1.0993161207039999</v>
      </c>
      <c r="J727" s="5">
        <f>G727/H727*I727</f>
        <v>0.90837999999999997</v>
      </c>
      <c r="K727" s="3" t="s">
        <v>27</v>
      </c>
      <c r="M727" s="25">
        <v>3.2800000000000003E-2</v>
      </c>
      <c r="N727" s="5">
        <f t="shared" ref="N727:N728" si="206">IF(K727="Yes",L727,J727*(1+M727))</f>
        <v>0.93817486399999994</v>
      </c>
    </row>
    <row r="728" spans="2:14">
      <c r="B728" s="15">
        <v>7</v>
      </c>
      <c r="C728" s="15">
        <v>6</v>
      </c>
      <c r="D728" s="2" t="s">
        <v>217</v>
      </c>
      <c r="E728" s="15" t="s">
        <v>100</v>
      </c>
      <c r="F728" s="3" t="s">
        <v>28</v>
      </c>
      <c r="G728" s="5">
        <v>4.1382000000000003</v>
      </c>
      <c r="H728" s="6">
        <v>1.0569791044525385</v>
      </c>
      <c r="I728" s="6">
        <v>1.0882085793089513</v>
      </c>
      <c r="J728" s="5">
        <f>G728/H728*I728</f>
        <v>4.2604671406713797</v>
      </c>
      <c r="K728" s="3" t="s">
        <v>27</v>
      </c>
      <c r="M728" s="25">
        <v>1.7472404911946349E-2</v>
      </c>
      <c r="N728" s="5">
        <f t="shared" si="206"/>
        <v>4.3349077476672324</v>
      </c>
    </row>
    <row r="729" spans="2:14" s="2" customFormat="1">
      <c r="B729" s="14">
        <v>7</v>
      </c>
      <c r="C729" s="14">
        <v>6</v>
      </c>
      <c r="D729" s="2" t="s">
        <v>218</v>
      </c>
      <c r="E729" s="14"/>
      <c r="G729" s="7">
        <v>5.0465800000000005</v>
      </c>
      <c r="H729" s="8"/>
      <c r="I729" s="8"/>
      <c r="J729" s="7">
        <f>SUM(J727:J728)</f>
        <v>5.1688471406713798</v>
      </c>
      <c r="K729" s="3"/>
      <c r="L729" s="3"/>
      <c r="M729" s="26"/>
      <c r="N729" s="7">
        <f>SUM(N727:N728)</f>
        <v>5.273082611667232</v>
      </c>
    </row>
    <row r="730" spans="2:14">
      <c r="B730" s="15">
        <v>7</v>
      </c>
      <c r="C730" s="15">
        <v>6</v>
      </c>
      <c r="D730" s="2" t="s">
        <v>231</v>
      </c>
      <c r="E730" s="15" t="s">
        <v>100</v>
      </c>
      <c r="F730" s="3" t="s">
        <v>26</v>
      </c>
      <c r="G730" s="5">
        <v>263.05013000000002</v>
      </c>
      <c r="H730" s="6">
        <v>1.0993161207039999</v>
      </c>
      <c r="I730" s="6">
        <v>1.0993161207039999</v>
      </c>
      <c r="J730" s="5">
        <f>G730/H730*I730</f>
        <v>263.05013000000002</v>
      </c>
      <c r="K730" s="3" t="s">
        <v>27</v>
      </c>
      <c r="M730" s="25">
        <v>3.2800000000000003E-2</v>
      </c>
      <c r="N730" s="5">
        <f t="shared" ref="N730:N731" si="207">IF(K730="Yes",L730,J730*(1+M730))</f>
        <v>271.67817426400001</v>
      </c>
    </row>
    <row r="731" spans="2:14">
      <c r="B731" s="15">
        <v>7</v>
      </c>
      <c r="C731" s="15">
        <v>6</v>
      </c>
      <c r="D731" s="2" t="s">
        <v>231</v>
      </c>
      <c r="E731" s="15" t="s">
        <v>100</v>
      </c>
      <c r="F731" s="3" t="s">
        <v>28</v>
      </c>
      <c r="G731" s="5">
        <v>1198.3394699999999</v>
      </c>
      <c r="H731" s="6">
        <v>1.0569791044525385</v>
      </c>
      <c r="I731" s="6">
        <v>1.0882085793089513</v>
      </c>
      <c r="J731" s="5">
        <f>G731/H731*I731</f>
        <v>1233.7455742362756</v>
      </c>
      <c r="K731" s="3" t="s">
        <v>27</v>
      </c>
      <c r="M731" s="25">
        <v>1.7472404911946349E-2</v>
      </c>
      <c r="N731" s="5">
        <f t="shared" si="207"/>
        <v>1255.3020764676535</v>
      </c>
    </row>
    <row r="732" spans="2:14" s="2" customFormat="1">
      <c r="B732" s="14">
        <v>7</v>
      </c>
      <c r="C732" s="14">
        <v>6</v>
      </c>
      <c r="D732" s="2" t="s">
        <v>232</v>
      </c>
      <c r="E732" s="14"/>
      <c r="G732" s="7">
        <v>1461.3896</v>
      </c>
      <c r="H732" s="8"/>
      <c r="I732" s="8"/>
      <c r="J732" s="7">
        <f>SUM(J730:J731)</f>
        <v>1496.7957042362757</v>
      </c>
      <c r="K732" s="3"/>
      <c r="L732" s="3"/>
      <c r="M732" s="26"/>
      <c r="N732" s="7">
        <f>SUM(N730:N731)</f>
        <v>1526.9802507316535</v>
      </c>
    </row>
    <row r="733" spans="2:14">
      <c r="B733" s="15">
        <v>7</v>
      </c>
      <c r="C733" s="15">
        <v>6</v>
      </c>
      <c r="D733" s="2" t="s">
        <v>92</v>
      </c>
      <c r="E733" s="15" t="s">
        <v>53</v>
      </c>
      <c r="F733" s="3" t="s">
        <v>26</v>
      </c>
      <c r="G733" s="5">
        <v>144.70903000000001</v>
      </c>
      <c r="H733" s="6">
        <v>1.1040025390079997</v>
      </c>
      <c r="I733" s="6">
        <v>1.1040025390079997</v>
      </c>
      <c r="J733" s="5">
        <f t="shared" ref="J733:J740" si="208">G733/H733*I733</f>
        <v>144.70903000000001</v>
      </c>
      <c r="K733" s="3" t="s">
        <v>27</v>
      </c>
      <c r="M733" s="25">
        <v>3.5200000000000002E-2</v>
      </c>
      <c r="N733" s="5">
        <f t="shared" ref="N733:N740" si="209">IF(K733="Yes",L733,J733*(1+M733))</f>
        <v>149.80278785600001</v>
      </c>
    </row>
    <row r="734" spans="2:14">
      <c r="B734" s="15">
        <v>7</v>
      </c>
      <c r="C734" s="15">
        <v>6</v>
      </c>
      <c r="D734" s="2" t="s">
        <v>92</v>
      </c>
      <c r="E734" s="15" t="s">
        <v>53</v>
      </c>
      <c r="F734" s="3" t="s">
        <v>28</v>
      </c>
      <c r="G734" s="5">
        <v>31.7654</v>
      </c>
      <c r="H734" s="6">
        <v>1.0429104415739467</v>
      </c>
      <c r="I734" s="6">
        <v>1.1660291985854849</v>
      </c>
      <c r="J734" s="5">
        <f t="shared" si="208"/>
        <v>35.515402308992144</v>
      </c>
      <c r="K734" s="3" t="s">
        <v>27</v>
      </c>
      <c r="M734" s="25">
        <v>-7.079322197834359E-3</v>
      </c>
      <c r="N734" s="5">
        <f t="shared" si="209"/>
        <v>35.263977333061078</v>
      </c>
    </row>
    <row r="735" spans="2:14">
      <c r="B735" s="15">
        <v>7</v>
      </c>
      <c r="C735" s="15">
        <v>6</v>
      </c>
      <c r="D735" s="2" t="s">
        <v>92</v>
      </c>
      <c r="E735" s="15" t="s">
        <v>25</v>
      </c>
      <c r="F735" s="3" t="s">
        <v>26</v>
      </c>
      <c r="G735" s="5">
        <v>42.772380000000013</v>
      </c>
      <c r="H735" s="6">
        <v>1.1040025390079997</v>
      </c>
      <c r="I735" s="6">
        <v>1.1040025390079997</v>
      </c>
      <c r="J735" s="5">
        <f t="shared" si="208"/>
        <v>42.772380000000013</v>
      </c>
      <c r="K735" s="3" t="s">
        <v>27</v>
      </c>
      <c r="M735" s="25">
        <v>3.5200000000000002E-2</v>
      </c>
      <c r="N735" s="5">
        <f t="shared" si="209"/>
        <v>44.277967776000011</v>
      </c>
    </row>
    <row r="736" spans="2:14">
      <c r="B736" s="15">
        <v>7</v>
      </c>
      <c r="C736" s="15">
        <v>6</v>
      </c>
      <c r="D736" s="2" t="s">
        <v>92</v>
      </c>
      <c r="E736" s="15" t="s">
        <v>25</v>
      </c>
      <c r="F736" s="3" t="s">
        <v>28</v>
      </c>
      <c r="G736" s="5">
        <v>9.3890600000000006</v>
      </c>
      <c r="H736" s="6">
        <v>1.0671320518419034</v>
      </c>
      <c r="I736" s="6">
        <v>1.1492800120945077</v>
      </c>
      <c r="J736" s="5">
        <f t="shared" si="208"/>
        <v>10.111831025720804</v>
      </c>
      <c r="K736" s="3" t="s">
        <v>27</v>
      </c>
      <c r="M736" s="25">
        <v>1.462870796584026E-3</v>
      </c>
      <c r="N736" s="5">
        <f t="shared" si="209"/>
        <v>10.126623328028323</v>
      </c>
    </row>
    <row r="737" spans="2:14">
      <c r="B737" s="15">
        <v>7</v>
      </c>
      <c r="C737" s="15">
        <v>6</v>
      </c>
      <c r="D737" s="2" t="s">
        <v>92</v>
      </c>
      <c r="E737" s="15" t="s">
        <v>38</v>
      </c>
      <c r="F737" s="3" t="s">
        <v>26</v>
      </c>
      <c r="G737" s="5">
        <v>23.870819999999995</v>
      </c>
      <c r="H737" s="6">
        <v>1.1040025390079997</v>
      </c>
      <c r="I737" s="6">
        <v>1.1040025390079997</v>
      </c>
      <c r="J737" s="5">
        <f t="shared" si="208"/>
        <v>23.870819999999995</v>
      </c>
      <c r="K737" s="3" t="s">
        <v>27</v>
      </c>
      <c r="M737" s="25">
        <v>3.5200000000000002E-2</v>
      </c>
      <c r="N737" s="5">
        <f t="shared" si="209"/>
        <v>24.711072863999991</v>
      </c>
    </row>
    <row r="738" spans="2:14">
      <c r="B738" s="15">
        <v>7</v>
      </c>
      <c r="C738" s="15">
        <v>6</v>
      </c>
      <c r="D738" s="2" t="s">
        <v>92</v>
      </c>
      <c r="E738" s="15" t="s">
        <v>38</v>
      </c>
      <c r="F738" s="3" t="s">
        <v>28</v>
      </c>
      <c r="G738" s="5">
        <v>5.2399300000000011</v>
      </c>
      <c r="H738" s="6">
        <v>1.0430446467654209</v>
      </c>
      <c r="I738" s="6">
        <v>1.1329680141734906</v>
      </c>
      <c r="J738" s="5">
        <f t="shared" si="208"/>
        <v>5.6916768662954933</v>
      </c>
      <c r="K738" s="3" t="s">
        <v>27</v>
      </c>
      <c r="M738" s="25">
        <v>-2.620844755938212E-3</v>
      </c>
      <c r="N738" s="5">
        <f t="shared" si="209"/>
        <v>5.676759864827968</v>
      </c>
    </row>
    <row r="739" spans="2:14">
      <c r="B739" s="15">
        <v>7</v>
      </c>
      <c r="C739" s="15">
        <v>6</v>
      </c>
      <c r="D739" s="2" t="s">
        <v>92</v>
      </c>
      <c r="E739" s="15" t="s">
        <v>35</v>
      </c>
      <c r="F739" s="3" t="s">
        <v>26</v>
      </c>
      <c r="G739" s="5">
        <v>224.52475000000001</v>
      </c>
      <c r="H739" s="6">
        <v>1.1040025390079997</v>
      </c>
      <c r="I739" s="6">
        <v>1.1040025390079997</v>
      </c>
      <c r="J739" s="5">
        <f t="shared" si="208"/>
        <v>224.52475000000001</v>
      </c>
      <c r="K739" s="3" t="s">
        <v>27</v>
      </c>
      <c r="M739" s="25">
        <v>3.5200000000000002E-2</v>
      </c>
      <c r="N739" s="5">
        <f t="shared" si="209"/>
        <v>232.42802119999999</v>
      </c>
    </row>
    <row r="740" spans="2:14">
      <c r="B740" s="15">
        <v>7</v>
      </c>
      <c r="C740" s="15">
        <v>6</v>
      </c>
      <c r="D740" s="2" t="s">
        <v>92</v>
      </c>
      <c r="E740" s="15" t="s">
        <v>35</v>
      </c>
      <c r="F740" s="3" t="s">
        <v>28</v>
      </c>
      <c r="G740" s="5">
        <v>49.285889999999995</v>
      </c>
      <c r="H740" s="6">
        <v>1.0581980659931969</v>
      </c>
      <c r="I740" s="6">
        <v>1.1566839033458833</v>
      </c>
      <c r="J740" s="5">
        <f t="shared" si="208"/>
        <v>53.87289719866331</v>
      </c>
      <c r="K740" s="3" t="s">
        <v>27</v>
      </c>
      <c r="M740" s="25">
        <v>-1.2181775061953504E-4</v>
      </c>
      <c r="N740" s="5">
        <f t="shared" si="209"/>
        <v>53.866334523507213</v>
      </c>
    </row>
    <row r="741" spans="2:14" s="2" customFormat="1">
      <c r="B741" s="14">
        <v>7</v>
      </c>
      <c r="C741" s="14">
        <v>6</v>
      </c>
      <c r="D741" s="2" t="s">
        <v>93</v>
      </c>
      <c r="E741" s="14"/>
      <c r="G741" s="7">
        <v>531.55726000000016</v>
      </c>
      <c r="H741" s="8"/>
      <c r="I741" s="8"/>
      <c r="J741" s="7">
        <f>SUM(J733:J740)</f>
        <v>541.06878739967169</v>
      </c>
      <c r="K741" s="3"/>
      <c r="L741" s="3"/>
      <c r="M741" s="26"/>
      <c r="N741" s="7">
        <f>SUM(N733:N740)</f>
        <v>556.1535447454246</v>
      </c>
    </row>
    <row r="742" spans="2:14">
      <c r="B742" s="15">
        <v>7</v>
      </c>
      <c r="C742" s="15">
        <v>6</v>
      </c>
      <c r="D742" s="2" t="s">
        <v>94</v>
      </c>
      <c r="E742" s="15" t="s">
        <v>53</v>
      </c>
      <c r="F742" s="3" t="s">
        <v>26</v>
      </c>
      <c r="G742" s="5">
        <v>1004.6986900000002</v>
      </c>
      <c r="H742" s="6">
        <v>1.1040025390079997</v>
      </c>
      <c r="I742" s="6">
        <v>1.1040025390079997</v>
      </c>
      <c r="J742" s="5">
        <f t="shared" ref="J742:J749" si="210">G742/H742*I742</f>
        <v>1004.6986900000002</v>
      </c>
      <c r="K742" s="3" t="s">
        <v>27</v>
      </c>
      <c r="M742" s="25">
        <v>3.5200000000000002E-2</v>
      </c>
      <c r="N742" s="5">
        <f t="shared" ref="N742:N749" si="211">IF(K742="Yes",L742,J742*(1+M742))</f>
        <v>1040.0640838880001</v>
      </c>
    </row>
    <row r="743" spans="2:14">
      <c r="B743" s="15">
        <v>7</v>
      </c>
      <c r="C743" s="15">
        <v>6</v>
      </c>
      <c r="D743" s="2" t="s">
        <v>94</v>
      </c>
      <c r="E743" s="15" t="s">
        <v>53</v>
      </c>
      <c r="F743" s="3" t="s">
        <v>28</v>
      </c>
      <c r="G743" s="5">
        <v>52.878879999999995</v>
      </c>
      <c r="H743" s="6">
        <v>1.0429104415739467</v>
      </c>
      <c r="I743" s="6">
        <v>1.1660291985854849</v>
      </c>
      <c r="J743" s="5">
        <f t="shared" si="210"/>
        <v>59.121392988878412</v>
      </c>
      <c r="K743" s="3" t="s">
        <v>27</v>
      </c>
      <c r="M743" s="25">
        <v>-7.079322197834359E-3</v>
      </c>
      <c r="N743" s="5">
        <f t="shared" si="211"/>
        <v>58.702853599125355</v>
      </c>
    </row>
    <row r="744" spans="2:14">
      <c r="B744" s="15">
        <v>7</v>
      </c>
      <c r="C744" s="15">
        <v>6</v>
      </c>
      <c r="D744" s="2" t="s">
        <v>94</v>
      </c>
      <c r="E744" s="15" t="s">
        <v>25</v>
      </c>
      <c r="F744" s="3" t="s">
        <v>26</v>
      </c>
      <c r="G744" s="5">
        <v>287.39161999999999</v>
      </c>
      <c r="H744" s="6">
        <v>1.1040025390079997</v>
      </c>
      <c r="I744" s="6">
        <v>1.1040025390079997</v>
      </c>
      <c r="J744" s="5">
        <f t="shared" si="210"/>
        <v>287.39161999999999</v>
      </c>
      <c r="K744" s="3" t="s">
        <v>27</v>
      </c>
      <c r="M744" s="25">
        <v>3.5200000000000002E-2</v>
      </c>
      <c r="N744" s="5">
        <f t="shared" si="211"/>
        <v>297.50780502399994</v>
      </c>
    </row>
    <row r="745" spans="2:14">
      <c r="B745" s="15">
        <v>7</v>
      </c>
      <c r="C745" s="15">
        <v>6</v>
      </c>
      <c r="D745" s="2" t="s">
        <v>94</v>
      </c>
      <c r="E745" s="15" t="s">
        <v>25</v>
      </c>
      <c r="F745" s="3" t="s">
        <v>28</v>
      </c>
      <c r="G745" s="5">
        <v>15.125869999999999</v>
      </c>
      <c r="H745" s="6">
        <v>1.0671320518419034</v>
      </c>
      <c r="I745" s="6">
        <v>1.1492800120945077</v>
      </c>
      <c r="J745" s="5">
        <f t="shared" si="210"/>
        <v>16.290261384741338</v>
      </c>
      <c r="K745" s="3" t="s">
        <v>27</v>
      </c>
      <c r="M745" s="25">
        <v>1.462870796584026E-3</v>
      </c>
      <c r="N745" s="5">
        <f t="shared" si="211"/>
        <v>16.314091932389797</v>
      </c>
    </row>
    <row r="746" spans="2:14">
      <c r="B746" s="15">
        <v>7</v>
      </c>
      <c r="C746" s="15">
        <v>6</v>
      </c>
      <c r="D746" s="2" t="s">
        <v>94</v>
      </c>
      <c r="E746" s="15" t="s">
        <v>38</v>
      </c>
      <c r="F746" s="3" t="s">
        <v>26</v>
      </c>
      <c r="G746" s="5">
        <v>142.11950000000002</v>
      </c>
      <c r="H746" s="6">
        <v>1.1040025390079997</v>
      </c>
      <c r="I746" s="6">
        <v>1.1040025390079997</v>
      </c>
      <c r="J746" s="5">
        <f t="shared" si="210"/>
        <v>142.11950000000002</v>
      </c>
      <c r="K746" s="3" t="s">
        <v>27</v>
      </c>
      <c r="M746" s="25">
        <v>3.5200000000000002E-2</v>
      </c>
      <c r="N746" s="5">
        <f t="shared" si="211"/>
        <v>147.12210640000001</v>
      </c>
    </row>
    <row r="747" spans="2:14">
      <c r="B747" s="15">
        <v>7</v>
      </c>
      <c r="C747" s="15">
        <v>6</v>
      </c>
      <c r="D747" s="2" t="s">
        <v>94</v>
      </c>
      <c r="E747" s="15" t="s">
        <v>38</v>
      </c>
      <c r="F747" s="3" t="s">
        <v>28</v>
      </c>
      <c r="G747" s="5">
        <v>7.4799699999999989</v>
      </c>
      <c r="H747" s="6">
        <v>1.0430446467654209</v>
      </c>
      <c r="I747" s="6">
        <v>1.1329680141734906</v>
      </c>
      <c r="J747" s="5">
        <f t="shared" si="210"/>
        <v>8.1248360587993123</v>
      </c>
      <c r="K747" s="3" t="s">
        <v>27</v>
      </c>
      <c r="M747" s="25">
        <v>-2.620844755938212E-3</v>
      </c>
      <c r="N747" s="5">
        <f t="shared" si="211"/>
        <v>8.1035421248217503</v>
      </c>
    </row>
    <row r="748" spans="2:14">
      <c r="B748" s="15">
        <v>7</v>
      </c>
      <c r="C748" s="15">
        <v>6</v>
      </c>
      <c r="D748" s="2" t="s">
        <v>94</v>
      </c>
      <c r="E748" s="15" t="s">
        <v>35</v>
      </c>
      <c r="F748" s="3" t="s">
        <v>26</v>
      </c>
      <c r="G748" s="5">
        <v>1336.7514000000003</v>
      </c>
      <c r="H748" s="6">
        <v>1.1040025390079997</v>
      </c>
      <c r="I748" s="6">
        <v>1.1040025390079997</v>
      </c>
      <c r="J748" s="5">
        <f t="shared" si="210"/>
        <v>1336.7514000000003</v>
      </c>
      <c r="K748" s="3" t="s">
        <v>27</v>
      </c>
      <c r="M748" s="25">
        <v>3.5200000000000002E-2</v>
      </c>
      <c r="N748" s="5">
        <f t="shared" si="211"/>
        <v>1383.8050492800003</v>
      </c>
    </row>
    <row r="749" spans="2:14">
      <c r="B749" s="15">
        <v>7</v>
      </c>
      <c r="C749" s="15">
        <v>6</v>
      </c>
      <c r="D749" s="2" t="s">
        <v>94</v>
      </c>
      <c r="E749" s="15" t="s">
        <v>35</v>
      </c>
      <c r="F749" s="3" t="s">
        <v>28</v>
      </c>
      <c r="G749" s="5">
        <v>70.355339999999998</v>
      </c>
      <c r="H749" s="6">
        <v>1.0581980659931969</v>
      </c>
      <c r="I749" s="6">
        <v>1.1566839033458833</v>
      </c>
      <c r="J749" s="5">
        <f t="shared" si="210"/>
        <v>76.90326783582492</v>
      </c>
      <c r="K749" s="3" t="s">
        <v>27</v>
      </c>
      <c r="M749" s="25">
        <v>-1.2181775061953504E-4</v>
      </c>
      <c r="N749" s="5">
        <f t="shared" si="211"/>
        <v>76.893899652721871</v>
      </c>
    </row>
    <row r="750" spans="2:14" s="2" customFormat="1">
      <c r="B750" s="14">
        <v>7</v>
      </c>
      <c r="C750" s="14">
        <v>6</v>
      </c>
      <c r="D750" s="2" t="s">
        <v>95</v>
      </c>
      <c r="E750" s="14"/>
      <c r="G750" s="7">
        <v>2916.8012700000004</v>
      </c>
      <c r="H750" s="8"/>
      <c r="I750" s="8"/>
      <c r="J750" s="7">
        <f>SUM(J742:J749)</f>
        <v>2931.4009682682445</v>
      </c>
      <c r="K750" s="3"/>
      <c r="L750" s="3"/>
      <c r="M750" s="26"/>
      <c r="N750" s="7">
        <f>SUM(N742:N749)</f>
        <v>3028.513431901059</v>
      </c>
    </row>
    <row r="751" spans="2:14">
      <c r="B751" s="15">
        <v>7</v>
      </c>
      <c r="C751" s="15">
        <v>7</v>
      </c>
      <c r="D751" s="2" t="s">
        <v>78</v>
      </c>
      <c r="E751" s="15" t="s">
        <v>100</v>
      </c>
      <c r="F751" s="3" t="s">
        <v>26</v>
      </c>
      <c r="G751" s="5">
        <v>11241.260000000002</v>
      </c>
      <c r="H751" s="6">
        <v>1.0993161207039999</v>
      </c>
      <c r="I751" s="6">
        <v>1.0993161207039999</v>
      </c>
      <c r="J751" s="5">
        <f>G751/H751*I751</f>
        <v>11241.260000000002</v>
      </c>
      <c r="K751" s="3" t="s">
        <v>27</v>
      </c>
      <c r="M751" s="25">
        <v>3.2800000000000003E-2</v>
      </c>
      <c r="N751" s="5">
        <f t="shared" ref="N751:N752" si="212">IF(K751="Yes",L751,J751*(1+M751))</f>
        <v>11609.973328000002</v>
      </c>
    </row>
    <row r="752" spans="2:14">
      <c r="B752" s="15">
        <v>7</v>
      </c>
      <c r="C752" s="15">
        <v>7</v>
      </c>
      <c r="D752" s="2" t="s">
        <v>78</v>
      </c>
      <c r="E752" s="15" t="s">
        <v>100</v>
      </c>
      <c r="F752" s="3" t="s">
        <v>28</v>
      </c>
      <c r="G752" s="5">
        <v>5536.74</v>
      </c>
      <c r="H752" s="6">
        <v>1.0569791044525385</v>
      </c>
      <c r="I752" s="6">
        <v>1.0882085793089513</v>
      </c>
      <c r="J752" s="5">
        <f>G752/H752*I752</f>
        <v>5700.3283641295384</v>
      </c>
      <c r="K752" s="3" t="s">
        <v>27</v>
      </c>
      <c r="M752" s="25">
        <v>1.7472404911946349E-2</v>
      </c>
      <c r="N752" s="5">
        <f t="shared" si="212"/>
        <v>5799.9268094386625</v>
      </c>
    </row>
    <row r="753" spans="2:14" s="2" customFormat="1">
      <c r="B753" s="14">
        <v>7</v>
      </c>
      <c r="C753" s="14">
        <v>7</v>
      </c>
      <c r="D753" s="2" t="s">
        <v>79</v>
      </c>
      <c r="E753" s="14"/>
      <c r="G753" s="7">
        <v>16778</v>
      </c>
      <c r="H753" s="8"/>
      <c r="I753" s="8"/>
      <c r="J753" s="7">
        <f>SUM(J751:J752)</f>
        <v>16941.58836412954</v>
      </c>
      <c r="K753" s="3"/>
      <c r="L753" s="3"/>
      <c r="M753" s="26"/>
      <c r="N753" s="7">
        <f>SUM(N751:N752)</f>
        <v>17409.900137438664</v>
      </c>
    </row>
    <row r="754" spans="2:14">
      <c r="B754" s="15">
        <v>7</v>
      </c>
      <c r="C754" s="15">
        <v>7</v>
      </c>
      <c r="D754" s="2" t="s">
        <v>75</v>
      </c>
      <c r="E754" s="15" t="s">
        <v>100</v>
      </c>
      <c r="F754" s="3" t="s">
        <v>26</v>
      </c>
      <c r="G754" s="5">
        <v>1491</v>
      </c>
      <c r="H754" s="6">
        <v>1.0993161207039999</v>
      </c>
      <c r="I754" s="6">
        <v>1.0993161207039999</v>
      </c>
      <c r="J754" s="5">
        <f>G754/H754*I754</f>
        <v>1491</v>
      </c>
      <c r="K754" s="3" t="s">
        <v>27</v>
      </c>
      <c r="M754" s="25">
        <v>3.2800000000000003E-2</v>
      </c>
      <c r="N754" s="5">
        <f t="shared" ref="N754:N755" si="213">IF(K754="Yes",L754,J754*(1+M754))</f>
        <v>1539.9048</v>
      </c>
    </row>
    <row r="755" spans="2:14">
      <c r="B755" s="15">
        <v>7</v>
      </c>
      <c r="C755" s="15">
        <v>7</v>
      </c>
      <c r="D755" s="2" t="s">
        <v>75</v>
      </c>
      <c r="E755" s="15" t="s">
        <v>100</v>
      </c>
      <c r="F755" s="3" t="s">
        <v>28</v>
      </c>
      <c r="G755" s="5">
        <v>2059</v>
      </c>
      <c r="H755" s="6">
        <v>1.0569791044525385</v>
      </c>
      <c r="I755" s="6">
        <v>1.0882085793089513</v>
      </c>
      <c r="J755" s="5">
        <f>G755/H755*I755</f>
        <v>2119.8351560200981</v>
      </c>
      <c r="K755" s="3" t="s">
        <v>27</v>
      </c>
      <c r="M755" s="25">
        <v>1.7472404911946349E-2</v>
      </c>
      <c r="N755" s="5">
        <f t="shared" si="213"/>
        <v>2156.87377421266</v>
      </c>
    </row>
    <row r="756" spans="2:14" s="2" customFormat="1">
      <c r="B756" s="14">
        <v>7</v>
      </c>
      <c r="C756" s="14">
        <v>7</v>
      </c>
      <c r="D756" s="2" t="s">
        <v>76</v>
      </c>
      <c r="E756" s="14"/>
      <c r="G756" s="7">
        <v>3550</v>
      </c>
      <c r="H756" s="8"/>
      <c r="I756" s="8"/>
      <c r="J756" s="7">
        <f>SUM(J754:J755)</f>
        <v>3610.8351560200981</v>
      </c>
      <c r="K756" s="3"/>
      <c r="L756" s="3"/>
      <c r="M756" s="26"/>
      <c r="N756" s="7">
        <f>SUM(N754:N755)</f>
        <v>3696.7785742126598</v>
      </c>
    </row>
    <row r="757" spans="2:14">
      <c r="B757" s="15">
        <v>7</v>
      </c>
      <c r="C757" s="15">
        <v>8</v>
      </c>
      <c r="D757" s="2" t="s">
        <v>75</v>
      </c>
      <c r="E757" s="15" t="s">
        <v>100</v>
      </c>
      <c r="F757" s="3" t="s">
        <v>26</v>
      </c>
      <c r="G757" s="5">
        <v>105003.54859860838</v>
      </c>
      <c r="H757" s="6">
        <v>1.0993161207039999</v>
      </c>
      <c r="I757" s="6">
        <v>1.0993161207039999</v>
      </c>
      <c r="J757" s="5">
        <f t="shared" ref="J757:J764" si="214">G757/H757*I757</f>
        <v>105003.54859860838</v>
      </c>
      <c r="K757" s="3" t="s">
        <v>27</v>
      </c>
      <c r="M757" s="25">
        <v>3.2800000000000003E-2</v>
      </c>
      <c r="N757" s="5">
        <f t="shared" ref="N757:N764" si="215">IF(K757="Yes",L757,J757*(1+M757))</f>
        <v>108447.66499264273</v>
      </c>
    </row>
    <row r="758" spans="2:14">
      <c r="B758" s="15">
        <v>7</v>
      </c>
      <c r="C758" s="15">
        <v>8</v>
      </c>
      <c r="D758" s="2" t="s">
        <v>75</v>
      </c>
      <c r="E758" s="15" t="s">
        <v>100</v>
      </c>
      <c r="F758" s="3" t="s">
        <v>28</v>
      </c>
      <c r="G758" s="5">
        <v>267556.38188132021</v>
      </c>
      <c r="H758" s="6">
        <v>1.0569791044525385</v>
      </c>
      <c r="I758" s="6">
        <v>1.0882085793089513</v>
      </c>
      <c r="J758" s="5">
        <f t="shared" si="214"/>
        <v>275461.59520619788</v>
      </c>
      <c r="K758" s="3" t="s">
        <v>27</v>
      </c>
      <c r="M758" s="25">
        <v>1.7472404911946349E-2</v>
      </c>
      <c r="N758" s="5">
        <f t="shared" si="215"/>
        <v>280274.57173533121</v>
      </c>
    </row>
    <row r="759" spans="2:14">
      <c r="B759" s="15">
        <v>7</v>
      </c>
      <c r="C759" s="15">
        <v>8</v>
      </c>
      <c r="D759" s="2" t="s">
        <v>75</v>
      </c>
      <c r="E759" s="15" t="s">
        <v>38</v>
      </c>
      <c r="F759" s="3" t="s">
        <v>26</v>
      </c>
      <c r="G759" s="5">
        <v>111.5831587867975</v>
      </c>
      <c r="H759" s="6">
        <v>1.1040025390079997</v>
      </c>
      <c r="I759" s="6">
        <v>1.1040025390079997</v>
      </c>
      <c r="J759" s="5">
        <f t="shared" si="214"/>
        <v>111.5831587867975</v>
      </c>
      <c r="K759" s="3" t="s">
        <v>27</v>
      </c>
      <c r="M759" s="25">
        <v>3.5200000000000002E-2</v>
      </c>
      <c r="N759" s="5">
        <f t="shared" si="215"/>
        <v>115.51088597609275</v>
      </c>
    </row>
    <row r="760" spans="2:14">
      <c r="B760" s="15">
        <v>7</v>
      </c>
      <c r="C760" s="15">
        <v>8</v>
      </c>
      <c r="D760" s="2" t="s">
        <v>75</v>
      </c>
      <c r="E760" s="15" t="s">
        <v>38</v>
      </c>
      <c r="F760" s="3" t="s">
        <v>28</v>
      </c>
      <c r="G760" s="5">
        <v>446.33263514718999</v>
      </c>
      <c r="H760" s="6">
        <v>1.0430446467654209</v>
      </c>
      <c r="I760" s="6">
        <v>1.1329680141734906</v>
      </c>
      <c r="J760" s="5">
        <f t="shared" si="214"/>
        <v>484.8120364470455</v>
      </c>
      <c r="K760" s="3" t="s">
        <v>27</v>
      </c>
      <c r="M760" s="25">
        <v>-2.620844755938212E-3</v>
      </c>
      <c r="N760" s="5">
        <f t="shared" si="215"/>
        <v>483.54141936370758</v>
      </c>
    </row>
    <row r="761" spans="2:14">
      <c r="B761" s="15">
        <v>7</v>
      </c>
      <c r="C761" s="15">
        <v>8</v>
      </c>
      <c r="D761" s="2" t="s">
        <v>75</v>
      </c>
      <c r="E761" s="15" t="s">
        <v>35</v>
      </c>
      <c r="F761" s="3" t="s">
        <v>26</v>
      </c>
      <c r="G761" s="5">
        <v>1049.5319170383586</v>
      </c>
      <c r="H761" s="6">
        <v>1.1040025390079997</v>
      </c>
      <c r="I761" s="6">
        <v>1.1040025390079997</v>
      </c>
      <c r="J761" s="5">
        <f t="shared" si="214"/>
        <v>1049.5319170383586</v>
      </c>
      <c r="K761" s="3" t="s">
        <v>27</v>
      </c>
      <c r="M761" s="25">
        <v>3.5200000000000002E-2</v>
      </c>
      <c r="N761" s="5">
        <f t="shared" si="215"/>
        <v>1086.4754405181088</v>
      </c>
    </row>
    <row r="762" spans="2:14">
      <c r="B762" s="15">
        <v>7</v>
      </c>
      <c r="C762" s="15">
        <v>8</v>
      </c>
      <c r="D762" s="2" t="s">
        <v>75</v>
      </c>
      <c r="E762" s="15" t="s">
        <v>35</v>
      </c>
      <c r="F762" s="3" t="s">
        <v>28</v>
      </c>
      <c r="G762" s="5">
        <v>4198.1276681534346</v>
      </c>
      <c r="H762" s="6">
        <v>1.0581980659931969</v>
      </c>
      <c r="I762" s="6">
        <v>1.1566839033458833</v>
      </c>
      <c r="J762" s="5">
        <f t="shared" si="214"/>
        <v>4588.84480514188</v>
      </c>
      <c r="K762" s="3" t="s">
        <v>27</v>
      </c>
      <c r="M762" s="25">
        <v>-1.2181775061953504E-4</v>
      </c>
      <c r="N762" s="5">
        <f t="shared" si="215"/>
        <v>4588.2858023897761</v>
      </c>
    </row>
    <row r="763" spans="2:14">
      <c r="B763" s="15">
        <v>7</v>
      </c>
      <c r="C763" s="15">
        <v>8</v>
      </c>
      <c r="D763" s="2" t="s">
        <v>75</v>
      </c>
      <c r="E763" s="15" t="s">
        <v>147</v>
      </c>
      <c r="F763" s="3" t="s">
        <v>26</v>
      </c>
      <c r="G763" s="5">
        <v>4.9369532917038361</v>
      </c>
      <c r="H763" s="6">
        <v>1.1040025390079997</v>
      </c>
      <c r="I763" s="6">
        <v>1.1040025390079997</v>
      </c>
      <c r="J763" s="5">
        <f t="shared" si="214"/>
        <v>4.9369532917038361</v>
      </c>
      <c r="K763" s="3" t="s">
        <v>27</v>
      </c>
      <c r="M763" s="25">
        <v>3.5200000000000002E-2</v>
      </c>
      <c r="N763" s="5">
        <f t="shared" si="215"/>
        <v>5.1107340475718104</v>
      </c>
    </row>
    <row r="764" spans="2:14">
      <c r="B764" s="15">
        <v>7</v>
      </c>
      <c r="C764" s="15">
        <v>8</v>
      </c>
      <c r="D764" s="2" t="s">
        <v>75</v>
      </c>
      <c r="E764" s="15" t="s">
        <v>147</v>
      </c>
      <c r="F764" s="3" t="s">
        <v>28</v>
      </c>
      <c r="G764" s="5">
        <v>4.5571876538804634</v>
      </c>
      <c r="H764" s="6">
        <v>1.0542266407286067</v>
      </c>
      <c r="I764" s="6">
        <v>1.1344041642516158</v>
      </c>
      <c r="J764" s="5">
        <f t="shared" si="214"/>
        <v>4.9037772829048638</v>
      </c>
      <c r="K764" s="3" t="s">
        <v>27</v>
      </c>
      <c r="M764" s="25">
        <v>5.3487387019546251E-3</v>
      </c>
      <c r="N764" s="5">
        <f t="shared" si="215"/>
        <v>4.930006306243703</v>
      </c>
    </row>
    <row r="765" spans="2:14" s="2" customFormat="1">
      <c r="B765" s="14">
        <v>7</v>
      </c>
      <c r="C765" s="14">
        <v>8</v>
      </c>
      <c r="D765" s="2" t="s">
        <v>76</v>
      </c>
      <c r="E765" s="14"/>
      <c r="G765" s="7">
        <v>378375.00000000012</v>
      </c>
      <c r="H765" s="8"/>
      <c r="I765" s="8"/>
      <c r="J765" s="7">
        <f>SUM(J757:J764)</f>
        <v>386709.756452795</v>
      </c>
      <c r="K765" s="3"/>
      <c r="L765" s="3"/>
      <c r="M765" s="26"/>
      <c r="N765" s="7">
        <f>SUM(N757:N764)</f>
        <v>395006.0910165754</v>
      </c>
    </row>
    <row r="766" spans="2:14">
      <c r="B766" s="15">
        <v>7</v>
      </c>
      <c r="C766" s="15">
        <v>8</v>
      </c>
      <c r="D766" s="2" t="s">
        <v>92</v>
      </c>
      <c r="E766" s="15" t="s">
        <v>100</v>
      </c>
      <c r="F766" s="3" t="s">
        <v>26</v>
      </c>
      <c r="G766" s="5">
        <v>393.6114</v>
      </c>
      <c r="H766" s="6">
        <v>1.0993161207039999</v>
      </c>
      <c r="I766" s="6">
        <v>1.0993161207039999</v>
      </c>
      <c r="J766" s="5">
        <f>G766/H766*I766</f>
        <v>393.6114</v>
      </c>
      <c r="K766" s="3" t="s">
        <v>27</v>
      </c>
      <c r="M766" s="25">
        <v>3.2800000000000003E-2</v>
      </c>
      <c r="N766" s="5">
        <f t="shared" ref="N766:N767" si="216">IF(K766="Yes",L766,J766*(1+M766))</f>
        <v>406.52185391999996</v>
      </c>
    </row>
    <row r="767" spans="2:14">
      <c r="B767" s="15">
        <v>7</v>
      </c>
      <c r="C767" s="15">
        <v>8</v>
      </c>
      <c r="D767" s="2" t="s">
        <v>92</v>
      </c>
      <c r="E767" s="15" t="s">
        <v>100</v>
      </c>
      <c r="F767" s="3" t="s">
        <v>28</v>
      </c>
      <c r="G767" s="5">
        <v>1012.1436</v>
      </c>
      <c r="H767" s="6">
        <v>1.0569791044525385</v>
      </c>
      <c r="I767" s="6">
        <v>1.0882085793089513</v>
      </c>
      <c r="J767" s="5">
        <f>G767/H767*I767</f>
        <v>1042.0483663043924</v>
      </c>
      <c r="K767" s="3" t="s">
        <v>27</v>
      </c>
      <c r="M767" s="25">
        <v>1.7472404911946349E-2</v>
      </c>
      <c r="N767" s="5">
        <f t="shared" si="216"/>
        <v>1060.2554572982949</v>
      </c>
    </row>
    <row r="768" spans="2:14" s="2" customFormat="1">
      <c r="B768" s="14">
        <v>7</v>
      </c>
      <c r="C768" s="14">
        <v>8</v>
      </c>
      <c r="D768" s="2" t="s">
        <v>93</v>
      </c>
      <c r="E768" s="14"/>
      <c r="G768" s="7">
        <v>1405.7550000000001</v>
      </c>
      <c r="H768" s="8"/>
      <c r="I768" s="8"/>
      <c r="J768" s="7">
        <f>SUM(J766:J767)</f>
        <v>1435.6597663043924</v>
      </c>
      <c r="K768" s="3"/>
      <c r="L768" s="3"/>
      <c r="M768" s="26"/>
      <c r="N768" s="7">
        <f>SUM(N766:N767)</f>
        <v>1466.7773112182949</v>
      </c>
    </row>
    <row r="769" spans="2:14">
      <c r="B769" s="15">
        <v>7</v>
      </c>
      <c r="C769" s="15">
        <v>8</v>
      </c>
      <c r="D769" s="2" t="s">
        <v>180</v>
      </c>
      <c r="E769" s="15" t="s">
        <v>100</v>
      </c>
      <c r="F769" s="3" t="s">
        <v>26</v>
      </c>
      <c r="G769" s="5">
        <v>-11372.759819999999</v>
      </c>
      <c r="H769" s="6">
        <v>1.0993161207039999</v>
      </c>
      <c r="I769" s="6">
        <v>1.0993161207039999</v>
      </c>
      <c r="J769" s="5">
        <f>G769/H769*I769</f>
        <v>-11372.759819999999</v>
      </c>
      <c r="K769" s="3" t="s">
        <v>27</v>
      </c>
      <c r="M769" s="25">
        <v>3.2800000000000003E-2</v>
      </c>
      <c r="N769" s="5">
        <f t="shared" ref="N769:N770" si="217">IF(K769="Yes",L769,J769*(1+M769))</f>
        <v>-11745.786342095998</v>
      </c>
    </row>
    <row r="770" spans="2:14">
      <c r="B770" s="15">
        <v>7</v>
      </c>
      <c r="C770" s="15">
        <v>8</v>
      </c>
      <c r="D770" s="2" t="s">
        <v>180</v>
      </c>
      <c r="E770" s="15" t="s">
        <v>100</v>
      </c>
      <c r="F770" s="3" t="s">
        <v>28</v>
      </c>
      <c r="G770" s="5">
        <v>-25313.562180000001</v>
      </c>
      <c r="H770" s="6">
        <v>1.0569791044525385</v>
      </c>
      <c r="I770" s="6">
        <v>1.0882085793089513</v>
      </c>
      <c r="J770" s="5">
        <f>G770/H770*I770</f>
        <v>-26061.475975359281</v>
      </c>
      <c r="K770" s="3" t="s">
        <v>27</v>
      </c>
      <c r="M770" s="25">
        <v>1.7472404911946349E-2</v>
      </c>
      <c r="N770" s="5">
        <f t="shared" si="217"/>
        <v>-26516.832636203719</v>
      </c>
    </row>
    <row r="771" spans="2:14" s="2" customFormat="1">
      <c r="B771" s="14">
        <v>7</v>
      </c>
      <c r="C771" s="14">
        <v>8</v>
      </c>
      <c r="D771" s="2" t="s">
        <v>181</v>
      </c>
      <c r="E771" s="14"/>
      <c r="G771" s="7">
        <v>-36686.322</v>
      </c>
      <c r="H771" s="8"/>
      <c r="I771" s="8"/>
      <c r="J771" s="7">
        <f>SUM(J769:J770)</f>
        <v>-37434.23579535928</v>
      </c>
      <c r="K771" s="3"/>
      <c r="L771" s="3"/>
      <c r="M771" s="26"/>
      <c r="N771" s="7">
        <f>SUM(N769:N770)</f>
        <v>-38262.618978299717</v>
      </c>
    </row>
    <row r="772" spans="2:14">
      <c r="B772" s="15">
        <v>7</v>
      </c>
      <c r="C772" s="15">
        <v>9</v>
      </c>
      <c r="D772" s="2" t="s">
        <v>75</v>
      </c>
      <c r="E772" s="15" t="s">
        <v>100</v>
      </c>
      <c r="F772" s="3" t="s">
        <v>26</v>
      </c>
      <c r="G772" s="5">
        <v>14169.283649999999</v>
      </c>
      <c r="H772" s="6">
        <v>1.0993161207039999</v>
      </c>
      <c r="I772" s="6">
        <v>1.0993161207039999</v>
      </c>
      <c r="J772" s="5">
        <f t="shared" ref="J772:J777" si="218">G772/H772*I772</f>
        <v>14169.283649999999</v>
      </c>
      <c r="K772" s="3" t="s">
        <v>27</v>
      </c>
      <c r="M772" s="25">
        <v>3.2800000000000003E-2</v>
      </c>
      <c r="N772" s="5">
        <f t="shared" ref="N772:N777" si="219">IF(K772="Yes",L772,J772*(1+M772))</f>
        <v>14634.036153719999</v>
      </c>
    </row>
    <row r="773" spans="2:14">
      <c r="B773" s="15">
        <v>7</v>
      </c>
      <c r="C773" s="15">
        <v>9</v>
      </c>
      <c r="D773" s="2" t="s">
        <v>75</v>
      </c>
      <c r="E773" s="15" t="s">
        <v>100</v>
      </c>
      <c r="F773" s="3" t="s">
        <v>28</v>
      </c>
      <c r="G773" s="5">
        <v>17318.013350000001</v>
      </c>
      <c r="H773" s="6">
        <v>1.0569791044525385</v>
      </c>
      <c r="I773" s="6">
        <v>1.0882085793089513</v>
      </c>
      <c r="J773" s="5">
        <f t="shared" si="218"/>
        <v>17829.690884776785</v>
      </c>
      <c r="K773" s="3" t="s">
        <v>27</v>
      </c>
      <c r="M773" s="25">
        <v>1.7472404911946349E-2</v>
      </c>
      <c r="N773" s="5">
        <f t="shared" si="219"/>
        <v>18141.218463370442</v>
      </c>
    </row>
    <row r="774" spans="2:14">
      <c r="B774" s="15">
        <v>7</v>
      </c>
      <c r="C774" s="15">
        <v>9</v>
      </c>
      <c r="D774" s="2" t="s">
        <v>75</v>
      </c>
      <c r="E774" s="15" t="s">
        <v>38</v>
      </c>
      <c r="F774" s="3" t="s">
        <v>26</v>
      </c>
      <c r="G774" s="5">
        <v>65.044700000000006</v>
      </c>
      <c r="H774" s="6">
        <v>1.1040025390079997</v>
      </c>
      <c r="I774" s="6">
        <v>1.1040025390079997</v>
      </c>
      <c r="J774" s="5">
        <f t="shared" si="218"/>
        <v>65.044700000000006</v>
      </c>
      <c r="K774" s="3" t="s">
        <v>27</v>
      </c>
      <c r="M774" s="25">
        <v>3.5200000000000002E-2</v>
      </c>
      <c r="N774" s="5">
        <f t="shared" si="219"/>
        <v>67.334273440000004</v>
      </c>
    </row>
    <row r="775" spans="2:14">
      <c r="B775" s="15">
        <v>7</v>
      </c>
      <c r="C775" s="15">
        <v>9</v>
      </c>
      <c r="D775" s="2" t="s">
        <v>75</v>
      </c>
      <c r="E775" s="15" t="s">
        <v>38</v>
      </c>
      <c r="F775" s="3" t="s">
        <v>28</v>
      </c>
      <c r="G775" s="5">
        <v>11.478479999999999</v>
      </c>
      <c r="H775" s="6">
        <v>1.0430446467654209</v>
      </c>
      <c r="I775" s="6">
        <v>1.1329680141734906</v>
      </c>
      <c r="J775" s="5">
        <f t="shared" si="218"/>
        <v>12.468067145216724</v>
      </c>
      <c r="K775" s="3" t="s">
        <v>27</v>
      </c>
      <c r="M775" s="25">
        <v>-2.620844755938212E-3</v>
      </c>
      <c r="N775" s="5">
        <f t="shared" si="219"/>
        <v>12.435390276822497</v>
      </c>
    </row>
    <row r="776" spans="2:14">
      <c r="B776" s="15">
        <v>7</v>
      </c>
      <c r="C776" s="15">
        <v>9</v>
      </c>
      <c r="D776" s="2" t="s">
        <v>75</v>
      </c>
      <c r="E776" s="15" t="s">
        <v>35</v>
      </c>
      <c r="F776" s="3" t="s">
        <v>26</v>
      </c>
      <c r="G776" s="5">
        <v>611.79925000000003</v>
      </c>
      <c r="H776" s="6">
        <v>1.1040025390079997</v>
      </c>
      <c r="I776" s="6">
        <v>1.1040025390079997</v>
      </c>
      <c r="J776" s="5">
        <f t="shared" si="218"/>
        <v>611.79925000000003</v>
      </c>
      <c r="K776" s="3" t="s">
        <v>27</v>
      </c>
      <c r="M776" s="25">
        <v>3.5200000000000002E-2</v>
      </c>
      <c r="N776" s="5">
        <f t="shared" si="219"/>
        <v>633.33458359999997</v>
      </c>
    </row>
    <row r="777" spans="2:14">
      <c r="B777" s="15">
        <v>7</v>
      </c>
      <c r="C777" s="15">
        <v>9</v>
      </c>
      <c r="D777" s="2" t="s">
        <v>75</v>
      </c>
      <c r="E777" s="15" t="s">
        <v>35</v>
      </c>
      <c r="F777" s="3" t="s">
        <v>28</v>
      </c>
      <c r="G777" s="5">
        <v>107.96458</v>
      </c>
      <c r="H777" s="6">
        <v>1.0581980659931969</v>
      </c>
      <c r="I777" s="6">
        <v>1.1566839033458833</v>
      </c>
      <c r="J777" s="5">
        <f t="shared" si="218"/>
        <v>118.01277646476227</v>
      </c>
      <c r="K777" s="3" t="s">
        <v>27</v>
      </c>
      <c r="M777" s="25">
        <v>-1.2181775061953504E-4</v>
      </c>
      <c r="N777" s="5">
        <f t="shared" si="219"/>
        <v>117.99840041378897</v>
      </c>
    </row>
    <row r="778" spans="2:14" s="2" customFormat="1">
      <c r="B778" s="14">
        <v>7</v>
      </c>
      <c r="C778" s="14">
        <v>9</v>
      </c>
      <c r="D778" s="2" t="s">
        <v>76</v>
      </c>
      <c r="E778" s="14"/>
      <c r="G778" s="7">
        <v>32283.584009999991</v>
      </c>
      <c r="H778" s="8"/>
      <c r="I778" s="8"/>
      <c r="J778" s="7">
        <f>SUM(J772:J777)</f>
        <v>32806.299328386754</v>
      </c>
      <c r="K778" s="3"/>
      <c r="L778" s="3"/>
      <c r="M778" s="26"/>
      <c r="N778" s="7">
        <f>SUM(N772:N777)</f>
        <v>33606.357264821047</v>
      </c>
    </row>
    <row r="779" spans="2:14">
      <c r="B779" s="15">
        <v>7</v>
      </c>
      <c r="C779" s="15">
        <v>9</v>
      </c>
      <c r="D779" s="2" t="s">
        <v>233</v>
      </c>
      <c r="E779" s="15" t="s">
        <v>100</v>
      </c>
      <c r="F779" s="3" t="s">
        <v>26</v>
      </c>
      <c r="G779" s="5">
        <v>3280.73</v>
      </c>
      <c r="H779" s="6">
        <v>1.0993161207039999</v>
      </c>
      <c r="I779" s="6">
        <v>1.0993161207039999</v>
      </c>
      <c r="J779" s="5">
        <f t="shared" ref="J779:J784" si="220">G779/H779*I779</f>
        <v>3280.73</v>
      </c>
      <c r="K779" s="3" t="s">
        <v>27</v>
      </c>
      <c r="M779" s="25">
        <v>3.2800000000000003E-2</v>
      </c>
      <c r="N779" s="5">
        <f t="shared" ref="N779:N784" si="221">IF(K779="Yes",L779,J779*(1+M779))</f>
        <v>3388.3379439999999</v>
      </c>
    </row>
    <row r="780" spans="2:14">
      <c r="B780" s="15">
        <v>7</v>
      </c>
      <c r="C780" s="15">
        <v>9</v>
      </c>
      <c r="D780" s="2" t="s">
        <v>233</v>
      </c>
      <c r="E780" s="15" t="s">
        <v>100</v>
      </c>
      <c r="F780" s="3" t="s">
        <v>28</v>
      </c>
      <c r="G780" s="5">
        <v>13986.27</v>
      </c>
      <c r="H780" s="6">
        <v>1.0569791044525385</v>
      </c>
      <c r="I780" s="6">
        <v>1.0882085793089513</v>
      </c>
      <c r="J780" s="5">
        <f t="shared" si="220"/>
        <v>14399.507939577088</v>
      </c>
      <c r="K780" s="3" t="s">
        <v>27</v>
      </c>
      <c r="M780" s="25">
        <v>1.7472404911946349E-2</v>
      </c>
      <c r="N780" s="5">
        <f t="shared" si="221"/>
        <v>14651.101972830165</v>
      </c>
    </row>
    <row r="781" spans="2:14">
      <c r="B781" s="15">
        <v>7</v>
      </c>
      <c r="C781" s="15">
        <v>9</v>
      </c>
      <c r="D781" s="2" t="s">
        <v>233</v>
      </c>
      <c r="E781" s="15" t="s">
        <v>38</v>
      </c>
      <c r="F781" s="3" t="s">
        <v>26</v>
      </c>
      <c r="G781" s="5">
        <v>183.99115</v>
      </c>
      <c r="H781" s="6">
        <v>1.1040025390079997</v>
      </c>
      <c r="I781" s="6">
        <v>1.1040025390079997</v>
      </c>
      <c r="J781" s="5">
        <f t="shared" si="220"/>
        <v>183.99115</v>
      </c>
      <c r="K781" s="3" t="s">
        <v>27</v>
      </c>
      <c r="M781" s="25">
        <v>3.5200000000000002E-2</v>
      </c>
      <c r="N781" s="5">
        <f t="shared" si="221"/>
        <v>190.46763847999998</v>
      </c>
    </row>
    <row r="782" spans="2:14">
      <c r="B782" s="15">
        <v>7</v>
      </c>
      <c r="C782" s="15">
        <v>9</v>
      </c>
      <c r="D782" s="2" t="s">
        <v>233</v>
      </c>
      <c r="E782" s="15" t="s">
        <v>38</v>
      </c>
      <c r="F782" s="3" t="s">
        <v>28</v>
      </c>
      <c r="G782" s="5">
        <v>450.46107000000001</v>
      </c>
      <c r="H782" s="6">
        <v>1.0430446467654209</v>
      </c>
      <c r="I782" s="6">
        <v>1.1329680141734906</v>
      </c>
      <c r="J782" s="5">
        <f t="shared" si="220"/>
        <v>489.29639351779775</v>
      </c>
      <c r="K782" s="3" t="s">
        <v>27</v>
      </c>
      <c r="M782" s="25">
        <v>-2.620844755938212E-3</v>
      </c>
      <c r="N782" s="5">
        <f t="shared" si="221"/>
        <v>488.0140236307472</v>
      </c>
    </row>
    <row r="783" spans="2:14">
      <c r="B783" s="15">
        <v>7</v>
      </c>
      <c r="C783" s="15">
        <v>9</v>
      </c>
      <c r="D783" s="2" t="s">
        <v>233</v>
      </c>
      <c r="E783" s="15" t="s">
        <v>35</v>
      </c>
      <c r="F783" s="3" t="s">
        <v>26</v>
      </c>
      <c r="G783" s="5">
        <v>1730.5888899999998</v>
      </c>
      <c r="H783" s="6">
        <v>1.1040025390079997</v>
      </c>
      <c r="I783" s="6">
        <v>1.1040025390079997</v>
      </c>
      <c r="J783" s="5">
        <f t="shared" si="220"/>
        <v>1730.5888899999998</v>
      </c>
      <c r="K783" s="3" t="s">
        <v>27</v>
      </c>
      <c r="M783" s="25">
        <v>3.5200000000000002E-2</v>
      </c>
      <c r="N783" s="5">
        <f t="shared" si="221"/>
        <v>1791.5056189279996</v>
      </c>
    </row>
    <row r="784" spans="2:14">
      <c r="B784" s="15">
        <v>7</v>
      </c>
      <c r="C784" s="15">
        <v>9</v>
      </c>
      <c r="D784" s="2" t="s">
        <v>233</v>
      </c>
      <c r="E784" s="15" t="s">
        <v>35</v>
      </c>
      <c r="F784" s="3" t="s">
        <v>28</v>
      </c>
      <c r="G784" s="5">
        <v>4236.9589699999997</v>
      </c>
      <c r="H784" s="6">
        <v>1.0581980659931969</v>
      </c>
      <c r="I784" s="6">
        <v>1.1566839033458833</v>
      </c>
      <c r="J784" s="5">
        <f t="shared" si="220"/>
        <v>4631.2901121551104</v>
      </c>
      <c r="K784" s="3" t="s">
        <v>27</v>
      </c>
      <c r="M784" s="25">
        <v>-1.2181775061953504E-4</v>
      </c>
      <c r="N784" s="5">
        <f t="shared" si="221"/>
        <v>4630.7259388111815</v>
      </c>
    </row>
    <row r="785" spans="2:14" s="2" customFormat="1">
      <c r="B785" s="14">
        <v>7</v>
      </c>
      <c r="C785" s="14">
        <v>9</v>
      </c>
      <c r="D785" s="2" t="s">
        <v>234</v>
      </c>
      <c r="E785" s="14"/>
      <c r="G785" s="7">
        <v>23869.000080000005</v>
      </c>
      <c r="H785" s="8"/>
      <c r="I785" s="8"/>
      <c r="J785" s="7">
        <f>SUM(J779:J784)</f>
        <v>24715.404485249997</v>
      </c>
      <c r="K785" s="3"/>
      <c r="L785" s="3"/>
      <c r="M785" s="26"/>
      <c r="N785" s="7">
        <f>SUM(N779:N784)</f>
        <v>25140.153136680095</v>
      </c>
    </row>
    <row r="786" spans="2:14">
      <c r="B786" s="15">
        <v>7</v>
      </c>
      <c r="C786" s="15">
        <v>11</v>
      </c>
      <c r="D786" s="2" t="s">
        <v>235</v>
      </c>
      <c r="E786" s="15" t="s">
        <v>100</v>
      </c>
      <c r="F786" s="3" t="s">
        <v>26</v>
      </c>
      <c r="G786" s="5">
        <v>7.9999999979918357E-4</v>
      </c>
      <c r="H786" s="6">
        <v>1.0993161207039999</v>
      </c>
      <c r="I786" s="6">
        <v>1.0993161207039999</v>
      </c>
      <c r="J786" s="5">
        <f>G786/H786*I786</f>
        <v>7.9999999979918357E-4</v>
      </c>
      <c r="K786" s="3" t="s">
        <v>27</v>
      </c>
      <c r="M786" s="25">
        <v>3.2800000000000003E-2</v>
      </c>
      <c r="N786" s="5">
        <f t="shared" ref="N786:N787" si="222">IF(K786="Yes",L786,J786*(1+M786))</f>
        <v>8.2623999979259679E-4</v>
      </c>
    </row>
    <row r="787" spans="2:14">
      <c r="B787" s="15">
        <v>7</v>
      </c>
      <c r="C787" s="15">
        <v>11</v>
      </c>
      <c r="D787" s="2" t="s">
        <v>235</v>
      </c>
      <c r="E787" s="15" t="s">
        <v>100</v>
      </c>
      <c r="F787" s="3" t="s">
        <v>28</v>
      </c>
      <c r="G787" s="5">
        <v>1.9000000040136911E-4</v>
      </c>
      <c r="H787" s="6">
        <v>1.0569791044525385</v>
      </c>
      <c r="I787" s="6">
        <v>1.0882085793089513</v>
      </c>
      <c r="J787" s="5">
        <f>G787/H787*I787</f>
        <v>1.9561373506296991E-4</v>
      </c>
      <c r="K787" s="3" t="s">
        <v>27</v>
      </c>
      <c r="M787" s="25">
        <v>1.7472404911946349E-2</v>
      </c>
      <c r="N787" s="5">
        <f t="shared" si="222"/>
        <v>1.9903157744832832E-4</v>
      </c>
    </row>
    <row r="788" spans="2:14" s="2" customFormat="1">
      <c r="B788" s="14">
        <v>7</v>
      </c>
      <c r="C788" s="14">
        <v>11</v>
      </c>
      <c r="D788" s="2" t="s">
        <v>236</v>
      </c>
      <c r="E788" s="14"/>
      <c r="G788" s="7">
        <v>9.9000000020055268E-4</v>
      </c>
      <c r="H788" s="8"/>
      <c r="I788" s="8"/>
      <c r="J788" s="7">
        <f>SUM(J786:J787)</f>
        <v>9.9561373486215356E-4</v>
      </c>
      <c r="K788" s="3"/>
      <c r="L788" s="3"/>
      <c r="M788" s="26"/>
      <c r="N788" s="7">
        <f>SUM(N786:N787)</f>
        <v>1.0252715772409251E-3</v>
      </c>
    </row>
    <row r="789" spans="2:14">
      <c r="B789" s="15">
        <v>7</v>
      </c>
      <c r="C789" s="15">
        <v>11</v>
      </c>
      <c r="D789" s="2" t="s">
        <v>233</v>
      </c>
      <c r="E789" s="15" t="s">
        <v>100</v>
      </c>
      <c r="F789" s="3" t="s">
        <v>26</v>
      </c>
      <c r="G789" s="5">
        <v>3132.5508</v>
      </c>
      <c r="H789" s="6">
        <v>1.0993161207039999</v>
      </c>
      <c r="I789" s="6">
        <v>1.0993161207039999</v>
      </c>
      <c r="J789" s="5">
        <f>G789/H789*I789</f>
        <v>3132.5508</v>
      </c>
      <c r="K789" s="3" t="s">
        <v>27</v>
      </c>
      <c r="M789" s="25">
        <v>3.2800000000000003E-2</v>
      </c>
      <c r="N789" s="5">
        <f t="shared" ref="N789:N790" si="223">IF(K789="Yes",L789,J789*(1+M789))</f>
        <v>3235.2984662399999</v>
      </c>
    </row>
    <row r="790" spans="2:14">
      <c r="B790" s="15">
        <v>7</v>
      </c>
      <c r="C790" s="15">
        <v>11</v>
      </c>
      <c r="D790" s="2" t="s">
        <v>233</v>
      </c>
      <c r="E790" s="15" t="s">
        <v>100</v>
      </c>
      <c r="F790" s="3" t="s">
        <v>28</v>
      </c>
      <c r="G790" s="5">
        <v>4873.8262000000004</v>
      </c>
      <c r="H790" s="6">
        <v>1.0569791044525385</v>
      </c>
      <c r="I790" s="6">
        <v>1.0882085793089513</v>
      </c>
      <c r="J790" s="5">
        <f>G790/H790*I790</f>
        <v>5017.8281316618959</v>
      </c>
      <c r="K790" s="3" t="s">
        <v>27</v>
      </c>
      <c r="M790" s="25">
        <v>1.7472404911946349E-2</v>
      </c>
      <c r="N790" s="5">
        <f t="shared" si="223"/>
        <v>5105.5016565568476</v>
      </c>
    </row>
    <row r="791" spans="2:14" s="2" customFormat="1">
      <c r="B791" s="14">
        <v>7</v>
      </c>
      <c r="C791" s="14">
        <v>11</v>
      </c>
      <c r="D791" s="2" t="s">
        <v>234</v>
      </c>
      <c r="E791" s="14"/>
      <c r="G791" s="7">
        <v>8006.3770000000004</v>
      </c>
      <c r="H791" s="8"/>
      <c r="I791" s="8"/>
      <c r="J791" s="7">
        <f>SUM(J789:J790)</f>
        <v>8150.3789316618959</v>
      </c>
      <c r="K791" s="3"/>
      <c r="L791" s="3"/>
      <c r="M791" s="28"/>
      <c r="N791" s="7">
        <f>SUM(N789:N790)</f>
        <v>8340.8001227968471</v>
      </c>
    </row>
    <row r="792" spans="2:14">
      <c r="B792" s="17" t="s">
        <v>237</v>
      </c>
      <c r="C792" s="17"/>
      <c r="D792" s="11"/>
      <c r="E792" s="17"/>
      <c r="F792" s="11"/>
      <c r="G792" s="12">
        <f ca="1">SUMIF($D$6:G791,"*Total*",G6:G791)</f>
        <v>4766173.9285267461</v>
      </c>
      <c r="H792" s="12"/>
      <c r="I792" s="12"/>
      <c r="J792" s="12">
        <f ca="1">SUMIF($D$6:J791,"*Total*",J6:J791)</f>
        <v>5039116.0537934192</v>
      </c>
      <c r="K792" s="11"/>
      <c r="L792" s="11"/>
      <c r="M792" s="29"/>
      <c r="N792" s="12">
        <f ca="1">SUMIF($D$6:N791,"*Total*",N6:N791)</f>
        <v>5101408.4172936212</v>
      </c>
    </row>
    <row r="794" spans="2:14">
      <c r="B794" s="30" t="s">
        <v>238</v>
      </c>
      <c r="C794" s="20" t="s">
        <v>239</v>
      </c>
    </row>
    <row r="795" spans="2:14">
      <c r="G795" s="13"/>
      <c r="J795" s="13"/>
      <c r="N795" s="13"/>
    </row>
    <row r="796" spans="2:14">
      <c r="C796" s="18"/>
    </row>
  </sheetData>
  <autoFilter ref="B5:N792" xr:uid="{2166A1D6-23B2-4A7B-97A3-BABBE50B1FA4}"/>
  <pageMargins left="0.7" right="0.7" top="0.44843749999999999" bottom="0.75" header="0.3" footer="0.3"/>
  <pageSetup scale="41" orientation="portrait" horizontalDpi="1200" verticalDpi="1200" r:id="rId1"/>
  <headerFooter>
    <oddHeader>&amp;L&amp;"Arial,Regular"&amp;10RSARDiscovery2024_DR_ED_002-Q001Atch01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4DA85C20AF134C868B8CB1E97A6450" ma:contentTypeVersion="5" ma:contentTypeDescription="Create a new document." ma:contentTypeScope="" ma:versionID="71cee3d621cef8dfc9a9e53dafdd89e7">
  <xsd:schema xmlns:xsd="http://www.w3.org/2001/XMLSchema" xmlns:xs="http://www.w3.org/2001/XMLSchema" xmlns:p="http://schemas.microsoft.com/office/2006/metadata/properties" xmlns:ns2="94101f45-30ab-407f-a6c4-c0f9059f6020" targetNamespace="http://schemas.microsoft.com/office/2006/metadata/properties" ma:root="true" ma:fieldsID="0152b70fbfbe4423eb826f909625fd8c" ns2:_="">
    <xsd:import namespace="94101f45-30ab-407f-a6c4-c0f9059f6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01f45-30ab-407f-a6c4-c0f9059f6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BB508-63CC-480D-B9B9-7A9249EFE915}"/>
</file>

<file path=customXml/itemProps2.xml><?xml version="1.0" encoding="utf-8"?>
<ds:datastoreItem xmlns:ds="http://schemas.openxmlformats.org/officeDocument/2006/customXml" ds:itemID="{33B04BC7-4EE2-48AC-AE75-6C4894BFA8E1}"/>
</file>

<file path=customXml/itemProps3.xml><?xml version="1.0" encoding="utf-8"?>
<ds:datastoreItem xmlns:ds="http://schemas.openxmlformats.org/officeDocument/2006/customXml" ds:itemID="{4BEA8845-2DA4-4A5F-86F4-0A932179764B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Jinturkar, Sejal</cp:lastModifiedBy>
  <cp:revision/>
  <dcterms:created xsi:type="dcterms:W3CDTF">2025-09-26T18:54:02Z</dcterms:created>
  <dcterms:modified xsi:type="dcterms:W3CDTF">2025-11-12T23:39:22Z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0x010100B94DA85C20AF134C868B8CB1E97A6450</vt:lpwstr>
  </property>
  <property fmtid="{D5CDD505-2E9C-101B-9397-08002B2CF9AE}" pid="4" name="pgeRecordCategory">
    <vt:lpwstr/>
  </property>
</Properties>
</file>