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 filterPrivacy="1"/>
  <xr:revisionPtr revIDLastSave="169" documentId="8_{28CB4A0B-ECB0-408A-8BA9-6A4567015613}" xr6:coauthVersionLast="47" xr6:coauthVersionMax="47" xr10:uidLastSave="{B947BA18-C702-4352-A4D9-582350B1210E}"/>
  <bookViews>
    <workbookView xWindow="-108" yWindow="-108" windowWidth="23256" windowHeight="12456" xr2:uid="{FFDDE425-72E5-477F-BE8E-172ACED78BE6}"/>
  </bookViews>
  <sheets>
    <sheet name="Capital_Auth_Imputed_ Exh3-7" sheetId="10" r:id="rId1"/>
  </sheets>
  <definedNames>
    <definedName name="_xlnm._FilterDatabase" localSheetId="0" hidden="1">'Capital_Auth_Imputed_ Exh3-7'!$B$6:$O$981</definedName>
    <definedName name="_xlnm.Print_Area" localSheetId="0">'Capital_Auth_Imputed_ Exh3-7'!$B$1:$O$290</definedName>
    <definedName name="_xlnm.Print_Titles" localSheetId="0">'Capital_Auth_Imputed_ Exh3-7'!$1:$6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1" i="10" l="1"/>
  <c r="O53" i="10"/>
  <c r="O54" i="10"/>
  <c r="O55" i="10"/>
  <c r="O89" i="10"/>
  <c r="O91" i="10"/>
  <c r="O92" i="10"/>
  <c r="O93" i="10"/>
  <c r="O94" i="10"/>
  <c r="O95" i="10"/>
  <c r="O96" i="10"/>
  <c r="O97" i="10"/>
  <c r="O107" i="10"/>
  <c r="O221" i="10"/>
  <c r="O222" i="10"/>
  <c r="O223" i="10"/>
  <c r="O224" i="10"/>
  <c r="O225" i="10"/>
  <c r="O226" i="10"/>
  <c r="O227" i="10"/>
  <c r="O228" i="10"/>
  <c r="O229" i="10"/>
  <c r="O230" i="10"/>
  <c r="O231" i="10"/>
  <c r="O232" i="10"/>
  <c r="O233" i="10"/>
  <c r="O234" i="10"/>
  <c r="O235" i="10"/>
  <c r="O236" i="10"/>
  <c r="O237" i="10"/>
  <c r="O238" i="10"/>
  <c r="O239" i="10"/>
  <c r="O240" i="10"/>
  <c r="O241" i="10"/>
  <c r="O242" i="10"/>
  <c r="O243" i="10"/>
  <c r="O244" i="10"/>
  <c r="O245" i="10"/>
  <c r="O246" i="10"/>
  <c r="O247" i="10"/>
  <c r="O248" i="10"/>
  <c r="O249" i="10"/>
  <c r="O250" i="10"/>
  <c r="O251" i="10"/>
  <c r="O252" i="10"/>
  <c r="O279" i="10"/>
  <c r="O280" i="10"/>
  <c r="O281" i="10"/>
  <c r="F245" i="10" l="1"/>
  <c r="I287" i="10" l="1"/>
  <c r="I286" i="10"/>
  <c r="I285" i="10"/>
  <c r="I284" i="10"/>
  <c r="I283" i="10"/>
  <c r="I282" i="10"/>
  <c r="I281" i="10"/>
  <c r="I280" i="10"/>
  <c r="I279" i="10"/>
  <c r="I278" i="10"/>
  <c r="I277" i="10"/>
  <c r="I276" i="10"/>
  <c r="I275" i="10"/>
  <c r="I274" i="10"/>
  <c r="I273" i="10"/>
  <c r="I272" i="10"/>
  <c r="I271" i="10"/>
  <c r="I270" i="10"/>
  <c r="I269" i="10"/>
  <c r="I268" i="10"/>
  <c r="I267" i="10"/>
  <c r="I266" i="10"/>
  <c r="I265" i="10"/>
  <c r="I264" i="10"/>
  <c r="I263" i="10"/>
  <c r="I262" i="10"/>
  <c r="I261" i="10"/>
  <c r="I260" i="10"/>
  <c r="I259" i="10"/>
  <c r="I258" i="10"/>
  <c r="I257" i="10"/>
  <c r="I256" i="10"/>
  <c r="I255" i="10"/>
  <c r="I254" i="10"/>
  <c r="I253" i="10"/>
  <c r="I252" i="10"/>
  <c r="I251" i="10"/>
  <c r="I250" i="10"/>
  <c r="I249" i="10"/>
  <c r="I248" i="10"/>
  <c r="I247" i="10"/>
  <c r="I246" i="10"/>
  <c r="I245" i="10"/>
  <c r="I244" i="10"/>
  <c r="I243" i="10"/>
  <c r="I242" i="10"/>
  <c r="I241" i="10"/>
  <c r="I240" i="10"/>
  <c r="I239" i="10"/>
  <c r="I238" i="10"/>
  <c r="I237" i="10"/>
  <c r="I236" i="10"/>
  <c r="I235" i="10"/>
  <c r="I234" i="10"/>
  <c r="I233" i="10"/>
  <c r="I232" i="10"/>
  <c r="I231" i="10"/>
  <c r="I230" i="10"/>
  <c r="I229" i="10"/>
  <c r="I228" i="10"/>
  <c r="I227" i="10"/>
  <c r="I226" i="10"/>
  <c r="I225" i="10"/>
  <c r="I224" i="10"/>
  <c r="I223" i="10"/>
  <c r="I222" i="10"/>
  <c r="I221" i="10"/>
  <c r="I220" i="10"/>
  <c r="I219" i="10"/>
  <c r="I218" i="10"/>
  <c r="I217" i="10"/>
  <c r="I216" i="10"/>
  <c r="I215" i="10"/>
  <c r="I214" i="10"/>
  <c r="I213" i="10"/>
  <c r="I212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6" i="10"/>
  <c r="I105" i="10"/>
  <c r="I104" i="10"/>
  <c r="I103" i="10"/>
  <c r="I102" i="10"/>
  <c r="I101" i="10"/>
  <c r="I100" i="10"/>
  <c r="I99" i="10"/>
  <c r="I98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91" i="10"/>
  <c r="K91" i="10" s="1"/>
  <c r="I97" i="10"/>
  <c r="K97" i="10" s="1"/>
  <c r="I96" i="10"/>
  <c r="K96" i="10" s="1"/>
  <c r="I95" i="10"/>
  <c r="K95" i="10" s="1"/>
  <c r="I94" i="10"/>
  <c r="K94" i="10" s="1"/>
  <c r="I93" i="10"/>
  <c r="K93" i="10" s="1"/>
  <c r="I92" i="10"/>
  <c r="K92" i="10" s="1"/>
  <c r="K21" i="10" l="1"/>
  <c r="K61" i="10"/>
  <c r="K109" i="10"/>
  <c r="K101" i="10"/>
  <c r="K174" i="10"/>
  <c r="K254" i="10"/>
  <c r="K15" i="10"/>
  <c r="K23" i="10"/>
  <c r="K31" i="10"/>
  <c r="K39" i="10"/>
  <c r="K47" i="10"/>
  <c r="K55" i="10"/>
  <c r="K63" i="10"/>
  <c r="K71" i="10"/>
  <c r="K79" i="10"/>
  <c r="K87" i="10"/>
  <c r="K102" i="10"/>
  <c r="K111" i="10"/>
  <c r="K119" i="10"/>
  <c r="K127" i="10"/>
  <c r="K135" i="10"/>
  <c r="K143" i="10"/>
  <c r="K151" i="10"/>
  <c r="K159" i="10"/>
  <c r="K167" i="10"/>
  <c r="K175" i="10"/>
  <c r="K183" i="10"/>
  <c r="K191" i="10"/>
  <c r="K199" i="10"/>
  <c r="K207" i="10"/>
  <c r="K215" i="10"/>
  <c r="K223" i="10"/>
  <c r="K231" i="10"/>
  <c r="K239" i="10"/>
  <c r="K247" i="10"/>
  <c r="K255" i="10"/>
  <c r="K263" i="10"/>
  <c r="K271" i="10"/>
  <c r="K279" i="10"/>
  <c r="K287" i="10"/>
  <c r="K37" i="10"/>
  <c r="K173" i="10"/>
  <c r="K38" i="10"/>
  <c r="K150" i="10"/>
  <c r="K270" i="10"/>
  <c r="K45" i="10"/>
  <c r="K100" i="10"/>
  <c r="K141" i="10"/>
  <c r="K165" i="10"/>
  <c r="K197" i="10"/>
  <c r="K213" i="10"/>
  <c r="K229" i="10"/>
  <c r="K245" i="10"/>
  <c r="K277" i="10"/>
  <c r="K46" i="10"/>
  <c r="K134" i="10"/>
  <c r="K198" i="10"/>
  <c r="K286" i="10"/>
  <c r="K8" i="10"/>
  <c r="K32" i="10"/>
  <c r="K48" i="10"/>
  <c r="K72" i="10"/>
  <c r="K88" i="10"/>
  <c r="K128" i="10"/>
  <c r="K160" i="10"/>
  <c r="K176" i="10"/>
  <c r="K192" i="10"/>
  <c r="K208" i="10"/>
  <c r="K216" i="10"/>
  <c r="K224" i="10"/>
  <c r="K232" i="10"/>
  <c r="K256" i="10"/>
  <c r="K133" i="10"/>
  <c r="K261" i="10"/>
  <c r="K78" i="10"/>
  <c r="K238" i="10"/>
  <c r="K16" i="10"/>
  <c r="K144" i="10"/>
  <c r="K280" i="10"/>
  <c r="K9" i="10"/>
  <c r="K17" i="10"/>
  <c r="K25" i="10"/>
  <c r="K33" i="10"/>
  <c r="K41" i="10"/>
  <c r="K49" i="10"/>
  <c r="K57" i="10"/>
  <c r="K65" i="10"/>
  <c r="K73" i="10"/>
  <c r="K81" i="10"/>
  <c r="K89" i="10"/>
  <c r="K104" i="10"/>
  <c r="K113" i="10"/>
  <c r="K121" i="10"/>
  <c r="K129" i="10"/>
  <c r="K137" i="10"/>
  <c r="K145" i="10"/>
  <c r="K153" i="10"/>
  <c r="K161" i="10"/>
  <c r="K169" i="10"/>
  <c r="K177" i="10"/>
  <c r="K185" i="10"/>
  <c r="K193" i="10"/>
  <c r="K201" i="10"/>
  <c r="K209" i="10"/>
  <c r="K217" i="10"/>
  <c r="K225" i="10"/>
  <c r="K233" i="10"/>
  <c r="K241" i="10"/>
  <c r="K249" i="10"/>
  <c r="K257" i="10"/>
  <c r="K265" i="10"/>
  <c r="K273" i="10"/>
  <c r="K281" i="10"/>
  <c r="K85" i="10"/>
  <c r="K269" i="10"/>
  <c r="K62" i="10"/>
  <c r="K246" i="10"/>
  <c r="K120" i="10"/>
  <c r="K13" i="10"/>
  <c r="K149" i="10"/>
  <c r="K253" i="10"/>
  <c r="K22" i="10"/>
  <c r="K126" i="10"/>
  <c r="K222" i="10"/>
  <c r="K64" i="10"/>
  <c r="K152" i="10"/>
  <c r="K240" i="10"/>
  <c r="K10" i="10"/>
  <c r="K18" i="10"/>
  <c r="K26" i="10"/>
  <c r="K34" i="10"/>
  <c r="K42" i="10"/>
  <c r="K50" i="10"/>
  <c r="K58" i="10"/>
  <c r="K66" i="10"/>
  <c r="K74" i="10"/>
  <c r="K82" i="10"/>
  <c r="K90" i="10"/>
  <c r="K105" i="10"/>
  <c r="K114" i="10"/>
  <c r="K122" i="10"/>
  <c r="K130" i="10"/>
  <c r="K138" i="10"/>
  <c r="K146" i="10"/>
  <c r="K154" i="10"/>
  <c r="K162" i="10"/>
  <c r="K170" i="10"/>
  <c r="K178" i="10"/>
  <c r="K186" i="10"/>
  <c r="K194" i="10"/>
  <c r="K202" i="10"/>
  <c r="K210" i="10"/>
  <c r="K218" i="10"/>
  <c r="K226" i="10"/>
  <c r="K234" i="10"/>
  <c r="K242" i="10"/>
  <c r="K250" i="10"/>
  <c r="K258" i="10"/>
  <c r="K266" i="10"/>
  <c r="K274" i="10"/>
  <c r="K282" i="10"/>
  <c r="K189" i="10"/>
  <c r="K110" i="10"/>
  <c r="K230" i="10"/>
  <c r="K103" i="10"/>
  <c r="K248" i="10"/>
  <c r="K29" i="10"/>
  <c r="K77" i="10"/>
  <c r="K14" i="10"/>
  <c r="K86" i="10"/>
  <c r="K166" i="10"/>
  <c r="K262" i="10"/>
  <c r="K40" i="10"/>
  <c r="K80" i="10"/>
  <c r="K136" i="10"/>
  <c r="K184" i="10"/>
  <c r="K272" i="10"/>
  <c r="K11" i="10"/>
  <c r="K19" i="10"/>
  <c r="K27" i="10"/>
  <c r="K35" i="10"/>
  <c r="K43" i="10"/>
  <c r="K51" i="10"/>
  <c r="K59" i="10"/>
  <c r="K67" i="10"/>
  <c r="K75" i="10"/>
  <c r="K83" i="10"/>
  <c r="K98" i="10"/>
  <c r="K106" i="10"/>
  <c r="K115" i="10"/>
  <c r="K123" i="10"/>
  <c r="K131" i="10"/>
  <c r="K139" i="10"/>
  <c r="K147" i="10"/>
  <c r="K155" i="10"/>
  <c r="K163" i="10"/>
  <c r="K171" i="10"/>
  <c r="K179" i="10"/>
  <c r="K187" i="10"/>
  <c r="K195" i="10"/>
  <c r="K203" i="10"/>
  <c r="K211" i="10"/>
  <c r="K219" i="10"/>
  <c r="K227" i="10"/>
  <c r="K235" i="10"/>
  <c r="K243" i="10"/>
  <c r="K251" i="10"/>
  <c r="K259" i="10"/>
  <c r="K267" i="10"/>
  <c r="K275" i="10"/>
  <c r="K283" i="10"/>
  <c r="K69" i="10"/>
  <c r="K125" i="10"/>
  <c r="K30" i="10"/>
  <c r="K70" i="10"/>
  <c r="K118" i="10"/>
  <c r="K158" i="10"/>
  <c r="K182" i="10"/>
  <c r="K190" i="10"/>
  <c r="K214" i="10"/>
  <c r="K24" i="10"/>
  <c r="K56" i="10"/>
  <c r="K112" i="10"/>
  <c r="K168" i="10"/>
  <c r="K200" i="10"/>
  <c r="K264" i="10"/>
  <c r="K53" i="10"/>
  <c r="K117" i="10"/>
  <c r="K157" i="10"/>
  <c r="K181" i="10"/>
  <c r="K205" i="10"/>
  <c r="K221" i="10"/>
  <c r="K237" i="10"/>
  <c r="K285" i="10"/>
  <c r="K54" i="10"/>
  <c r="K142" i="10"/>
  <c r="K206" i="10"/>
  <c r="K278" i="10"/>
  <c r="K12" i="10"/>
  <c r="K20" i="10"/>
  <c r="K28" i="10"/>
  <c r="K36" i="10"/>
  <c r="K44" i="10"/>
  <c r="K52" i="10"/>
  <c r="K60" i="10"/>
  <c r="K68" i="10"/>
  <c r="K76" i="10"/>
  <c r="K84" i="10"/>
  <c r="K99" i="10"/>
  <c r="K108" i="10"/>
  <c r="K116" i="10"/>
  <c r="K124" i="10"/>
  <c r="K132" i="10"/>
  <c r="K140" i="10"/>
  <c r="K148" i="10"/>
  <c r="K156" i="10"/>
  <c r="K164" i="10"/>
  <c r="K172" i="10"/>
  <c r="K180" i="10"/>
  <c r="K188" i="10"/>
  <c r="K196" i="10"/>
  <c r="K204" i="10"/>
  <c r="K212" i="10"/>
  <c r="K220" i="10"/>
  <c r="K228" i="10"/>
  <c r="K236" i="10"/>
  <c r="K244" i="10"/>
  <c r="K252" i="10"/>
  <c r="K260" i="10"/>
  <c r="K268" i="10"/>
  <c r="K276" i="10"/>
  <c r="K284" i="10"/>
  <c r="I107" i="10"/>
  <c r="K107" i="10" s="1"/>
  <c r="O188" i="10" l="1"/>
  <c r="O117" i="10"/>
  <c r="O171" i="10"/>
  <c r="O103" i="10"/>
  <c r="O130" i="10"/>
  <c r="O273" i="10"/>
  <c r="O73" i="10"/>
  <c r="O141" i="10"/>
  <c r="O23" i="10"/>
  <c r="O116" i="10"/>
  <c r="O265" i="10"/>
  <c r="O215" i="10"/>
  <c r="O36" i="10"/>
  <c r="O283" i="10"/>
  <c r="O19" i="10"/>
  <c r="O114" i="10"/>
  <c r="O129" i="10"/>
  <c r="O271" i="10"/>
  <c r="O99" i="10"/>
  <c r="O158" i="10"/>
  <c r="O275" i="10"/>
  <c r="O211" i="10"/>
  <c r="O147" i="10"/>
  <c r="O75" i="10"/>
  <c r="O11" i="10"/>
  <c r="O86" i="10"/>
  <c r="O189" i="10"/>
  <c r="O170" i="10"/>
  <c r="O105" i="10"/>
  <c r="O34" i="10"/>
  <c r="O126" i="10"/>
  <c r="O62" i="10"/>
  <c r="O185" i="10"/>
  <c r="O121" i="10"/>
  <c r="O49" i="10"/>
  <c r="O16" i="10"/>
  <c r="O216" i="10"/>
  <c r="O48" i="10"/>
  <c r="O270" i="10"/>
  <c r="O263" i="10"/>
  <c r="O199" i="10"/>
  <c r="O135" i="10"/>
  <c r="O63" i="10"/>
  <c r="O174" i="10"/>
  <c r="O142" i="10"/>
  <c r="O35" i="10"/>
  <c r="O194" i="10"/>
  <c r="O152" i="10"/>
  <c r="O145" i="10"/>
  <c r="O256" i="10"/>
  <c r="O134" i="10"/>
  <c r="O159" i="10"/>
  <c r="O180" i="10"/>
  <c r="O190" i="10"/>
  <c r="O27" i="10"/>
  <c r="O50" i="10"/>
  <c r="O151" i="10"/>
  <c r="O108" i="10"/>
  <c r="O155" i="10"/>
  <c r="O42" i="10"/>
  <c r="O193" i="10"/>
  <c r="O72" i="10"/>
  <c r="O143" i="10"/>
  <c r="O20" i="10"/>
  <c r="O14" i="10"/>
  <c r="O22" i="10"/>
  <c r="O150" i="10"/>
  <c r="O255" i="10"/>
  <c r="O191" i="10"/>
  <c r="O127" i="10"/>
  <c r="O101" i="10"/>
  <c r="O52" i="10"/>
  <c r="O214" i="10"/>
  <c r="O106" i="10"/>
  <c r="O258" i="10"/>
  <c r="O9" i="10"/>
  <c r="O44" i="10"/>
  <c r="O163" i="10"/>
  <c r="O122" i="10"/>
  <c r="O264" i="10"/>
  <c r="O83" i="10"/>
  <c r="O178" i="10"/>
  <c r="O57" i="10"/>
  <c r="O207" i="10"/>
  <c r="O284" i="10"/>
  <c r="O84" i="10"/>
  <c r="O118" i="10"/>
  <c r="O67" i="10"/>
  <c r="O162" i="10"/>
  <c r="O177" i="10"/>
  <c r="O276" i="10"/>
  <c r="O195" i="10"/>
  <c r="O282" i="10"/>
  <c r="O82" i="10"/>
  <c r="O18" i="10"/>
  <c r="O253" i="10"/>
  <c r="O85" i="10"/>
  <c r="O169" i="10"/>
  <c r="O104" i="10"/>
  <c r="O33" i="10"/>
  <c r="O78" i="10"/>
  <c r="O192" i="10"/>
  <c r="O8" i="10"/>
  <c r="O213" i="10"/>
  <c r="O38" i="10"/>
  <c r="O183" i="10"/>
  <c r="O119" i="10"/>
  <c r="O47" i="10"/>
  <c r="O109" i="10"/>
  <c r="O98" i="10"/>
  <c r="O64" i="10"/>
  <c r="O201" i="10"/>
  <c r="O65" i="10"/>
  <c r="O46" i="10"/>
  <c r="O15" i="10"/>
  <c r="O172" i="10"/>
  <c r="O182" i="10"/>
  <c r="O110" i="10"/>
  <c r="O257" i="10"/>
  <c r="O144" i="10"/>
  <c r="O277" i="10"/>
  <c r="O254" i="10"/>
  <c r="O164" i="10"/>
  <c r="O200" i="10"/>
  <c r="O156" i="10"/>
  <c r="O168" i="10"/>
  <c r="O203" i="10"/>
  <c r="O272" i="10"/>
  <c r="O90" i="10"/>
  <c r="O41" i="10"/>
  <c r="O32" i="10"/>
  <c r="O212" i="10"/>
  <c r="O76" i="10"/>
  <c r="O205" i="10"/>
  <c r="O70" i="10"/>
  <c r="O131" i="10"/>
  <c r="O184" i="10"/>
  <c r="O154" i="10"/>
  <c r="O204" i="10"/>
  <c r="O68" i="10"/>
  <c r="O278" i="10"/>
  <c r="O181" i="10"/>
  <c r="O56" i="10"/>
  <c r="O30" i="10"/>
  <c r="O187" i="10"/>
  <c r="O123" i="10"/>
  <c r="O136" i="10"/>
  <c r="O29" i="10"/>
  <c r="O274" i="10"/>
  <c r="O210" i="10"/>
  <c r="O146" i="10"/>
  <c r="O74" i="10"/>
  <c r="O10" i="10"/>
  <c r="O149" i="10"/>
  <c r="O161" i="10"/>
  <c r="O25" i="10"/>
  <c r="O261" i="10"/>
  <c r="O176" i="10"/>
  <c r="O286" i="10"/>
  <c r="O197" i="10"/>
  <c r="O173" i="10"/>
  <c r="O175" i="10"/>
  <c r="O111" i="10"/>
  <c r="O39" i="10"/>
  <c r="O61" i="10"/>
  <c r="O124" i="10"/>
  <c r="O69" i="10"/>
  <c r="O40" i="10"/>
  <c r="O58" i="10"/>
  <c r="O209" i="10"/>
  <c r="O128" i="10"/>
  <c r="O287" i="10"/>
  <c r="O87" i="10"/>
  <c r="O262" i="10"/>
  <c r="O186" i="10"/>
  <c r="O120" i="10"/>
  <c r="O137" i="10"/>
  <c r="O88" i="10"/>
  <c r="O100" i="10"/>
  <c r="O79" i="10"/>
  <c r="O285" i="10"/>
  <c r="O219" i="10"/>
  <c r="O166" i="10"/>
  <c r="O45" i="10"/>
  <c r="O71" i="10"/>
  <c r="O28" i="10"/>
  <c r="O220" i="10"/>
  <c r="O267" i="10"/>
  <c r="O139" i="10"/>
  <c r="O26" i="10"/>
  <c r="O269" i="10"/>
  <c r="O113" i="10"/>
  <c r="O208" i="10"/>
  <c r="O148" i="10"/>
  <c r="O12" i="10"/>
  <c r="O112" i="10"/>
  <c r="O259" i="10"/>
  <c r="O59" i="10"/>
  <c r="O77" i="10"/>
  <c r="O218" i="10"/>
  <c r="O268" i="10"/>
  <c r="O140" i="10"/>
  <c r="O260" i="10"/>
  <c r="O196" i="10"/>
  <c r="O132" i="10"/>
  <c r="O60" i="10"/>
  <c r="O206" i="10"/>
  <c r="O157" i="10"/>
  <c r="O24" i="10"/>
  <c r="O125" i="10"/>
  <c r="O179" i="10"/>
  <c r="O115" i="10"/>
  <c r="O43" i="10"/>
  <c r="O80" i="10"/>
  <c r="O266" i="10"/>
  <c r="O202" i="10"/>
  <c r="O138" i="10"/>
  <c r="O66" i="10"/>
  <c r="O13" i="10"/>
  <c r="O217" i="10"/>
  <c r="O153" i="10"/>
  <c r="O81" i="10"/>
  <c r="O17" i="10"/>
  <c r="O133" i="10"/>
  <c r="O160" i="10"/>
  <c r="O198" i="10"/>
  <c r="O165" i="10"/>
  <c r="O37" i="10"/>
  <c r="O167" i="10"/>
  <c r="O102" i="10"/>
  <c r="O31" i="10"/>
  <c r="O21" i="10"/>
  <c r="I7" i="10"/>
  <c r="K7" i="10" s="1"/>
  <c r="O7" i="10" s="1"/>
</calcChain>
</file>

<file path=xl/sharedStrings.xml><?xml version="1.0" encoding="utf-8"?>
<sst xmlns="http://schemas.openxmlformats.org/spreadsheetml/2006/main" count="913" uniqueCount="306">
  <si>
    <t>Capital Expenditures (PG&amp;E Exhibit 3 - 7)</t>
  </si>
  <si>
    <t>2023 - 2024 Adopted Calculation</t>
  </si>
  <si>
    <t>Thousands of Dollars</t>
  </si>
  <si>
    <t>A</t>
  </si>
  <si>
    <t>B</t>
  </si>
  <si>
    <t>C</t>
  </si>
  <si>
    <t>D =( A / B ) * C</t>
  </si>
  <si>
    <t>E</t>
  </si>
  <si>
    <t>F = D + E</t>
  </si>
  <si>
    <t>G</t>
  </si>
  <si>
    <t>H</t>
  </si>
  <si>
    <t>I</t>
  </si>
  <si>
    <t>J = if G equals to "Yes", then H;  else  F * (1 + I)</t>
  </si>
  <si>
    <t>Exhibit</t>
  </si>
  <si>
    <t>Chapter</t>
  </si>
  <si>
    <t>MWC</t>
  </si>
  <si>
    <t>MAT</t>
  </si>
  <si>
    <t>2023 Adopted (with originally filed escalation factor)</t>
  </si>
  <si>
    <t>2023 As Originally Filed Escalation Factor</t>
  </si>
  <si>
    <t>2023 Decision Escalation Factor</t>
  </si>
  <si>
    <t>2023 Adopted (with decision escalation factor)</t>
  </si>
  <si>
    <t>2023 Capitalized A&amp;G Adjustment</t>
  </si>
  <si>
    <t>2023 Imputed Adopted</t>
  </si>
  <si>
    <t>PTYR Bottom Up?</t>
  </si>
  <si>
    <t>2024 Bottom Up Forecast</t>
  </si>
  <si>
    <t>2024 Escalation Rate</t>
  </si>
  <si>
    <t>2024 Imputed Adopted</t>
  </si>
  <si>
    <t>14</t>
  </si>
  <si>
    <t>14A</t>
  </si>
  <si>
    <t>No</t>
  </si>
  <si>
    <t>14D</t>
  </si>
  <si>
    <t>50</t>
  </si>
  <si>
    <t>50A</t>
  </si>
  <si>
    <t>50B</t>
  </si>
  <si>
    <t>50E</t>
  </si>
  <si>
    <t>50F</t>
  </si>
  <si>
    <t>50H</t>
  </si>
  <si>
    <t>50I</t>
  </si>
  <si>
    <t>50J</t>
  </si>
  <si>
    <t>50R</t>
  </si>
  <si>
    <t>73</t>
  </si>
  <si>
    <t>73D</t>
  </si>
  <si>
    <t>75</t>
  </si>
  <si>
    <t>75D</t>
  </si>
  <si>
    <t>75E</t>
  </si>
  <si>
    <t>75H</t>
  </si>
  <si>
    <t>75I</t>
  </si>
  <si>
    <t>75J</t>
  </si>
  <si>
    <t>75K</t>
  </si>
  <si>
    <t>75L</t>
  </si>
  <si>
    <t>75M</t>
  </si>
  <si>
    <t>75N</t>
  </si>
  <si>
    <t>75O</t>
  </si>
  <si>
    <t>75P</t>
  </si>
  <si>
    <t>75Q</t>
  </si>
  <si>
    <t>75R</t>
  </si>
  <si>
    <t>75S</t>
  </si>
  <si>
    <t>75T</t>
  </si>
  <si>
    <t>75U</t>
  </si>
  <si>
    <t>75V</t>
  </si>
  <si>
    <t>84</t>
  </si>
  <si>
    <t>84D</t>
  </si>
  <si>
    <t>98</t>
  </si>
  <si>
    <t>98C</t>
  </si>
  <si>
    <t>31</t>
  </si>
  <si>
    <t>31A</t>
  </si>
  <si>
    <t>50C</t>
  </si>
  <si>
    <t>50L</t>
  </si>
  <si>
    <t>75C</t>
  </si>
  <si>
    <t>76</t>
  </si>
  <si>
    <t>76N</t>
  </si>
  <si>
    <t>76P</t>
  </si>
  <si>
    <t>76S</t>
  </si>
  <si>
    <t>76T</t>
  </si>
  <si>
    <t>76V</t>
  </si>
  <si>
    <t>76X</t>
  </si>
  <si>
    <t>Yes</t>
  </si>
  <si>
    <t>N/A</t>
  </si>
  <si>
    <t>76Z</t>
  </si>
  <si>
    <t>3L</t>
  </si>
  <si>
    <t>3L1</t>
  </si>
  <si>
    <t>3L3</t>
  </si>
  <si>
    <t>3L5</t>
  </si>
  <si>
    <t>27</t>
  </si>
  <si>
    <t>27A</t>
  </si>
  <si>
    <t>74</t>
  </si>
  <si>
    <t>74A</t>
  </si>
  <si>
    <t>3K</t>
  </si>
  <si>
    <t>3K1</t>
  </si>
  <si>
    <t>3K4</t>
  </si>
  <si>
    <t>3K5</t>
  </si>
  <si>
    <t>3K6</t>
  </si>
  <si>
    <t>3K7</t>
  </si>
  <si>
    <t>3K8</t>
  </si>
  <si>
    <t>3K9</t>
  </si>
  <si>
    <t>3KA</t>
  </si>
  <si>
    <t>50D</t>
  </si>
  <si>
    <t>50P</t>
  </si>
  <si>
    <t>50G</t>
  </si>
  <si>
    <t>50K</t>
  </si>
  <si>
    <t>50M</t>
  </si>
  <si>
    <t>52</t>
  </si>
  <si>
    <t>52B</t>
  </si>
  <si>
    <t>52C</t>
  </si>
  <si>
    <t>47</t>
  </si>
  <si>
    <t>47B</t>
  </si>
  <si>
    <t>47C</t>
  </si>
  <si>
    <t>47D</t>
  </si>
  <si>
    <t>47F</t>
  </si>
  <si>
    <t>4A</t>
  </si>
  <si>
    <t>4AF</t>
  </si>
  <si>
    <t>73A</t>
  </si>
  <si>
    <t>73B</t>
  </si>
  <si>
    <t>76M</t>
  </si>
  <si>
    <t>2F</t>
  </si>
  <si>
    <t>2FA</t>
  </si>
  <si>
    <t>05</t>
  </si>
  <si>
    <t>05A</t>
  </si>
  <si>
    <t>44</t>
  </si>
  <si>
    <t>44A</t>
  </si>
  <si>
    <t>26</t>
  </si>
  <si>
    <t>26A</t>
  </si>
  <si>
    <t>29</t>
  </si>
  <si>
    <t>#</t>
  </si>
  <si>
    <t>29C</t>
  </si>
  <si>
    <t>29D</t>
  </si>
  <si>
    <t>29H</t>
  </si>
  <si>
    <t>29I</t>
  </si>
  <si>
    <t>29J</t>
  </si>
  <si>
    <t>29M</t>
  </si>
  <si>
    <t>51</t>
  </si>
  <si>
    <t>51E</t>
  </si>
  <si>
    <t>51F</t>
  </si>
  <si>
    <t>51G</t>
  </si>
  <si>
    <t>51I</t>
  </si>
  <si>
    <t>51J</t>
  </si>
  <si>
    <t>51K</t>
  </si>
  <si>
    <t>51L</t>
  </si>
  <si>
    <t>83</t>
  </si>
  <si>
    <t>83A</t>
  </si>
  <si>
    <t>08</t>
  </si>
  <si>
    <t>08W</t>
  </si>
  <si>
    <t>21</t>
  </si>
  <si>
    <t>21A</t>
  </si>
  <si>
    <t>2A</t>
  </si>
  <si>
    <t>2AP</t>
  </si>
  <si>
    <t>49</t>
  </si>
  <si>
    <t>49H</t>
  </si>
  <si>
    <t>49I</t>
  </si>
  <si>
    <t>49R</t>
  </si>
  <si>
    <t>49T</t>
  </si>
  <si>
    <t>17</t>
  </si>
  <si>
    <t>17B</t>
  </si>
  <si>
    <t>17C</t>
  </si>
  <si>
    <t>17D</t>
  </si>
  <si>
    <t>17P</t>
  </si>
  <si>
    <t>95</t>
  </si>
  <si>
    <t>95A</t>
  </si>
  <si>
    <t>95B</t>
  </si>
  <si>
    <t>63</t>
  </si>
  <si>
    <t>63D</t>
  </si>
  <si>
    <t>25</t>
  </si>
  <si>
    <t>25D</t>
  </si>
  <si>
    <t>25H</t>
  </si>
  <si>
    <t>25K</t>
  </si>
  <si>
    <t>2AA</t>
  </si>
  <si>
    <t>2AB</t>
  </si>
  <si>
    <t>2AC</t>
  </si>
  <si>
    <t>2AE</t>
  </si>
  <si>
    <t>2AF</t>
  </si>
  <si>
    <t>2AG</t>
  </si>
  <si>
    <t>2AH</t>
  </si>
  <si>
    <t>2AI</t>
  </si>
  <si>
    <t>2AQ</t>
  </si>
  <si>
    <t>2AR</t>
  </si>
  <si>
    <t>2AS</t>
  </si>
  <si>
    <t>2B</t>
  </si>
  <si>
    <t>2BA</t>
  </si>
  <si>
    <t>2BB</t>
  </si>
  <si>
    <t>2BD</t>
  </si>
  <si>
    <t>2BF</t>
  </si>
  <si>
    <t>2BP</t>
  </si>
  <si>
    <t>07</t>
  </si>
  <si>
    <t>07C</t>
  </si>
  <si>
    <t>07D</t>
  </si>
  <si>
    <t>07O</t>
  </si>
  <si>
    <t>08J</t>
  </si>
  <si>
    <t>08S</t>
  </si>
  <si>
    <t>49A</t>
  </si>
  <si>
    <t>49B</t>
  </si>
  <si>
    <t>49C</t>
  </si>
  <si>
    <t>49S</t>
  </si>
  <si>
    <t>49X</t>
  </si>
  <si>
    <t>56</t>
  </si>
  <si>
    <t>56A</t>
  </si>
  <si>
    <t>56B</t>
  </si>
  <si>
    <t>56C</t>
  </si>
  <si>
    <t>56S</t>
  </si>
  <si>
    <t>56T</t>
  </si>
  <si>
    <t>2C</t>
  </si>
  <si>
    <t>2CA</t>
  </si>
  <si>
    <t>2CC</t>
  </si>
  <si>
    <t>2CE</t>
  </si>
  <si>
    <t>56N</t>
  </si>
  <si>
    <t>48</t>
  </si>
  <si>
    <t>48A</t>
  </si>
  <si>
    <t>48C</t>
  </si>
  <si>
    <t>48D</t>
  </si>
  <si>
    <t>48E</t>
  </si>
  <si>
    <t>48F</t>
  </si>
  <si>
    <t>48H</t>
  </si>
  <si>
    <t>48L</t>
  </si>
  <si>
    <t>48N</t>
  </si>
  <si>
    <t>48X</t>
  </si>
  <si>
    <t>54</t>
  </si>
  <si>
    <t>54A</t>
  </si>
  <si>
    <t>54L</t>
  </si>
  <si>
    <t>58</t>
  </si>
  <si>
    <t>58A</t>
  </si>
  <si>
    <t>58B</t>
  </si>
  <si>
    <t>58S</t>
  </si>
  <si>
    <t>59</t>
  </si>
  <si>
    <t>59A</t>
  </si>
  <si>
    <t>09</t>
  </si>
  <si>
    <t>09B</t>
  </si>
  <si>
    <t>09D</t>
  </si>
  <si>
    <t>09E</t>
  </si>
  <si>
    <t>09F</t>
  </si>
  <si>
    <t>06</t>
  </si>
  <si>
    <t>06A</t>
  </si>
  <si>
    <t>06B</t>
  </si>
  <si>
    <t>06D</t>
  </si>
  <si>
    <t>06E</t>
  </si>
  <si>
    <t>06G</t>
  </si>
  <si>
    <t>06H</t>
  </si>
  <si>
    <t>06I</t>
  </si>
  <si>
    <t>06K</t>
  </si>
  <si>
    <t>06P</t>
  </si>
  <si>
    <t>46</t>
  </si>
  <si>
    <t>46A</t>
  </si>
  <si>
    <t>46F</t>
  </si>
  <si>
    <t>46H</t>
  </si>
  <si>
    <t>10</t>
  </si>
  <si>
    <t>10C</t>
  </si>
  <si>
    <t>10J</t>
  </si>
  <si>
    <t>10Q</t>
  </si>
  <si>
    <t>16</t>
  </si>
  <si>
    <t>160</t>
  </si>
  <si>
    <t>16C</t>
  </si>
  <si>
    <t>16H</t>
  </si>
  <si>
    <t>16R</t>
  </si>
  <si>
    <t>16S</t>
  </si>
  <si>
    <t>30</t>
  </si>
  <si>
    <t>30A</t>
  </si>
  <si>
    <t>63C</t>
  </si>
  <si>
    <t>20</t>
  </si>
  <si>
    <t>11</t>
  </si>
  <si>
    <t>11B</t>
  </si>
  <si>
    <t>12</t>
  </si>
  <si>
    <t>2L</t>
  </si>
  <si>
    <t>2L1</t>
  </si>
  <si>
    <t>2L2</t>
  </si>
  <si>
    <t>2L3</t>
  </si>
  <si>
    <t>2LR</t>
  </si>
  <si>
    <t>2M</t>
  </si>
  <si>
    <t>2M1</t>
  </si>
  <si>
    <t>2M2</t>
  </si>
  <si>
    <t>2M3</t>
  </si>
  <si>
    <t>2M4</t>
  </si>
  <si>
    <t>2M5</t>
  </si>
  <si>
    <t>2N</t>
  </si>
  <si>
    <t>2N1</t>
  </si>
  <si>
    <t>2NR</t>
  </si>
  <si>
    <t>2P</t>
  </si>
  <si>
    <t>2P1</t>
  </si>
  <si>
    <t>2P2</t>
  </si>
  <si>
    <t>2P3</t>
  </si>
  <si>
    <t>3H</t>
  </si>
  <si>
    <t>3HA</t>
  </si>
  <si>
    <t>2S</t>
  </si>
  <si>
    <t>2T</t>
  </si>
  <si>
    <t>3A</t>
  </si>
  <si>
    <t>3B</t>
  </si>
  <si>
    <t>3B2</t>
  </si>
  <si>
    <t>25B</t>
  </si>
  <si>
    <t>25P</t>
  </si>
  <si>
    <t>25Q</t>
  </si>
  <si>
    <t>740</t>
  </si>
  <si>
    <t>742</t>
  </si>
  <si>
    <t>744</t>
  </si>
  <si>
    <t>74B</t>
  </si>
  <si>
    <t>74D</t>
  </si>
  <si>
    <t>74O</t>
  </si>
  <si>
    <t>74P</t>
  </si>
  <si>
    <t>74W</t>
  </si>
  <si>
    <t>74X</t>
  </si>
  <si>
    <t>74Y</t>
  </si>
  <si>
    <t>04</t>
  </si>
  <si>
    <t>22</t>
  </si>
  <si>
    <t>22C</t>
  </si>
  <si>
    <t>23</t>
  </si>
  <si>
    <t>23C</t>
  </si>
  <si>
    <t>3N</t>
  </si>
  <si>
    <t>3NB</t>
  </si>
  <si>
    <t>Notes:</t>
  </si>
  <si>
    <t>Escalation Exceptions for 2023: 1) New business (MWC 29) $72 million per year was adopted for 2023-2026. No escalation was applied. (D. 23-11-069, beginning at p. 228); 2) System Hardening (MAT 08W) AB1054 layer calcuation amount. No escalation was applied.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</si>
</sst>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164" fontId="3" fillId="0" borderId="0" xfId="1" applyNumberFormat="1" applyFont="1" applyFill="1"/>
    <xf numFmtId="164" fontId="3" fillId="0" borderId="0" xfId="0" applyNumberFormat="1" applyFont="1"/>
    <xf numFmtId="164" fontId="6" fillId="0" borderId="0" xfId="1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0" fontId="6" fillId="0" borderId="0" xfId="2" applyNumberFormat="1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0" fontId="6" fillId="2" borderId="0" xfId="2" applyNumberFormat="1" applyFont="1" applyFill="1" applyBorder="1" applyAlignment="1">
      <alignment horizontal="center"/>
    </xf>
    <xf numFmtId="43" fontId="3" fillId="0" borderId="0" xfId="0" applyNumberFormat="1" applyFont="1"/>
    <xf numFmtId="164" fontId="3" fillId="0" borderId="0" xfId="1" applyNumberFormat="1" applyFont="1"/>
    <xf numFmtId="164" fontId="5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</cellXfs>
  <cellStyles count="5">
    <cellStyle name="Comma" xfId="1" builtinId="3"/>
    <cellStyle name="Normal" xfId="0" builtinId="0"/>
    <cellStyle name="Normal 3 3" xfId="3" xr:uid="{847D69AC-55BD-45F5-94C0-2A524327EF96}"/>
    <cellStyle name="Percent" xfId="2" builtinId="5"/>
    <cellStyle name="Percent 3" xfId="4" xr:uid="{902BD2B2-15E6-4772-BBEF-FA7D5D36A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BD242-7CE2-473F-B141-5B992E231F74}">
  <dimension ref="A1:P1239"/>
  <sheetViews>
    <sheetView tabSelected="1" view="pageLayout" topLeftCell="C1" zoomScaleNormal="100" workbookViewId="0">
      <selection activeCell="E284" sqref="E284:O285"/>
    </sheetView>
  </sheetViews>
  <sheetFormatPr defaultColWidth="9.140625" defaultRowHeight="13.15"/>
  <cols>
    <col min="1" max="1" width="6.42578125" style="6" customWidth="1"/>
    <col min="2" max="5" width="9.140625" style="3"/>
    <col min="6" max="6" width="20.85546875" style="3" customWidth="1"/>
    <col min="7" max="7" width="24.28515625" style="3" customWidth="1"/>
    <col min="8" max="8" width="19.7109375" style="3" customWidth="1"/>
    <col min="9" max="9" width="20.42578125" style="6" customWidth="1"/>
    <col min="10" max="10" width="22.5703125" style="6" customWidth="1"/>
    <col min="11" max="11" width="17.140625" style="6" customWidth="1"/>
    <col min="12" max="12" width="12.140625" style="3" customWidth="1"/>
    <col min="13" max="13" width="14.42578125" style="3" customWidth="1"/>
    <col min="14" max="14" width="15.85546875" style="3" customWidth="1"/>
    <col min="15" max="15" width="16.140625" style="3" customWidth="1"/>
    <col min="16" max="16384" width="9.140625" style="6"/>
  </cols>
  <sheetData>
    <row r="1" spans="1:16">
      <c r="A1" s="4"/>
      <c r="B1" s="5" t="s">
        <v>0</v>
      </c>
    </row>
    <row r="2" spans="1:16">
      <c r="A2" s="4"/>
      <c r="B2" s="5" t="s">
        <v>1</v>
      </c>
    </row>
    <row r="3" spans="1:16">
      <c r="A3" s="4"/>
      <c r="B3" s="4" t="s">
        <v>2</v>
      </c>
    </row>
    <row r="5" spans="1:16" ht="39.6"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2" t="s">
        <v>12</v>
      </c>
    </row>
    <row r="6" spans="1:16" ht="44.25" customHeight="1"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21</v>
      </c>
      <c r="K6" s="8" t="s">
        <v>22</v>
      </c>
      <c r="L6" s="7" t="s">
        <v>23</v>
      </c>
      <c r="M6" s="7" t="s">
        <v>24</v>
      </c>
      <c r="N6" s="7" t="s">
        <v>25</v>
      </c>
      <c r="O6" s="8" t="s">
        <v>26</v>
      </c>
    </row>
    <row r="7" spans="1:16">
      <c r="B7" s="3">
        <v>3</v>
      </c>
      <c r="C7" s="3">
        <v>4</v>
      </c>
      <c r="D7" s="3" t="s">
        <v>27</v>
      </c>
      <c r="E7" s="3" t="s">
        <v>28</v>
      </c>
      <c r="F7" s="9">
        <v>99635.002999999881</v>
      </c>
      <c r="G7" s="10">
        <v>1.0515273106695544</v>
      </c>
      <c r="H7" s="10">
        <v>1.1136101203891373</v>
      </c>
      <c r="I7" s="11">
        <f t="shared" ref="I7:I38" si="0">F7/G7*H7</f>
        <v>105517.51396276357</v>
      </c>
      <c r="J7" s="11">
        <v>-3049.7867763610379</v>
      </c>
      <c r="K7" s="12">
        <f t="shared" ref="K7:K70" si="1">I7+J7</f>
        <v>102467.72718640252</v>
      </c>
      <c r="L7" s="13" t="s">
        <v>29</v>
      </c>
      <c r="M7" s="14"/>
      <c r="N7" s="15">
        <v>1.203665310984281E-2</v>
      </c>
      <c r="O7" s="16">
        <f t="shared" ref="O7:O70" si="2">IF(OR($L7="Yes"),M7,K7*(1+N7))</f>
        <v>103701.09567349927</v>
      </c>
      <c r="P7" s="12"/>
    </row>
    <row r="8" spans="1:16">
      <c r="B8" s="3">
        <v>3</v>
      </c>
      <c r="C8" s="3">
        <v>4</v>
      </c>
      <c r="D8" s="3" t="s">
        <v>27</v>
      </c>
      <c r="E8" s="3" t="s">
        <v>30</v>
      </c>
      <c r="F8" s="9">
        <v>396394.88100000023</v>
      </c>
      <c r="G8" s="10">
        <v>1.0515273106695544</v>
      </c>
      <c r="H8" s="10">
        <v>1.1136101203891373</v>
      </c>
      <c r="I8" s="11">
        <f t="shared" si="0"/>
        <v>419798.27501671854</v>
      </c>
      <c r="J8" s="11">
        <v>-12133.485521057381</v>
      </c>
      <c r="K8" s="12">
        <f t="shared" si="1"/>
        <v>407664.78949566116</v>
      </c>
      <c r="L8" s="13" t="s">
        <v>29</v>
      </c>
      <c r="M8" s="14"/>
      <c r="N8" s="15">
        <v>1.203665310984281E-2</v>
      </c>
      <c r="O8" s="16">
        <f t="shared" si="2"/>
        <v>412571.70915191754</v>
      </c>
      <c r="P8" s="12"/>
    </row>
    <row r="9" spans="1:16">
      <c r="B9" s="3">
        <v>3</v>
      </c>
      <c r="C9" s="3">
        <v>4</v>
      </c>
      <c r="D9" s="3" t="s">
        <v>31</v>
      </c>
      <c r="E9" s="3" t="s">
        <v>32</v>
      </c>
      <c r="F9" s="9">
        <v>50612.136999999988</v>
      </c>
      <c r="G9" s="10">
        <v>1.0515273106695544</v>
      </c>
      <c r="H9" s="10">
        <v>1.1136101203891373</v>
      </c>
      <c r="I9" s="11">
        <f t="shared" si="0"/>
        <v>53600.308242905434</v>
      </c>
      <c r="J9" s="11">
        <v>-1549.2168565094873</v>
      </c>
      <c r="K9" s="12">
        <f t="shared" si="1"/>
        <v>52051.091386395943</v>
      </c>
      <c r="L9" s="13" t="s">
        <v>29</v>
      </c>
      <c r="M9" s="14"/>
      <c r="N9" s="15">
        <v>1.203665310984281E-2</v>
      </c>
      <c r="O9" s="16">
        <f t="shared" si="2"/>
        <v>52677.612317402716</v>
      </c>
      <c r="P9" s="12"/>
    </row>
    <row r="10" spans="1:16">
      <c r="B10" s="3">
        <v>3</v>
      </c>
      <c r="C10" s="3">
        <v>4</v>
      </c>
      <c r="D10" s="3" t="s">
        <v>31</v>
      </c>
      <c r="E10" s="3" t="s">
        <v>33</v>
      </c>
      <c r="F10" s="9">
        <v>11760.566999999995</v>
      </c>
      <c r="G10" s="10">
        <v>1.0515273106695544</v>
      </c>
      <c r="H10" s="10">
        <v>1.1136101203891373</v>
      </c>
      <c r="I10" s="11">
        <f t="shared" si="0"/>
        <v>12454.918003390008</v>
      </c>
      <c r="J10" s="11">
        <v>-359.98615586038585</v>
      </c>
      <c r="K10" s="12">
        <f t="shared" si="1"/>
        <v>12094.931847529622</v>
      </c>
      <c r="L10" s="13" t="s">
        <v>29</v>
      </c>
      <c r="M10" s="14"/>
      <c r="N10" s="15">
        <v>1.203665310984281E-2</v>
      </c>
      <c r="O10" s="16">
        <f t="shared" si="2"/>
        <v>12240.514346565527</v>
      </c>
      <c r="P10" s="12"/>
    </row>
    <row r="11" spans="1:16">
      <c r="B11" s="3">
        <v>3</v>
      </c>
      <c r="C11" s="3">
        <v>4</v>
      </c>
      <c r="D11" s="3" t="s">
        <v>31</v>
      </c>
      <c r="E11" s="3" t="s">
        <v>34</v>
      </c>
      <c r="F11" s="9">
        <v>5616.1150000000007</v>
      </c>
      <c r="G11" s="10">
        <v>1.0515273106695544</v>
      </c>
      <c r="H11" s="10">
        <v>1.1136101203891373</v>
      </c>
      <c r="I11" s="11">
        <f t="shared" si="0"/>
        <v>5947.6938333507815</v>
      </c>
      <c r="J11" s="11">
        <v>-171.90698796408822</v>
      </c>
      <c r="K11" s="12">
        <f t="shared" si="1"/>
        <v>5775.7868453866931</v>
      </c>
      <c r="L11" s="13" t="s">
        <v>29</v>
      </c>
      <c r="M11" s="14"/>
      <c r="N11" s="15">
        <v>1.203665310984281E-2</v>
      </c>
      <c r="O11" s="16">
        <f t="shared" si="2"/>
        <v>5845.3079880810064</v>
      </c>
      <c r="P11" s="12"/>
    </row>
    <row r="12" spans="1:16">
      <c r="B12" s="3">
        <v>3</v>
      </c>
      <c r="C12" s="3">
        <v>4</v>
      </c>
      <c r="D12" s="3" t="s">
        <v>31</v>
      </c>
      <c r="E12" s="3" t="s">
        <v>35</v>
      </c>
      <c r="F12" s="9">
        <v>474.4860000000001</v>
      </c>
      <c r="G12" s="10">
        <v>1.0515273106695544</v>
      </c>
      <c r="H12" s="10">
        <v>1.1136101203891373</v>
      </c>
      <c r="I12" s="11">
        <f t="shared" si="0"/>
        <v>502.49994101105113</v>
      </c>
      <c r="J12" s="11">
        <v>-14.523822801194122</v>
      </c>
      <c r="K12" s="12">
        <f t="shared" si="1"/>
        <v>487.97611820985702</v>
      </c>
      <c r="L12" s="13" t="s">
        <v>29</v>
      </c>
      <c r="M12" s="14"/>
      <c r="N12" s="15">
        <v>1.203665310984281E-2</v>
      </c>
      <c r="O12" s="16">
        <f t="shared" si="2"/>
        <v>493.84971747063673</v>
      </c>
      <c r="P12" s="12"/>
    </row>
    <row r="13" spans="1:16">
      <c r="B13" s="3">
        <v>3</v>
      </c>
      <c r="C13" s="3">
        <v>4</v>
      </c>
      <c r="D13" s="3" t="s">
        <v>31</v>
      </c>
      <c r="E13" s="3" t="s">
        <v>36</v>
      </c>
      <c r="F13" s="9">
        <v>3073.5749999999994</v>
      </c>
      <c r="G13" s="10">
        <v>1.0515273106695544</v>
      </c>
      <c r="H13" s="10">
        <v>1.1136101203891373</v>
      </c>
      <c r="I13" s="11">
        <f t="shared" si="0"/>
        <v>3255.0407307972014</v>
      </c>
      <c r="J13" s="11">
        <v>-94.080876287562162</v>
      </c>
      <c r="K13" s="12">
        <f t="shared" si="1"/>
        <v>3160.9598545096392</v>
      </c>
      <c r="L13" s="13" t="s">
        <v>29</v>
      </c>
      <c r="M13" s="14"/>
      <c r="N13" s="15">
        <v>1.203665310984281E-2</v>
      </c>
      <c r="O13" s="16">
        <f t="shared" si="2"/>
        <v>3199.0072317725107</v>
      </c>
      <c r="P13" s="12"/>
    </row>
    <row r="14" spans="1:16">
      <c r="B14" s="3">
        <v>3</v>
      </c>
      <c r="C14" s="3">
        <v>4</v>
      </c>
      <c r="D14" s="3" t="s">
        <v>31</v>
      </c>
      <c r="E14" s="3" t="s">
        <v>37</v>
      </c>
      <c r="F14" s="9">
        <v>8677.4570000000003</v>
      </c>
      <c r="G14" s="10">
        <v>1.0515273106695544</v>
      </c>
      <c r="H14" s="10">
        <v>1.1136101203891373</v>
      </c>
      <c r="I14" s="11">
        <f t="shared" si="0"/>
        <v>9189.7793204139471</v>
      </c>
      <c r="J14" s="11">
        <v>-265.61341711448085</v>
      </c>
      <c r="K14" s="12">
        <f t="shared" si="1"/>
        <v>8924.1659032994667</v>
      </c>
      <c r="L14" s="13" t="s">
        <v>29</v>
      </c>
      <c r="M14" s="14"/>
      <c r="N14" s="15">
        <v>1.203665310984281E-2</v>
      </c>
      <c r="O14" s="16">
        <f t="shared" si="2"/>
        <v>9031.58299257217</v>
      </c>
      <c r="P14" s="12"/>
    </row>
    <row r="15" spans="1:16">
      <c r="B15" s="3">
        <v>3</v>
      </c>
      <c r="C15" s="3">
        <v>4</v>
      </c>
      <c r="D15" s="3" t="s">
        <v>31</v>
      </c>
      <c r="E15" s="3" t="s">
        <v>38</v>
      </c>
      <c r="F15" s="9">
        <v>16275.631000000008</v>
      </c>
      <c r="G15" s="10">
        <v>1.0515273106695544</v>
      </c>
      <c r="H15" s="10">
        <v>1.1136101203891373</v>
      </c>
      <c r="I15" s="11">
        <f t="shared" si="0"/>
        <v>17236.554118388398</v>
      </c>
      <c r="J15" s="11">
        <v>-498.19042210227894</v>
      </c>
      <c r="K15" s="12">
        <f t="shared" si="1"/>
        <v>16738.36369628612</v>
      </c>
      <c r="L15" s="13" t="s">
        <v>29</v>
      </c>
      <c r="M15" s="14"/>
      <c r="N15" s="15">
        <v>1.203665310984281E-2</v>
      </c>
      <c r="O15" s="16">
        <f t="shared" si="2"/>
        <v>16939.837573724701</v>
      </c>
      <c r="P15" s="12"/>
    </row>
    <row r="16" spans="1:16">
      <c r="B16" s="3">
        <v>3</v>
      </c>
      <c r="C16" s="3">
        <v>4</v>
      </c>
      <c r="D16" s="3" t="s">
        <v>31</v>
      </c>
      <c r="E16" s="3" t="s">
        <v>39</v>
      </c>
      <c r="F16" s="9">
        <v>5616.1150000000007</v>
      </c>
      <c r="G16" s="10">
        <v>1.0515273106695544</v>
      </c>
      <c r="H16" s="10">
        <v>1.1136101203891373</v>
      </c>
      <c r="I16" s="11">
        <f t="shared" si="0"/>
        <v>5947.6938333507815</v>
      </c>
      <c r="J16" s="11">
        <v>-171.90698796408822</v>
      </c>
      <c r="K16" s="12">
        <f t="shared" si="1"/>
        <v>5775.7868453866931</v>
      </c>
      <c r="L16" s="13" t="s">
        <v>29</v>
      </c>
      <c r="M16" s="14"/>
      <c r="N16" s="15">
        <v>1.203665310984281E-2</v>
      </c>
      <c r="O16" s="16">
        <f t="shared" si="2"/>
        <v>5845.3079880810064</v>
      </c>
      <c r="P16" s="12"/>
    </row>
    <row r="17" spans="2:16">
      <c r="B17" s="3">
        <v>3</v>
      </c>
      <c r="C17" s="3">
        <v>5</v>
      </c>
      <c r="D17" s="3" t="s">
        <v>40</v>
      </c>
      <c r="E17" s="3" t="s">
        <v>41</v>
      </c>
      <c r="F17" s="9">
        <v>3958.7650100000005</v>
      </c>
      <c r="G17" s="10">
        <v>1.061568683308161</v>
      </c>
      <c r="H17" s="10">
        <v>1.2103007878506218</v>
      </c>
      <c r="I17" s="11">
        <f t="shared" si="0"/>
        <v>4513.4116010161324</v>
      </c>
      <c r="J17" s="11">
        <v>-23.883767841138798</v>
      </c>
      <c r="K17" s="12">
        <f t="shared" si="1"/>
        <v>4489.5278331749932</v>
      </c>
      <c r="L17" s="13" t="s">
        <v>29</v>
      </c>
      <c r="M17" s="14"/>
      <c r="N17" s="15">
        <v>-3.2157902749483214E-2</v>
      </c>
      <c r="O17" s="16">
        <f t="shared" si="2"/>
        <v>4345.1540337246543</v>
      </c>
      <c r="P17" s="12"/>
    </row>
    <row r="18" spans="2:16">
      <c r="B18" s="3">
        <v>3</v>
      </c>
      <c r="C18" s="3">
        <v>5</v>
      </c>
      <c r="D18" s="3" t="s">
        <v>42</v>
      </c>
      <c r="E18" s="3" t="s">
        <v>43</v>
      </c>
      <c r="F18" s="9">
        <v>40902.748969999979</v>
      </c>
      <c r="G18" s="10">
        <v>1.061568683308161</v>
      </c>
      <c r="H18" s="10">
        <v>1.2103007878506218</v>
      </c>
      <c r="I18" s="11">
        <f t="shared" si="0"/>
        <v>46633.468076108053</v>
      </c>
      <c r="J18" s="11">
        <v>-803.20544020274519</v>
      </c>
      <c r="K18" s="12">
        <f t="shared" si="1"/>
        <v>45830.26263590531</v>
      </c>
      <c r="L18" s="13" t="s">
        <v>29</v>
      </c>
      <c r="M18" s="14"/>
      <c r="N18" s="15">
        <v>-3.2157902749483214E-2</v>
      </c>
      <c r="O18" s="16">
        <f t="shared" si="2"/>
        <v>44356.457507076593</v>
      </c>
      <c r="P18" s="12"/>
    </row>
    <row r="19" spans="2:16">
      <c r="B19" s="3">
        <v>3</v>
      </c>
      <c r="C19" s="3">
        <v>5</v>
      </c>
      <c r="D19" s="3" t="s">
        <v>42</v>
      </c>
      <c r="E19" s="3" t="s">
        <v>44</v>
      </c>
      <c r="F19" s="9">
        <v>3699.5200000000086</v>
      </c>
      <c r="G19" s="10">
        <v>1.061568683308161</v>
      </c>
      <c r="H19" s="10">
        <v>1.2103007878506218</v>
      </c>
      <c r="I19" s="11">
        <f t="shared" si="0"/>
        <v>4217.8448187787835</v>
      </c>
      <c r="J19" s="11">
        <v>-71.398207613527006</v>
      </c>
      <c r="K19" s="12">
        <f t="shared" si="1"/>
        <v>4146.4466111652564</v>
      </c>
      <c r="L19" s="13" t="s">
        <v>29</v>
      </c>
      <c r="M19" s="14"/>
      <c r="N19" s="15">
        <v>-3.2157902749483214E-2</v>
      </c>
      <c r="O19" s="16">
        <f t="shared" si="2"/>
        <v>4013.1055842874803</v>
      </c>
      <c r="P19" s="12"/>
    </row>
    <row r="20" spans="2:16">
      <c r="B20" s="3">
        <v>3</v>
      </c>
      <c r="C20" s="3">
        <v>5</v>
      </c>
      <c r="D20" s="3" t="s">
        <v>42</v>
      </c>
      <c r="E20" s="3" t="s">
        <v>45</v>
      </c>
      <c r="F20" s="9">
        <v>7681.073699999999</v>
      </c>
      <c r="G20" s="10">
        <v>1.061568683308161</v>
      </c>
      <c r="H20" s="10">
        <v>1.2103007878506218</v>
      </c>
      <c r="I20" s="11">
        <f t="shared" si="0"/>
        <v>8757.2379411931561</v>
      </c>
      <c r="J20" s="11">
        <v>-169.81813448904859</v>
      </c>
      <c r="K20" s="12">
        <f t="shared" si="1"/>
        <v>8587.419806704107</v>
      </c>
      <c r="L20" s="13" t="s">
        <v>29</v>
      </c>
      <c r="M20" s="14"/>
      <c r="N20" s="15">
        <v>-3.2157902749483214E-2</v>
      </c>
      <c r="O20" s="16">
        <f t="shared" si="2"/>
        <v>8311.266395691131</v>
      </c>
      <c r="P20" s="12"/>
    </row>
    <row r="21" spans="2:16">
      <c r="B21" s="3">
        <v>3</v>
      </c>
      <c r="C21" s="3">
        <v>5</v>
      </c>
      <c r="D21" s="3" t="s">
        <v>42</v>
      </c>
      <c r="E21" s="3" t="s">
        <v>46</v>
      </c>
      <c r="F21" s="9">
        <v>21052.294030000012</v>
      </c>
      <c r="G21" s="10">
        <v>1.061568683308161</v>
      </c>
      <c r="H21" s="10">
        <v>1.2103007878506218</v>
      </c>
      <c r="I21" s="11">
        <f t="shared" si="0"/>
        <v>24001.845995654268</v>
      </c>
      <c r="J21" s="11">
        <v>-393.67744565488869</v>
      </c>
      <c r="K21" s="12">
        <f t="shared" si="1"/>
        <v>23608.16854999938</v>
      </c>
      <c r="L21" s="13" t="s">
        <v>29</v>
      </c>
      <c r="M21" s="14"/>
      <c r="N21" s="15">
        <v>-3.2157902749483214E-2</v>
      </c>
      <c r="O21" s="16">
        <f t="shared" si="2"/>
        <v>22848.979361675094</v>
      </c>
      <c r="P21" s="12"/>
    </row>
    <row r="22" spans="2:16">
      <c r="B22" s="3">
        <v>3</v>
      </c>
      <c r="C22" s="3">
        <v>5</v>
      </c>
      <c r="D22" s="3" t="s">
        <v>42</v>
      </c>
      <c r="E22" s="3" t="s">
        <v>47</v>
      </c>
      <c r="F22" s="9">
        <v>7590.4516699999976</v>
      </c>
      <c r="G22" s="10">
        <v>1.061568683308161</v>
      </c>
      <c r="H22" s="10">
        <v>1.2103007878506218</v>
      </c>
      <c r="I22" s="11">
        <f t="shared" si="0"/>
        <v>8653.9192242507634</v>
      </c>
      <c r="J22" s="11">
        <v>-167.814604165129</v>
      </c>
      <c r="K22" s="12">
        <f t="shared" si="1"/>
        <v>8486.1046200856345</v>
      </c>
      <c r="L22" s="13" t="s">
        <v>29</v>
      </c>
      <c r="M22" s="14"/>
      <c r="N22" s="15">
        <v>-3.2157902749483214E-2</v>
      </c>
      <c r="O22" s="16">
        <f t="shared" si="2"/>
        <v>8213.2092929909813</v>
      </c>
      <c r="P22" s="12"/>
    </row>
    <row r="23" spans="2:16">
      <c r="B23" s="3">
        <v>3</v>
      </c>
      <c r="C23" s="3">
        <v>5</v>
      </c>
      <c r="D23" s="3" t="s">
        <v>42</v>
      </c>
      <c r="E23" s="3" t="s">
        <v>48</v>
      </c>
      <c r="F23" s="9">
        <v>2276.7912899999988</v>
      </c>
      <c r="G23" s="10">
        <v>1.061568683308161</v>
      </c>
      <c r="H23" s="10">
        <v>1.2103007878506218</v>
      </c>
      <c r="I23" s="11">
        <f t="shared" si="0"/>
        <v>2595.7833302609897</v>
      </c>
      <c r="J23" s="11">
        <v>-45.92519998068353</v>
      </c>
      <c r="K23" s="12">
        <f t="shared" si="1"/>
        <v>2549.8581302803063</v>
      </c>
      <c r="L23" s="13" t="s">
        <v>29</v>
      </c>
      <c r="M23" s="14"/>
      <c r="N23" s="15">
        <v>-3.2157902749483214E-2</v>
      </c>
      <c r="O23" s="16">
        <f t="shared" si="2"/>
        <v>2467.8600405017733</v>
      </c>
      <c r="P23" s="12"/>
    </row>
    <row r="24" spans="2:16">
      <c r="B24" s="3">
        <v>3</v>
      </c>
      <c r="C24" s="3">
        <v>5</v>
      </c>
      <c r="D24" s="3" t="s">
        <v>42</v>
      </c>
      <c r="E24" s="3" t="s">
        <v>49</v>
      </c>
      <c r="F24" s="9">
        <v>12110.486660000002</v>
      </c>
      <c r="G24" s="10">
        <v>1.061568683308161</v>
      </c>
      <c r="H24" s="10">
        <v>1.2103007878506218</v>
      </c>
      <c r="I24" s="11">
        <f t="shared" si="0"/>
        <v>13807.238077310158</v>
      </c>
      <c r="J24" s="11">
        <v>-265.0996887734492</v>
      </c>
      <c r="K24" s="12">
        <f t="shared" si="1"/>
        <v>13542.138388536709</v>
      </c>
      <c r="L24" s="13" t="s">
        <v>29</v>
      </c>
      <c r="M24" s="14"/>
      <c r="N24" s="15">
        <v>-3.2157902749483214E-2</v>
      </c>
      <c r="O24" s="16">
        <f t="shared" si="2"/>
        <v>13106.651619218102</v>
      </c>
      <c r="P24" s="12"/>
    </row>
    <row r="25" spans="2:16">
      <c r="B25" s="3">
        <v>3</v>
      </c>
      <c r="C25" s="3">
        <v>5</v>
      </c>
      <c r="D25" s="3" t="s">
        <v>42</v>
      </c>
      <c r="E25" s="3" t="s">
        <v>50</v>
      </c>
      <c r="F25" s="9">
        <v>9104.1629999999932</v>
      </c>
      <c r="G25" s="10">
        <v>1.061568683308161</v>
      </c>
      <c r="H25" s="10">
        <v>1.2103007878506218</v>
      </c>
      <c r="I25" s="11">
        <f t="shared" si="0"/>
        <v>10379.710540520769</v>
      </c>
      <c r="J25" s="11">
        <v>-201.28071115164775</v>
      </c>
      <c r="K25" s="12">
        <f t="shared" si="1"/>
        <v>10178.429829369121</v>
      </c>
      <c r="L25" s="13" t="s">
        <v>29</v>
      </c>
      <c r="M25" s="14"/>
      <c r="N25" s="15">
        <v>-3.2157902749483214E-2</v>
      </c>
      <c r="O25" s="16">
        <f t="shared" si="2"/>
        <v>9851.1128727738305</v>
      </c>
      <c r="P25" s="12"/>
    </row>
    <row r="26" spans="2:16">
      <c r="B26" s="3">
        <v>3</v>
      </c>
      <c r="C26" s="3">
        <v>5</v>
      </c>
      <c r="D26" s="3" t="s">
        <v>42</v>
      </c>
      <c r="E26" s="3" t="s">
        <v>51</v>
      </c>
      <c r="F26" s="9">
        <v>39327.496009999988</v>
      </c>
      <c r="G26" s="10">
        <v>1.061568683308161</v>
      </c>
      <c r="H26" s="10">
        <v>1.2103007878506218</v>
      </c>
      <c r="I26" s="11">
        <f t="shared" si="0"/>
        <v>44837.512780393503</v>
      </c>
      <c r="J26" s="11">
        <v>-775.60241193945399</v>
      </c>
      <c r="K26" s="12">
        <f t="shared" si="1"/>
        <v>44061.910368454046</v>
      </c>
      <c r="L26" s="13" t="s">
        <v>29</v>
      </c>
      <c r="M26" s="14"/>
      <c r="N26" s="15">
        <v>-3.2157902749483214E-2</v>
      </c>
      <c r="O26" s="16">
        <f t="shared" si="2"/>
        <v>42644.971739868859</v>
      </c>
      <c r="P26" s="12"/>
    </row>
    <row r="27" spans="2:16">
      <c r="B27" s="3">
        <v>3</v>
      </c>
      <c r="C27" s="3">
        <v>5</v>
      </c>
      <c r="D27" s="3" t="s">
        <v>42</v>
      </c>
      <c r="E27" s="3" t="s">
        <v>52</v>
      </c>
      <c r="F27" s="9">
        <v>30025.339510000002</v>
      </c>
      <c r="G27" s="10">
        <v>1.061568683308161</v>
      </c>
      <c r="H27" s="10">
        <v>1.2103007878506218</v>
      </c>
      <c r="I27" s="11">
        <f t="shared" si="0"/>
        <v>34232.068669537432</v>
      </c>
      <c r="J27" s="11">
        <v>-400.56968792898317</v>
      </c>
      <c r="K27" s="12">
        <f t="shared" si="1"/>
        <v>33831.498981608449</v>
      </c>
      <c r="L27" s="13" t="s">
        <v>29</v>
      </c>
      <c r="M27" s="14"/>
      <c r="N27" s="15">
        <v>-3.2157902749483214E-2</v>
      </c>
      <c r="O27" s="16">
        <f t="shared" si="2"/>
        <v>32743.548927488646</v>
      </c>
      <c r="P27" s="12"/>
    </row>
    <row r="28" spans="2:16">
      <c r="B28" s="3">
        <v>3</v>
      </c>
      <c r="C28" s="3">
        <v>5</v>
      </c>
      <c r="D28" s="3" t="s">
        <v>42</v>
      </c>
      <c r="E28" s="3" t="s">
        <v>53</v>
      </c>
      <c r="F28" s="9">
        <v>12868.829010000005</v>
      </c>
      <c r="G28" s="10">
        <v>1.061568683308161</v>
      </c>
      <c r="H28" s="10">
        <v>1.2103007878506218</v>
      </c>
      <c r="I28" s="11">
        <f t="shared" si="0"/>
        <v>14671.828713881398</v>
      </c>
      <c r="J28" s="11">
        <v>-240.75560946215154</v>
      </c>
      <c r="K28" s="12">
        <f t="shared" si="1"/>
        <v>14431.073104419245</v>
      </c>
      <c r="L28" s="13" t="s">
        <v>29</v>
      </c>
      <c r="M28" s="14"/>
      <c r="N28" s="15">
        <v>-3.2157902749483214E-2</v>
      </c>
      <c r="O28" s="16">
        <f t="shared" si="2"/>
        <v>13967.00005895665</v>
      </c>
      <c r="P28" s="12"/>
    </row>
    <row r="29" spans="2:16">
      <c r="B29" s="3">
        <v>3</v>
      </c>
      <c r="C29" s="3">
        <v>5</v>
      </c>
      <c r="D29" s="3" t="s">
        <v>42</v>
      </c>
      <c r="E29" s="3" t="s">
        <v>54</v>
      </c>
      <c r="F29" s="9">
        <v>17898.990243448996</v>
      </c>
      <c r="G29" s="10">
        <v>1.061568683308161</v>
      </c>
      <c r="H29" s="10">
        <v>1.2103007878506218</v>
      </c>
      <c r="I29" s="11">
        <f t="shared" si="0"/>
        <v>20406.745539881707</v>
      </c>
      <c r="J29" s="11">
        <v>-362.17750533686223</v>
      </c>
      <c r="K29" s="12">
        <f t="shared" si="1"/>
        <v>20044.568034544845</v>
      </c>
      <c r="L29" s="13" t="s">
        <v>29</v>
      </c>
      <c r="M29" s="14"/>
      <c r="N29" s="15">
        <v>-3.2157902749483214E-2</v>
      </c>
      <c r="O29" s="16">
        <f t="shared" si="2"/>
        <v>19399.976765034553</v>
      </c>
      <c r="P29" s="12"/>
    </row>
    <row r="30" spans="2:16">
      <c r="B30" s="3">
        <v>3</v>
      </c>
      <c r="C30" s="3">
        <v>5</v>
      </c>
      <c r="D30" s="3" t="s">
        <v>42</v>
      </c>
      <c r="E30" s="3" t="s">
        <v>55</v>
      </c>
      <c r="F30" s="9">
        <v>36079.60951600004</v>
      </c>
      <c r="G30" s="10">
        <v>1.061568683308161</v>
      </c>
      <c r="H30" s="10">
        <v>1.2103007878506218</v>
      </c>
      <c r="I30" s="11">
        <f t="shared" si="0"/>
        <v>41134.578015694504</v>
      </c>
      <c r="J30" s="11">
        <v>0</v>
      </c>
      <c r="K30" s="12">
        <f t="shared" si="1"/>
        <v>41134.578015694504</v>
      </c>
      <c r="L30" s="13" t="s">
        <v>29</v>
      </c>
      <c r="M30" s="14"/>
      <c r="N30" s="15">
        <v>-3.2157902749483214E-2</v>
      </c>
      <c r="O30" s="16">
        <f t="shared" si="2"/>
        <v>39811.776256224774</v>
      </c>
      <c r="P30" s="12"/>
    </row>
    <row r="31" spans="2:16">
      <c r="B31" s="3">
        <v>3</v>
      </c>
      <c r="C31" s="3">
        <v>5</v>
      </c>
      <c r="D31" s="3" t="s">
        <v>42</v>
      </c>
      <c r="E31" s="3" t="s">
        <v>56</v>
      </c>
      <c r="F31" s="9">
        <v>1556.1639899999982</v>
      </c>
      <c r="G31" s="10">
        <v>1.061568683308161</v>
      </c>
      <c r="H31" s="10">
        <v>1.2103007878506218</v>
      </c>
      <c r="I31" s="11">
        <f t="shared" si="0"/>
        <v>1774.1918471562788</v>
      </c>
      <c r="J31" s="11">
        <v>0</v>
      </c>
      <c r="K31" s="12">
        <f t="shared" si="1"/>
        <v>1774.1918471562788</v>
      </c>
      <c r="L31" s="13" t="s">
        <v>29</v>
      </c>
      <c r="M31" s="14"/>
      <c r="N31" s="15">
        <v>-3.2157902749483214E-2</v>
      </c>
      <c r="O31" s="16">
        <f t="shared" si="2"/>
        <v>1717.1375582765013</v>
      </c>
      <c r="P31" s="12"/>
    </row>
    <row r="32" spans="2:16">
      <c r="B32" s="3">
        <v>3</v>
      </c>
      <c r="C32" s="3">
        <v>5</v>
      </c>
      <c r="D32" s="3" t="s">
        <v>42</v>
      </c>
      <c r="E32" s="3" t="s">
        <v>57</v>
      </c>
      <c r="F32" s="9">
        <v>9104.1629999999986</v>
      </c>
      <c r="G32" s="10">
        <v>1.061568683308161</v>
      </c>
      <c r="H32" s="10">
        <v>1.2103007878506218</v>
      </c>
      <c r="I32" s="11">
        <f t="shared" si="0"/>
        <v>10379.710540520775</v>
      </c>
      <c r="J32" s="11">
        <v>-201.28071115164792</v>
      </c>
      <c r="K32" s="12">
        <f t="shared" si="1"/>
        <v>10178.429829369126</v>
      </c>
      <c r="L32" s="13" t="s">
        <v>29</v>
      </c>
      <c r="M32" s="14"/>
      <c r="N32" s="15">
        <v>-3.2157902749483214E-2</v>
      </c>
      <c r="O32" s="16">
        <f t="shared" si="2"/>
        <v>9851.112872773836</v>
      </c>
      <c r="P32" s="12"/>
    </row>
    <row r="33" spans="2:16">
      <c r="B33" s="3">
        <v>3</v>
      </c>
      <c r="C33" s="3">
        <v>5</v>
      </c>
      <c r="D33" s="3" t="s">
        <v>42</v>
      </c>
      <c r="E33" s="3" t="s">
        <v>58</v>
      </c>
      <c r="F33" s="9">
        <v>61956.188436655466</v>
      </c>
      <c r="G33" s="10">
        <v>1.061568683308161</v>
      </c>
      <c r="H33" s="10">
        <v>1.2103007878506218</v>
      </c>
      <c r="I33" s="11">
        <f t="shared" si="0"/>
        <v>70636.619990925479</v>
      </c>
      <c r="J33" s="11">
        <v>-777.3818237245323</v>
      </c>
      <c r="K33" s="12">
        <f t="shared" si="1"/>
        <v>69859.238167200951</v>
      </c>
      <c r="L33" s="13" t="s">
        <v>29</v>
      </c>
      <c r="M33" s="14"/>
      <c r="N33" s="15">
        <v>-3.2157902749483214E-2</v>
      </c>
      <c r="O33" s="16">
        <f t="shared" si="2"/>
        <v>67612.711580067116</v>
      </c>
      <c r="P33" s="12"/>
    </row>
    <row r="34" spans="2:16">
      <c r="B34" s="3">
        <v>3</v>
      </c>
      <c r="C34" s="3">
        <v>5</v>
      </c>
      <c r="D34" s="3" t="s">
        <v>42</v>
      </c>
      <c r="E34" s="3" t="s">
        <v>59</v>
      </c>
      <c r="F34" s="9">
        <v>2042.0490000000004</v>
      </c>
      <c r="G34" s="10">
        <v>1.061568683308161</v>
      </c>
      <c r="H34" s="10">
        <v>1.2103007878506218</v>
      </c>
      <c r="I34" s="11">
        <f t="shared" si="0"/>
        <v>2328.1522452486752</v>
      </c>
      <c r="J34" s="11">
        <v>0</v>
      </c>
      <c r="K34" s="12">
        <f t="shared" si="1"/>
        <v>2328.1522452486752</v>
      </c>
      <c r="L34" s="13" t="s">
        <v>29</v>
      </c>
      <c r="M34" s="14"/>
      <c r="N34" s="15">
        <v>-3.2157902749483214E-2</v>
      </c>
      <c r="O34" s="16">
        <f t="shared" si="2"/>
        <v>2253.2837517599773</v>
      </c>
      <c r="P34" s="12"/>
    </row>
    <row r="35" spans="2:16">
      <c r="B35" s="3">
        <v>3</v>
      </c>
      <c r="C35" s="3">
        <v>5</v>
      </c>
      <c r="D35" s="3" t="s">
        <v>60</v>
      </c>
      <c r="E35" s="3" t="s">
        <v>61</v>
      </c>
      <c r="F35" s="9">
        <v>10993.432999999994</v>
      </c>
      <c r="G35" s="10">
        <v>1.061568683308161</v>
      </c>
      <c r="H35" s="10">
        <v>1.2103007878506218</v>
      </c>
      <c r="I35" s="11">
        <f t="shared" si="0"/>
        <v>12533.678536578142</v>
      </c>
      <c r="J35" s="11">
        <v>-243.04991158857706</v>
      </c>
      <c r="K35" s="12">
        <f t="shared" si="1"/>
        <v>12290.628624989564</v>
      </c>
      <c r="L35" s="13" t="s">
        <v>29</v>
      </c>
      <c r="M35" s="14"/>
      <c r="N35" s="15">
        <v>-3.2157902749483214E-2</v>
      </c>
      <c r="O35" s="16">
        <f t="shared" si="2"/>
        <v>11895.387784937135</v>
      </c>
      <c r="P35" s="12"/>
    </row>
    <row r="36" spans="2:16">
      <c r="B36" s="3">
        <v>3</v>
      </c>
      <c r="C36" s="3">
        <v>5</v>
      </c>
      <c r="D36" s="3" t="s">
        <v>62</v>
      </c>
      <c r="E36" s="3" t="s">
        <v>63</v>
      </c>
      <c r="F36" s="9">
        <v>54132.600119999974</v>
      </c>
      <c r="G36" s="10">
        <v>1.061568683308161</v>
      </c>
      <c r="H36" s="10">
        <v>1.2103007878506218</v>
      </c>
      <c r="I36" s="11">
        <f t="shared" si="0"/>
        <v>61716.900285216769</v>
      </c>
      <c r="J36" s="11">
        <v>-575.30754951698123</v>
      </c>
      <c r="K36" s="12">
        <f t="shared" si="1"/>
        <v>61141.592735699785</v>
      </c>
      <c r="L36" s="13" t="s">
        <v>29</v>
      </c>
      <c r="M36" s="14"/>
      <c r="N36" s="15">
        <v>-3.2157902749483214E-2</v>
      </c>
      <c r="O36" s="16">
        <f t="shared" si="2"/>
        <v>59175.407342556646</v>
      </c>
      <c r="P36" s="12"/>
    </row>
    <row r="37" spans="2:16">
      <c r="B37" s="3">
        <v>3</v>
      </c>
      <c r="C37" s="3">
        <v>6</v>
      </c>
      <c r="D37" s="3" t="s">
        <v>64</v>
      </c>
      <c r="E37" s="3" t="s">
        <v>65</v>
      </c>
      <c r="F37" s="9">
        <v>4754.3239999999996</v>
      </c>
      <c r="G37" s="10">
        <v>1.0515273106695544</v>
      </c>
      <c r="H37" s="10">
        <v>1.1136101203891373</v>
      </c>
      <c r="I37" s="11">
        <f t="shared" si="0"/>
        <v>5035.0221704063424</v>
      </c>
      <c r="J37" s="11">
        <v>-145.52791718926258</v>
      </c>
      <c r="K37" s="12">
        <f t="shared" si="1"/>
        <v>4889.4942532170799</v>
      </c>
      <c r="L37" s="13" t="s">
        <v>29</v>
      </c>
      <c r="M37" s="14"/>
      <c r="N37" s="15">
        <v>1.203665310984281E-2</v>
      </c>
      <c r="O37" s="16">
        <f t="shared" si="2"/>
        <v>4948.3473994256237</v>
      </c>
      <c r="P37" s="12"/>
    </row>
    <row r="38" spans="2:16">
      <c r="B38" s="3">
        <v>3</v>
      </c>
      <c r="C38" s="3">
        <v>6</v>
      </c>
      <c r="D38" s="3" t="s">
        <v>31</v>
      </c>
      <c r="E38" s="3" t="s">
        <v>66</v>
      </c>
      <c r="F38" s="9">
        <v>48508.108000000007</v>
      </c>
      <c r="G38" s="10">
        <v>1.0515273106695544</v>
      </c>
      <c r="H38" s="10">
        <v>1.1136101203891373</v>
      </c>
      <c r="I38" s="11">
        <f t="shared" si="0"/>
        <v>51372.056095559608</v>
      </c>
      <c r="J38" s="11">
        <v>-1484.8133875671513</v>
      </c>
      <c r="K38" s="12">
        <f t="shared" si="1"/>
        <v>49887.24270799246</v>
      </c>
      <c r="L38" s="13" t="s">
        <v>29</v>
      </c>
      <c r="M38" s="14"/>
      <c r="N38" s="15">
        <v>1.203665310984281E-2</v>
      </c>
      <c r="O38" s="16">
        <f t="shared" si="2"/>
        <v>50487.718143075101</v>
      </c>
      <c r="P38" s="12"/>
    </row>
    <row r="39" spans="2:16">
      <c r="B39" s="3">
        <v>3</v>
      </c>
      <c r="C39" s="3">
        <v>6</v>
      </c>
      <c r="D39" s="3" t="s">
        <v>31</v>
      </c>
      <c r="E39" s="3" t="s">
        <v>67</v>
      </c>
      <c r="F39" s="9">
        <v>10374.342000000002</v>
      </c>
      <c r="G39" s="10">
        <v>1.0515273106695544</v>
      </c>
      <c r="H39" s="10">
        <v>1.1136101203891373</v>
      </c>
      <c r="I39" s="11">
        <f t="shared" ref="I39:I70" si="3">F39/G39*H39</f>
        <v>10986.849439242611</v>
      </c>
      <c r="J39" s="11">
        <v>-317.55437439036319</v>
      </c>
      <c r="K39" s="12">
        <f t="shared" si="1"/>
        <v>10669.295064852247</v>
      </c>
      <c r="L39" s="13" t="s">
        <v>29</v>
      </c>
      <c r="M39" s="14"/>
      <c r="N39" s="15">
        <v>1.203665310984281E-2</v>
      </c>
      <c r="O39" s="16">
        <f t="shared" si="2"/>
        <v>10797.717668474432</v>
      </c>
      <c r="P39" s="12"/>
    </row>
    <row r="40" spans="2:16">
      <c r="B40" s="3">
        <v>3</v>
      </c>
      <c r="C40" s="3">
        <v>6</v>
      </c>
      <c r="D40" s="3" t="s">
        <v>42</v>
      </c>
      <c r="E40" s="3" t="s">
        <v>68</v>
      </c>
      <c r="F40" s="9">
        <v>16485.027999999998</v>
      </c>
      <c r="G40" s="10">
        <v>1.061568683308161</v>
      </c>
      <c r="H40" s="10">
        <v>1.2103007878506218</v>
      </c>
      <c r="I40" s="11">
        <f t="shared" si="3"/>
        <v>18794.678752168664</v>
      </c>
      <c r="J40" s="11">
        <v>-351.87548135702065</v>
      </c>
      <c r="K40" s="12">
        <f t="shared" si="1"/>
        <v>18442.803270811644</v>
      </c>
      <c r="L40" s="13" t="s">
        <v>29</v>
      </c>
      <c r="M40" s="14"/>
      <c r="N40" s="15">
        <v>-3.2157902749483214E-2</v>
      </c>
      <c r="O40" s="16">
        <f t="shared" si="2"/>
        <v>17849.721396801033</v>
      </c>
      <c r="P40" s="12"/>
    </row>
    <row r="41" spans="2:16">
      <c r="B41" s="3">
        <v>3</v>
      </c>
      <c r="C41" s="3">
        <v>6</v>
      </c>
      <c r="D41" s="3" t="s">
        <v>69</v>
      </c>
      <c r="E41" s="3">
        <v>763</v>
      </c>
      <c r="F41" s="9">
        <v>6613.1529999999966</v>
      </c>
      <c r="G41" s="10">
        <v>1.061568683308161</v>
      </c>
      <c r="H41" s="10">
        <v>1.2103007878506218</v>
      </c>
      <c r="I41" s="11">
        <f t="shared" si="3"/>
        <v>7539.6951812238594</v>
      </c>
      <c r="J41" s="11">
        <v>-145.60864058220182</v>
      </c>
      <c r="K41" s="12">
        <f t="shared" si="1"/>
        <v>7394.0865406416578</v>
      </c>
      <c r="L41" s="13" t="s">
        <v>29</v>
      </c>
      <c r="M41" s="14"/>
      <c r="N41" s="15">
        <v>-3.2157902749483214E-2</v>
      </c>
      <c r="O41" s="16">
        <f t="shared" si="2"/>
        <v>7156.3082247464408</v>
      </c>
      <c r="P41" s="12"/>
    </row>
    <row r="42" spans="2:16">
      <c r="B42" s="3">
        <v>3</v>
      </c>
      <c r="C42" s="3">
        <v>6</v>
      </c>
      <c r="D42" s="3" t="s">
        <v>69</v>
      </c>
      <c r="E42" s="3">
        <v>764</v>
      </c>
      <c r="F42" s="9">
        <v>42024.906999999992</v>
      </c>
      <c r="G42" s="10">
        <v>1.061568683308161</v>
      </c>
      <c r="H42" s="10">
        <v>1.2103007878506218</v>
      </c>
      <c r="I42" s="11">
        <f t="shared" si="3"/>
        <v>47912.847139523452</v>
      </c>
      <c r="J42" s="11">
        <v>-818.66174458643491</v>
      </c>
      <c r="K42" s="12">
        <f t="shared" si="1"/>
        <v>47094.18539493702</v>
      </c>
      <c r="L42" s="13" t="s">
        <v>29</v>
      </c>
      <c r="M42" s="14"/>
      <c r="N42" s="15">
        <v>-3.2157902749483214E-2</v>
      </c>
      <c r="O42" s="16">
        <f t="shared" si="2"/>
        <v>45579.735160940501</v>
      </c>
      <c r="P42" s="12"/>
    </row>
    <row r="43" spans="2:16">
      <c r="B43" s="3">
        <v>3</v>
      </c>
      <c r="C43" s="3">
        <v>6</v>
      </c>
      <c r="D43" s="3" t="s">
        <v>69</v>
      </c>
      <c r="E43" s="3">
        <v>765</v>
      </c>
      <c r="F43" s="9">
        <v>9635.0044629297226</v>
      </c>
      <c r="G43" s="10">
        <v>1.061568683308161</v>
      </c>
      <c r="H43" s="10">
        <v>1.2103007878506218</v>
      </c>
      <c r="I43" s="11">
        <f t="shared" si="3"/>
        <v>10984.926058753161</v>
      </c>
      <c r="J43" s="11">
        <v>-213.01689680290178</v>
      </c>
      <c r="K43" s="12">
        <f t="shared" si="1"/>
        <v>10771.90916195026</v>
      </c>
      <c r="L43" s="13" t="s">
        <v>29</v>
      </c>
      <c r="M43" s="14"/>
      <c r="N43" s="15">
        <v>-3.2157902749483214E-2</v>
      </c>
      <c r="O43" s="16">
        <f t="shared" si="2"/>
        <v>10425.507154693996</v>
      </c>
      <c r="P43" s="12"/>
    </row>
    <row r="44" spans="2:16">
      <c r="B44" s="3">
        <v>3</v>
      </c>
      <c r="C44" s="3">
        <v>6</v>
      </c>
      <c r="D44" s="3" t="s">
        <v>69</v>
      </c>
      <c r="E44" s="3" t="s">
        <v>70</v>
      </c>
      <c r="F44" s="9">
        <v>16503.326228857724</v>
      </c>
      <c r="G44" s="10">
        <v>1.0496783907644311</v>
      </c>
      <c r="H44" s="10">
        <v>1.1260388644845567</v>
      </c>
      <c r="I44" s="11">
        <f t="shared" si="3"/>
        <v>17703.886152622188</v>
      </c>
      <c r="J44" s="11">
        <v>-309.52422356474432</v>
      </c>
      <c r="K44" s="12">
        <f t="shared" si="1"/>
        <v>17394.361929057442</v>
      </c>
      <c r="L44" s="13" t="s">
        <v>29</v>
      </c>
      <c r="M44" s="14"/>
      <c r="N44" s="15">
        <v>3.3751444539434905E-3</v>
      </c>
      <c r="O44" s="16">
        <f t="shared" si="2"/>
        <v>17453.07041325219</v>
      </c>
      <c r="P44" s="12"/>
    </row>
    <row r="45" spans="2:16">
      <c r="B45" s="3">
        <v>3</v>
      </c>
      <c r="C45" s="3">
        <v>6</v>
      </c>
      <c r="D45" s="3" t="s">
        <v>69</v>
      </c>
      <c r="E45" s="3" t="s">
        <v>70</v>
      </c>
      <c r="F45" s="9">
        <v>37132.484771142277</v>
      </c>
      <c r="G45" s="10">
        <v>1.061568683308161</v>
      </c>
      <c r="H45" s="10">
        <v>1.2103007878506218</v>
      </c>
      <c r="I45" s="11">
        <f t="shared" si="3"/>
        <v>42334.967374238877</v>
      </c>
      <c r="J45" s="11">
        <v>-740.15940868492498</v>
      </c>
      <c r="K45" s="12">
        <f t="shared" si="1"/>
        <v>41594.807965553955</v>
      </c>
      <c r="L45" s="13" t="s">
        <v>29</v>
      </c>
      <c r="M45" s="14"/>
      <c r="N45" s="15">
        <v>-3.2157902749483214E-2</v>
      </c>
      <c r="O45" s="16">
        <f t="shared" si="2"/>
        <v>40257.206176114247</v>
      </c>
      <c r="P45" s="12"/>
    </row>
    <row r="46" spans="2:16">
      <c r="B46" s="3">
        <v>3</v>
      </c>
      <c r="C46" s="3">
        <v>6</v>
      </c>
      <c r="D46" s="3" t="s">
        <v>69</v>
      </c>
      <c r="E46" s="3" t="s">
        <v>71</v>
      </c>
      <c r="F46" s="9">
        <v>5638.3489999999938</v>
      </c>
      <c r="G46" s="10">
        <v>1.061568683308161</v>
      </c>
      <c r="H46" s="10">
        <v>1.2103007878506218</v>
      </c>
      <c r="I46" s="11">
        <f t="shared" si="3"/>
        <v>6428.3153263440818</v>
      </c>
      <c r="J46" s="11">
        <v>-124.65625850956116</v>
      </c>
      <c r="K46" s="12">
        <f t="shared" si="1"/>
        <v>6303.659067834521</v>
      </c>
      <c r="L46" s="13" t="s">
        <v>29</v>
      </c>
      <c r="M46" s="14"/>
      <c r="N46" s="15">
        <v>-3.2157902749483214E-2</v>
      </c>
      <c r="O46" s="16">
        <f t="shared" si="2"/>
        <v>6100.9466125652007</v>
      </c>
      <c r="P46" s="12"/>
    </row>
    <row r="47" spans="2:16">
      <c r="B47" s="3">
        <v>3</v>
      </c>
      <c r="C47" s="3">
        <v>6</v>
      </c>
      <c r="D47" s="3" t="s">
        <v>69</v>
      </c>
      <c r="E47" s="3" t="s">
        <v>72</v>
      </c>
      <c r="F47" s="9">
        <v>8807.515561179729</v>
      </c>
      <c r="G47" s="10">
        <v>1.061568683308161</v>
      </c>
      <c r="H47" s="10">
        <v>1.2103007878506218</v>
      </c>
      <c r="I47" s="11">
        <f t="shared" si="3"/>
        <v>10041.501026088614</v>
      </c>
      <c r="J47" s="11">
        <v>-192.94598053866011</v>
      </c>
      <c r="K47" s="12">
        <f t="shared" si="1"/>
        <v>9848.5550455499542</v>
      </c>
      <c r="L47" s="13" t="s">
        <v>29</v>
      </c>
      <c r="M47" s="14"/>
      <c r="N47" s="15">
        <v>-3.2157902749483214E-2</v>
      </c>
      <c r="O47" s="16">
        <f t="shared" si="2"/>
        <v>9531.8461701722263</v>
      </c>
      <c r="P47" s="12"/>
    </row>
    <row r="48" spans="2:16">
      <c r="B48" s="3">
        <v>3</v>
      </c>
      <c r="C48" s="3">
        <v>6</v>
      </c>
      <c r="D48" s="3" t="s">
        <v>69</v>
      </c>
      <c r="E48" s="3" t="s">
        <v>73</v>
      </c>
      <c r="F48" s="9">
        <v>3677.1429999999987</v>
      </c>
      <c r="G48" s="10">
        <v>1.0496783907644311</v>
      </c>
      <c r="H48" s="10">
        <v>1.1260388644845567</v>
      </c>
      <c r="I48" s="11">
        <f t="shared" si="3"/>
        <v>3944.6424397209198</v>
      </c>
      <c r="J48" s="11">
        <v>-76.49350455452705</v>
      </c>
      <c r="K48" s="12">
        <f t="shared" si="1"/>
        <v>3868.1489351663927</v>
      </c>
      <c r="L48" s="13" t="s">
        <v>29</v>
      </c>
      <c r="M48" s="14"/>
      <c r="N48" s="15">
        <v>3.3751444539434905E-3</v>
      </c>
      <c r="O48" s="16">
        <f t="shared" si="2"/>
        <v>3881.2044965919472</v>
      </c>
      <c r="P48" s="12"/>
    </row>
    <row r="49" spans="2:16">
      <c r="B49" s="3">
        <v>3</v>
      </c>
      <c r="C49" s="3">
        <v>6</v>
      </c>
      <c r="D49" s="3" t="s">
        <v>69</v>
      </c>
      <c r="E49" s="3" t="s">
        <v>73</v>
      </c>
      <c r="F49" s="9">
        <v>7354.2859999999991</v>
      </c>
      <c r="G49" s="10">
        <v>1.061568683308161</v>
      </c>
      <c r="H49" s="10">
        <v>1.2103007878506218</v>
      </c>
      <c r="I49" s="11">
        <f t="shared" si="3"/>
        <v>8384.6653352103167</v>
      </c>
      <c r="J49" s="11">
        <v>-162.59330111868695</v>
      </c>
      <c r="K49" s="12">
        <f t="shared" si="1"/>
        <v>8222.0720340916305</v>
      </c>
      <c r="L49" s="13" t="s">
        <v>29</v>
      </c>
      <c r="M49" s="14"/>
      <c r="N49" s="15">
        <v>-3.2157902749483214E-2</v>
      </c>
      <c r="O49" s="16">
        <f t="shared" si="2"/>
        <v>7957.6674412200664</v>
      </c>
      <c r="P49" s="12"/>
    </row>
    <row r="50" spans="2:16">
      <c r="B50" s="3">
        <v>3</v>
      </c>
      <c r="C50" s="3">
        <v>6</v>
      </c>
      <c r="D50" s="3" t="s">
        <v>69</v>
      </c>
      <c r="E50" s="3" t="s">
        <v>74</v>
      </c>
      <c r="F50" s="9">
        <v>14975.273143430493</v>
      </c>
      <c r="G50" s="10">
        <v>1.061568683308161</v>
      </c>
      <c r="H50" s="10">
        <v>1.2103007878506218</v>
      </c>
      <c r="I50" s="11">
        <f t="shared" si="3"/>
        <v>17073.398234856206</v>
      </c>
      <c r="J50" s="11">
        <v>-328.06286181644089</v>
      </c>
      <c r="K50" s="12">
        <f t="shared" si="1"/>
        <v>16745.335373039765</v>
      </c>
      <c r="L50" s="13" t="s">
        <v>29</v>
      </c>
      <c r="M50" s="14"/>
      <c r="N50" s="15">
        <v>-3.2157902749483214E-2</v>
      </c>
      <c r="O50" s="16">
        <f t="shared" si="2"/>
        <v>16206.840506606071</v>
      </c>
      <c r="P50" s="12"/>
    </row>
    <row r="51" spans="2:16">
      <c r="B51" s="3">
        <v>3</v>
      </c>
      <c r="C51" s="3">
        <v>6</v>
      </c>
      <c r="D51" s="3" t="s">
        <v>69</v>
      </c>
      <c r="E51" s="3" t="s">
        <v>75</v>
      </c>
      <c r="F51" s="9">
        <v>9969.7000387723183</v>
      </c>
      <c r="G51" s="10">
        <v>1.0496783907644311</v>
      </c>
      <c r="H51" s="10">
        <v>1.1260388644845567</v>
      </c>
      <c r="I51" s="11">
        <f t="shared" si="3"/>
        <v>10694.961246877971</v>
      </c>
      <c r="J51" s="11">
        <v>-207.39397279983365</v>
      </c>
      <c r="K51" s="12">
        <f t="shared" si="1"/>
        <v>10487.567274078137</v>
      </c>
      <c r="L51" s="13" t="s">
        <v>76</v>
      </c>
      <c r="M51" s="14">
        <v>10562.258813221368</v>
      </c>
      <c r="N51" s="17" t="s">
        <v>77</v>
      </c>
      <c r="O51" s="16">
        <f t="shared" si="2"/>
        <v>10562.258813221368</v>
      </c>
      <c r="P51" s="12"/>
    </row>
    <row r="52" spans="2:16">
      <c r="B52" s="3">
        <v>3</v>
      </c>
      <c r="C52" s="3">
        <v>6</v>
      </c>
      <c r="D52" s="3" t="s">
        <v>69</v>
      </c>
      <c r="E52" s="3" t="s">
        <v>78</v>
      </c>
      <c r="F52" s="9">
        <v>8628.5610000000015</v>
      </c>
      <c r="G52" s="10">
        <v>1.061568683308161</v>
      </c>
      <c r="H52" s="10">
        <v>1.2103007878506218</v>
      </c>
      <c r="I52" s="11">
        <f t="shared" si="3"/>
        <v>9837.473863465153</v>
      </c>
      <c r="J52" s="11">
        <v>-182.72590864462359</v>
      </c>
      <c r="K52" s="12">
        <f t="shared" si="1"/>
        <v>9654.7479548205301</v>
      </c>
      <c r="L52" s="13" t="s">
        <v>29</v>
      </c>
      <c r="M52" s="14"/>
      <c r="N52" s="15">
        <v>-3.2157902749483214E-2</v>
      </c>
      <c r="O52" s="16">
        <f t="shared" si="2"/>
        <v>9344.2715090186393</v>
      </c>
      <c r="P52" s="12"/>
    </row>
    <row r="53" spans="2:16">
      <c r="B53" s="3">
        <v>3</v>
      </c>
      <c r="C53" s="3">
        <v>7</v>
      </c>
      <c r="D53" s="3" t="s">
        <v>79</v>
      </c>
      <c r="E53" s="3" t="s">
        <v>80</v>
      </c>
      <c r="F53" s="9">
        <v>18886.026579999991</v>
      </c>
      <c r="G53" s="10">
        <v>1.0496783907644311</v>
      </c>
      <c r="H53" s="10">
        <v>1.1260388644845567</v>
      </c>
      <c r="I53" s="11">
        <f t="shared" si="3"/>
        <v>20259.919716248547</v>
      </c>
      <c r="J53" s="11">
        <v>-392.87521867225405</v>
      </c>
      <c r="K53" s="12">
        <f t="shared" si="1"/>
        <v>19867.044497576295</v>
      </c>
      <c r="L53" s="13" t="s">
        <v>76</v>
      </c>
      <c r="M53" s="14">
        <v>47373.436511898028</v>
      </c>
      <c r="N53" s="17" t="s">
        <v>77</v>
      </c>
      <c r="O53" s="16">
        <f t="shared" si="2"/>
        <v>47373.436511898028</v>
      </c>
      <c r="P53" s="12"/>
    </row>
    <row r="54" spans="2:16">
      <c r="B54" s="3">
        <v>3</v>
      </c>
      <c r="C54" s="3">
        <v>7</v>
      </c>
      <c r="D54" s="3" t="s">
        <v>79</v>
      </c>
      <c r="E54" s="3" t="s">
        <v>81</v>
      </c>
      <c r="F54" s="9">
        <v>63051.028999999922</v>
      </c>
      <c r="G54" s="10">
        <v>1.0496783907644311</v>
      </c>
      <c r="H54" s="10">
        <v>1.1260388644845567</v>
      </c>
      <c r="I54" s="11">
        <f t="shared" si="3"/>
        <v>67637.773364123786</v>
      </c>
      <c r="J54" s="11">
        <v>-1311.6145262719224</v>
      </c>
      <c r="K54" s="12">
        <f t="shared" si="1"/>
        <v>66326.158837851865</v>
      </c>
      <c r="L54" s="13" t="s">
        <v>76</v>
      </c>
      <c r="M54" s="14">
        <v>58802.592852330003</v>
      </c>
      <c r="N54" s="17" t="s">
        <v>77</v>
      </c>
      <c r="O54" s="16">
        <f t="shared" si="2"/>
        <v>58802.592852330003</v>
      </c>
      <c r="P54" s="12"/>
    </row>
    <row r="55" spans="2:16">
      <c r="B55" s="3">
        <v>3</v>
      </c>
      <c r="C55" s="3">
        <v>7</v>
      </c>
      <c r="D55" s="3" t="s">
        <v>79</v>
      </c>
      <c r="E55" s="3" t="s">
        <v>82</v>
      </c>
      <c r="F55" s="9">
        <v>1364.6869999999983</v>
      </c>
      <c r="G55" s="10">
        <v>1.0496783907644311</v>
      </c>
      <c r="H55" s="10">
        <v>1.1260388644845567</v>
      </c>
      <c r="I55" s="11">
        <f t="shared" si="3"/>
        <v>1463.9632609162652</v>
      </c>
      <c r="J55" s="11">
        <v>-27.163234382233789</v>
      </c>
      <c r="K55" s="12">
        <f t="shared" si="1"/>
        <v>1436.8000265340313</v>
      </c>
      <c r="L55" s="13" t="s">
        <v>76</v>
      </c>
      <c r="M55" s="14">
        <v>7782.8029295685647</v>
      </c>
      <c r="N55" s="17" t="s">
        <v>77</v>
      </c>
      <c r="O55" s="16">
        <f t="shared" si="2"/>
        <v>7782.8029295685647</v>
      </c>
      <c r="P55" s="12"/>
    </row>
    <row r="56" spans="2:16">
      <c r="B56" s="3">
        <v>3</v>
      </c>
      <c r="C56" s="3">
        <v>8</v>
      </c>
      <c r="D56" s="3" t="s">
        <v>83</v>
      </c>
      <c r="E56" s="3" t="s">
        <v>84</v>
      </c>
      <c r="F56" s="9">
        <v>5324.301999999996</v>
      </c>
      <c r="G56" s="10">
        <v>1.0515273106695544</v>
      </c>
      <c r="H56" s="10">
        <v>1.1136101203891373</v>
      </c>
      <c r="I56" s="11">
        <f t="shared" si="3"/>
        <v>5638.6520169720898</v>
      </c>
      <c r="J56" s="11">
        <v>-162.97471113593124</v>
      </c>
      <c r="K56" s="12">
        <f t="shared" si="1"/>
        <v>5475.6773058361587</v>
      </c>
      <c r="L56" s="13" t="s">
        <v>29</v>
      </c>
      <c r="M56" s="14"/>
      <c r="N56" s="15">
        <v>1.203665310984281E-2</v>
      </c>
      <c r="O56" s="16">
        <f t="shared" si="2"/>
        <v>5541.5861341079471</v>
      </c>
      <c r="P56" s="12"/>
    </row>
    <row r="57" spans="2:16">
      <c r="B57" s="3">
        <v>3</v>
      </c>
      <c r="C57" s="3">
        <v>8</v>
      </c>
      <c r="D57" s="3" t="s">
        <v>85</v>
      </c>
      <c r="E57" s="3" t="s">
        <v>86</v>
      </c>
      <c r="F57" s="9">
        <v>2194.9880000000007</v>
      </c>
      <c r="G57" s="10">
        <v>1.0515273106695544</v>
      </c>
      <c r="H57" s="10">
        <v>1.1136101203891373</v>
      </c>
      <c r="I57" s="11">
        <f t="shared" si="3"/>
        <v>2324.5814218332366</v>
      </c>
      <c r="J57" s="11">
        <v>-67.187686807930035</v>
      </c>
      <c r="K57" s="12">
        <f t="shared" si="1"/>
        <v>2257.3937350253068</v>
      </c>
      <c r="L57" s="13" t="s">
        <v>29</v>
      </c>
      <c r="M57" s="14"/>
      <c r="N57" s="15">
        <v>1.203665310984281E-2</v>
      </c>
      <c r="O57" s="16">
        <f t="shared" si="2"/>
        <v>2284.5652003461387</v>
      </c>
      <c r="P57" s="12"/>
    </row>
    <row r="58" spans="2:16">
      <c r="B58" s="3">
        <v>3</v>
      </c>
      <c r="C58" s="3">
        <v>9</v>
      </c>
      <c r="D58" s="3" t="s">
        <v>87</v>
      </c>
      <c r="E58" s="3" t="s">
        <v>88</v>
      </c>
      <c r="F58" s="9">
        <v>1274.21170497869</v>
      </c>
      <c r="G58" s="10">
        <v>1.0496783907644311</v>
      </c>
      <c r="H58" s="10">
        <v>1.1260388644845567</v>
      </c>
      <c r="I58" s="11">
        <f t="shared" si="3"/>
        <v>1366.9062009957445</v>
      </c>
      <c r="J58" s="11">
        <v>-26.50669796040544</v>
      </c>
      <c r="K58" s="12">
        <f t="shared" si="1"/>
        <v>1340.399503035339</v>
      </c>
      <c r="L58" s="13" t="s">
        <v>29</v>
      </c>
      <c r="M58" s="14"/>
      <c r="N58" s="15">
        <v>3.3751444539434905E-3</v>
      </c>
      <c r="O58" s="16">
        <f t="shared" si="2"/>
        <v>1344.9235449840774</v>
      </c>
      <c r="P58" s="12"/>
    </row>
    <row r="59" spans="2:16">
      <c r="B59" s="3">
        <v>3</v>
      </c>
      <c r="C59" s="3">
        <v>9</v>
      </c>
      <c r="D59" s="3" t="s">
        <v>87</v>
      </c>
      <c r="E59" s="3" t="s">
        <v>88</v>
      </c>
      <c r="F59" s="9">
        <v>11467.907295021305</v>
      </c>
      <c r="G59" s="10">
        <v>1.061568683308161</v>
      </c>
      <c r="H59" s="10">
        <v>1.2103007878506218</v>
      </c>
      <c r="I59" s="11">
        <f t="shared" si="3"/>
        <v>13074.629510461065</v>
      </c>
      <c r="J59" s="11">
        <v>-253.53989551406974</v>
      </c>
      <c r="K59" s="12">
        <f t="shared" si="1"/>
        <v>12821.089614946995</v>
      </c>
      <c r="L59" s="13" t="s">
        <v>29</v>
      </c>
      <c r="M59" s="14"/>
      <c r="N59" s="15">
        <v>-3.2157902749483214E-2</v>
      </c>
      <c r="O59" s="16">
        <f t="shared" si="2"/>
        <v>12408.790261967122</v>
      </c>
      <c r="P59" s="12"/>
    </row>
    <row r="60" spans="2:16">
      <c r="B60" s="3">
        <v>3</v>
      </c>
      <c r="C60" s="3">
        <v>9</v>
      </c>
      <c r="D60" s="3" t="s">
        <v>87</v>
      </c>
      <c r="E60" s="3" t="s">
        <v>89</v>
      </c>
      <c r="F60" s="9">
        <v>2935.7976977203207</v>
      </c>
      <c r="G60" s="10">
        <v>1.061568683308161</v>
      </c>
      <c r="H60" s="10">
        <v>1.2103007878506218</v>
      </c>
      <c r="I60" s="11">
        <f t="shared" si="3"/>
        <v>3347.1204665233081</v>
      </c>
      <c r="J60" s="11">
        <v>-70.56996230042256</v>
      </c>
      <c r="K60" s="12">
        <f t="shared" si="1"/>
        <v>3276.5505042228856</v>
      </c>
      <c r="L60" s="13" t="s">
        <v>29</v>
      </c>
      <c r="M60" s="14"/>
      <c r="N60" s="15">
        <v>-3.2157902749483214E-2</v>
      </c>
      <c r="O60" s="16">
        <f t="shared" si="2"/>
        <v>3171.183511754316</v>
      </c>
      <c r="P60" s="12"/>
    </row>
    <row r="61" spans="2:16">
      <c r="B61" s="3">
        <v>3</v>
      </c>
      <c r="C61" s="3">
        <v>9</v>
      </c>
      <c r="D61" s="3" t="s">
        <v>87</v>
      </c>
      <c r="E61" s="3" t="s">
        <v>90</v>
      </c>
      <c r="F61" s="9">
        <v>93.810575346738474</v>
      </c>
      <c r="G61" s="10">
        <v>1.0496783907644311</v>
      </c>
      <c r="H61" s="10">
        <v>1.1260388644845567</v>
      </c>
      <c r="I61" s="11">
        <f t="shared" si="3"/>
        <v>100.63497035806922</v>
      </c>
      <c r="J61" s="11">
        <v>-1.9514877916220676</v>
      </c>
      <c r="K61" s="12">
        <f t="shared" si="1"/>
        <v>98.683482566447154</v>
      </c>
      <c r="L61" s="13" t="s">
        <v>29</v>
      </c>
      <c r="M61" s="14"/>
      <c r="N61" s="15">
        <v>3.3751444539434905E-3</v>
      </c>
      <c r="O61" s="16">
        <f t="shared" si="2"/>
        <v>99.016553575327137</v>
      </c>
      <c r="P61" s="12"/>
    </row>
    <row r="62" spans="2:16">
      <c r="B62" s="3">
        <v>3</v>
      </c>
      <c r="C62" s="3">
        <v>9</v>
      </c>
      <c r="D62" s="3" t="s">
        <v>87</v>
      </c>
      <c r="E62" s="3" t="s">
        <v>90</v>
      </c>
      <c r="F62" s="9">
        <v>13118.919708817099</v>
      </c>
      <c r="G62" s="10">
        <v>1.061568683308161</v>
      </c>
      <c r="H62" s="10">
        <v>1.2103007878506218</v>
      </c>
      <c r="I62" s="11">
        <f t="shared" si="3"/>
        <v>14956.95861133578</v>
      </c>
      <c r="J62" s="11">
        <v>-290.04154347105566</v>
      </c>
      <c r="K62" s="12">
        <f t="shared" si="1"/>
        <v>14666.917067864724</v>
      </c>
      <c r="L62" s="13" t="s">
        <v>29</v>
      </c>
      <c r="M62" s="14"/>
      <c r="N62" s="15">
        <v>-3.2157902749483214E-2</v>
      </c>
      <c r="O62" s="16">
        <f t="shared" si="2"/>
        <v>14195.259775161596</v>
      </c>
      <c r="P62" s="12"/>
    </row>
    <row r="63" spans="2:16">
      <c r="B63" s="3">
        <v>3</v>
      </c>
      <c r="C63" s="3">
        <v>9</v>
      </c>
      <c r="D63" s="3" t="s">
        <v>87</v>
      </c>
      <c r="E63" s="3" t="s">
        <v>91</v>
      </c>
      <c r="F63" s="9">
        <v>10.434292850355538</v>
      </c>
      <c r="G63" s="10">
        <v>1.0496783907644311</v>
      </c>
      <c r="H63" s="10">
        <v>1.1260388644845567</v>
      </c>
      <c r="I63" s="11">
        <f t="shared" si="3"/>
        <v>11.193351579198589</v>
      </c>
      <c r="J63" s="11">
        <v>-0.20663779569887422</v>
      </c>
      <c r="K63" s="12">
        <f t="shared" si="1"/>
        <v>10.986713783499715</v>
      </c>
      <c r="L63" s="13" t="s">
        <v>29</v>
      </c>
      <c r="M63" s="14"/>
      <c r="N63" s="15">
        <v>3.3751444539434905E-3</v>
      </c>
      <c r="O63" s="16">
        <f t="shared" si="2"/>
        <v>11.02379552959316</v>
      </c>
      <c r="P63" s="12"/>
    </row>
    <row r="64" spans="2:16">
      <c r="B64" s="3">
        <v>3</v>
      </c>
      <c r="C64" s="3">
        <v>9</v>
      </c>
      <c r="D64" s="3" t="s">
        <v>87</v>
      </c>
      <c r="E64" s="3" t="s">
        <v>91</v>
      </c>
      <c r="F64" s="9">
        <v>1459.2795667655007</v>
      </c>
      <c r="G64" s="10">
        <v>1.061568683308161</v>
      </c>
      <c r="H64" s="10">
        <v>1.2103007878506218</v>
      </c>
      <c r="I64" s="11">
        <f t="shared" si="3"/>
        <v>1663.733338333514</v>
      </c>
      <c r="J64" s="11">
        <v>-30.713784627551306</v>
      </c>
      <c r="K64" s="12">
        <f t="shared" si="1"/>
        <v>1633.0195537059626</v>
      </c>
      <c r="L64" s="13" t="s">
        <v>29</v>
      </c>
      <c r="M64" s="14"/>
      <c r="N64" s="15">
        <v>-3.2157902749483214E-2</v>
      </c>
      <c r="O64" s="16">
        <f t="shared" si="2"/>
        <v>1580.5050697098818</v>
      </c>
      <c r="P64" s="12"/>
    </row>
    <row r="65" spans="2:16">
      <c r="B65" s="3">
        <v>3</v>
      </c>
      <c r="C65" s="3">
        <v>9</v>
      </c>
      <c r="D65" s="3" t="s">
        <v>87</v>
      </c>
      <c r="E65" s="3" t="s">
        <v>92</v>
      </c>
      <c r="F65" s="9">
        <v>26.500124793312814</v>
      </c>
      <c r="G65" s="10">
        <v>1.0496783907644311</v>
      </c>
      <c r="H65" s="10">
        <v>1.1260388644845567</v>
      </c>
      <c r="I65" s="11">
        <f t="shared" si="3"/>
        <v>28.427917249234618</v>
      </c>
      <c r="J65" s="11">
        <v>-0.52716512791412951</v>
      </c>
      <c r="K65" s="12">
        <f t="shared" si="1"/>
        <v>27.900752121320487</v>
      </c>
      <c r="L65" s="13" t="s">
        <v>29</v>
      </c>
      <c r="M65" s="14"/>
      <c r="N65" s="15">
        <v>3.3751444539434905E-3</v>
      </c>
      <c r="O65" s="16">
        <f t="shared" si="2"/>
        <v>27.994921190103618</v>
      </c>
      <c r="P65" s="12"/>
    </row>
    <row r="66" spans="2:16">
      <c r="B66" s="3">
        <v>3</v>
      </c>
      <c r="C66" s="3">
        <v>9</v>
      </c>
      <c r="D66" s="3" t="s">
        <v>87</v>
      </c>
      <c r="E66" s="3" t="s">
        <v>92</v>
      </c>
      <c r="F66" s="9">
        <v>3705.9350025224376</v>
      </c>
      <c r="G66" s="10">
        <v>1.061568683308161</v>
      </c>
      <c r="H66" s="10">
        <v>1.2103007878506218</v>
      </c>
      <c r="I66" s="11">
        <f t="shared" si="3"/>
        <v>4225.1586014186068</v>
      </c>
      <c r="J66" s="11">
        <v>-78.351018649960835</v>
      </c>
      <c r="K66" s="12">
        <f t="shared" si="1"/>
        <v>4146.8075827686462</v>
      </c>
      <c r="L66" s="13" t="s">
        <v>29</v>
      </c>
      <c r="M66" s="14"/>
      <c r="N66" s="15">
        <v>-3.2157902749483214E-2</v>
      </c>
      <c r="O66" s="16">
        <f t="shared" si="2"/>
        <v>4013.4549478011527</v>
      </c>
      <c r="P66" s="12"/>
    </row>
    <row r="67" spans="2:16">
      <c r="B67" s="3">
        <v>3</v>
      </c>
      <c r="C67" s="3">
        <v>9</v>
      </c>
      <c r="D67" s="3" t="s">
        <v>87</v>
      </c>
      <c r="E67" s="3" t="s">
        <v>93</v>
      </c>
      <c r="F67" s="9">
        <v>116.12406662650248</v>
      </c>
      <c r="G67" s="10">
        <v>1.061568683308161</v>
      </c>
      <c r="H67" s="10">
        <v>1.2103007878506218</v>
      </c>
      <c r="I67" s="11">
        <f t="shared" si="3"/>
        <v>132.39374101400037</v>
      </c>
      <c r="J67" s="11">
        <v>-2.4514253590265978</v>
      </c>
      <c r="K67" s="12">
        <f t="shared" si="1"/>
        <v>129.94231565497378</v>
      </c>
      <c r="L67" s="13" t="s">
        <v>29</v>
      </c>
      <c r="M67" s="14"/>
      <c r="N67" s="15">
        <v>-3.2157902749483214E-2</v>
      </c>
      <c r="O67" s="16">
        <f t="shared" si="2"/>
        <v>125.7636433050985</v>
      </c>
      <c r="P67" s="12"/>
    </row>
    <row r="68" spans="2:16">
      <c r="B68" s="3">
        <v>3</v>
      </c>
      <c r="C68" s="3">
        <v>9</v>
      </c>
      <c r="D68" s="3" t="s">
        <v>87</v>
      </c>
      <c r="E68" s="3" t="s">
        <v>94</v>
      </c>
      <c r="F68" s="9">
        <v>5586.730136528603</v>
      </c>
      <c r="G68" s="10">
        <v>1.061568683308161</v>
      </c>
      <c r="H68" s="10">
        <v>1.2103007878506218</v>
      </c>
      <c r="I68" s="11">
        <f t="shared" si="3"/>
        <v>6369.4643522058004</v>
      </c>
      <c r="J68" s="11">
        <v>-115.33399147526028</v>
      </c>
      <c r="K68" s="12">
        <f t="shared" si="1"/>
        <v>6254.1303607305399</v>
      </c>
      <c r="L68" s="13" t="s">
        <v>29</v>
      </c>
      <c r="M68" s="14"/>
      <c r="N68" s="15">
        <v>-3.2157902749483214E-2</v>
      </c>
      <c r="O68" s="16">
        <f t="shared" si="2"/>
        <v>6053.0106448075776</v>
      </c>
      <c r="P68" s="12"/>
    </row>
    <row r="69" spans="2:16">
      <c r="B69" s="3">
        <v>3</v>
      </c>
      <c r="C69" s="3">
        <v>9</v>
      </c>
      <c r="D69" s="3" t="s">
        <v>87</v>
      </c>
      <c r="E69" s="3" t="s">
        <v>95</v>
      </c>
      <c r="F69" s="9">
        <v>2.0734025237429741</v>
      </c>
      <c r="G69" s="10">
        <v>1.0496783907644311</v>
      </c>
      <c r="H69" s="10">
        <v>1.1260388644845567</v>
      </c>
      <c r="I69" s="11">
        <f t="shared" si="3"/>
        <v>2.2242353886647872</v>
      </c>
      <c r="J69" s="11">
        <v>-4.3131807871845375E-2</v>
      </c>
      <c r="K69" s="12">
        <f t="shared" si="1"/>
        <v>2.181103580792942</v>
      </c>
      <c r="L69" s="13" t="s">
        <v>29</v>
      </c>
      <c r="M69" s="14"/>
      <c r="N69" s="15">
        <v>3.3751444539434905E-3</v>
      </c>
      <c r="O69" s="16">
        <f t="shared" si="2"/>
        <v>2.1884651204471317</v>
      </c>
      <c r="P69" s="12"/>
    </row>
    <row r="70" spans="2:16">
      <c r="B70" s="3">
        <v>3</v>
      </c>
      <c r="C70" s="3">
        <v>9</v>
      </c>
      <c r="D70" s="3" t="s">
        <v>87</v>
      </c>
      <c r="E70" s="3" t="s">
        <v>95</v>
      </c>
      <c r="F70" s="9">
        <v>289.95759747625704</v>
      </c>
      <c r="G70" s="10">
        <v>1.061568683308161</v>
      </c>
      <c r="H70" s="10">
        <v>1.2103007878506218</v>
      </c>
      <c r="I70" s="11">
        <f t="shared" si="3"/>
        <v>330.5823864125</v>
      </c>
      <c r="J70" s="11">
        <v>-6.4105696947478092</v>
      </c>
      <c r="K70" s="12">
        <f t="shared" si="1"/>
        <v>324.17181671775217</v>
      </c>
      <c r="L70" s="13" t="s">
        <v>29</v>
      </c>
      <c r="M70" s="14"/>
      <c r="N70" s="15">
        <v>-3.2157902749483214E-2</v>
      </c>
      <c r="O70" s="16">
        <f t="shared" si="2"/>
        <v>313.7471309616194</v>
      </c>
      <c r="P70" s="12"/>
    </row>
    <row r="71" spans="2:16">
      <c r="B71" s="3">
        <v>3</v>
      </c>
      <c r="C71" s="3">
        <v>9</v>
      </c>
      <c r="D71" s="3" t="s">
        <v>31</v>
      </c>
      <c r="E71" s="3" t="s">
        <v>96</v>
      </c>
      <c r="F71" s="9">
        <v>3969.0677899999987</v>
      </c>
      <c r="G71" s="10">
        <v>1.0515273106695544</v>
      </c>
      <c r="H71" s="10">
        <v>1.1136101203891373</v>
      </c>
      <c r="I71" s="11">
        <f t="shared" ref="I71:I90" si="4">F71/G71*H71</f>
        <v>4203.4039578488346</v>
      </c>
      <c r="J71" s="11">
        <v>-121.49154509909074</v>
      </c>
      <c r="K71" s="12">
        <f t="shared" ref="K71:K134" si="5">I71+J71</f>
        <v>4081.9124127497439</v>
      </c>
      <c r="L71" s="13" t="s">
        <v>29</v>
      </c>
      <c r="M71" s="14"/>
      <c r="N71" s="15">
        <v>1.203665310984281E-2</v>
      </c>
      <c r="O71" s="16">
        <f t="shared" ref="O71:O134" si="6">IF(OR($L71="Yes"),M71,K71*(1+N71))</f>
        <v>4131.0449764867744</v>
      </c>
      <c r="P71" s="12"/>
    </row>
    <row r="72" spans="2:16">
      <c r="B72" s="3">
        <v>3</v>
      </c>
      <c r="C72" s="3">
        <v>9</v>
      </c>
      <c r="D72" s="3" t="s">
        <v>31</v>
      </c>
      <c r="E72" s="3" t="s">
        <v>97</v>
      </c>
      <c r="F72" s="9">
        <v>17491.805000000004</v>
      </c>
      <c r="G72" s="10">
        <v>1.0515273106695544</v>
      </c>
      <c r="H72" s="10">
        <v>1.1136101203891373</v>
      </c>
      <c r="I72" s="11">
        <f t="shared" si="4"/>
        <v>18524.531768433229</v>
      </c>
      <c r="J72" s="11">
        <v>-535.41701186766647</v>
      </c>
      <c r="K72" s="12">
        <f t="shared" si="5"/>
        <v>17989.114756565563</v>
      </c>
      <c r="L72" s="13" t="s">
        <v>29</v>
      </c>
      <c r="M72" s="14"/>
      <c r="N72" s="15">
        <v>1.203665310984281E-2</v>
      </c>
      <c r="O72" s="16">
        <f t="shared" si="6"/>
        <v>18205.643490643495</v>
      </c>
      <c r="P72" s="12"/>
    </row>
    <row r="73" spans="2:16">
      <c r="B73" s="3">
        <v>3</v>
      </c>
      <c r="C73" s="3">
        <v>10</v>
      </c>
      <c r="D73" s="3" t="s">
        <v>31</v>
      </c>
      <c r="E73" s="3" t="s">
        <v>98</v>
      </c>
      <c r="F73" s="9">
        <v>14399.959173687506</v>
      </c>
      <c r="G73" s="10">
        <v>1.0515273106695544</v>
      </c>
      <c r="H73" s="10">
        <v>1.1136101203891373</v>
      </c>
      <c r="I73" s="11">
        <f t="shared" si="4"/>
        <v>15250.141490664666</v>
      </c>
      <c r="J73" s="11">
        <v>-440.77687304381362</v>
      </c>
      <c r="K73" s="12">
        <f t="shared" si="5"/>
        <v>14809.364617620853</v>
      </c>
      <c r="L73" s="13" t="s">
        <v>29</v>
      </c>
      <c r="M73" s="14"/>
      <c r="N73" s="15">
        <v>1.203665310984281E-2</v>
      </c>
      <c r="O73" s="16">
        <f t="shared" si="6"/>
        <v>14987.619802300334</v>
      </c>
      <c r="P73" s="12"/>
    </row>
    <row r="74" spans="2:16">
      <c r="B74" s="3">
        <v>3</v>
      </c>
      <c r="C74" s="3">
        <v>10</v>
      </c>
      <c r="D74" s="3" t="s">
        <v>31</v>
      </c>
      <c r="E74" s="3" t="s">
        <v>99</v>
      </c>
      <c r="F74" s="9">
        <v>5598.1830000000018</v>
      </c>
      <c r="G74" s="10">
        <v>1.0515273106695544</v>
      </c>
      <c r="H74" s="10">
        <v>1.1136101203891373</v>
      </c>
      <c r="I74" s="11">
        <f t="shared" si="4"/>
        <v>5928.703117202761</v>
      </c>
      <c r="J74" s="11">
        <v>-171.35809676293363</v>
      </c>
      <c r="K74" s="12">
        <f t="shared" si="5"/>
        <v>5757.3450204398277</v>
      </c>
      <c r="L74" s="13" t="s">
        <v>29</v>
      </c>
      <c r="M74" s="14"/>
      <c r="N74" s="15">
        <v>1.203665310984281E-2</v>
      </c>
      <c r="O74" s="16">
        <f t="shared" si="6"/>
        <v>5826.6441852845428</v>
      </c>
      <c r="P74" s="12"/>
    </row>
    <row r="75" spans="2:16">
      <c r="B75" s="3">
        <v>3</v>
      </c>
      <c r="C75" s="3">
        <v>10</v>
      </c>
      <c r="D75" s="3" t="s">
        <v>31</v>
      </c>
      <c r="E75" s="3" t="s">
        <v>100</v>
      </c>
      <c r="F75" s="9">
        <v>1093.9102834201201</v>
      </c>
      <c r="G75" s="10">
        <v>1.0515273106695544</v>
      </c>
      <c r="H75" s="10">
        <v>1.1136101203891373</v>
      </c>
      <c r="I75" s="11">
        <f t="shared" si="4"/>
        <v>1158.4954095378839</v>
      </c>
      <c r="J75" s="11">
        <v>-33.484147302128768</v>
      </c>
      <c r="K75" s="12">
        <f t="shared" si="5"/>
        <v>1125.0112622357551</v>
      </c>
      <c r="L75" s="13" t="s">
        <v>29</v>
      </c>
      <c r="M75" s="14"/>
      <c r="N75" s="15">
        <v>1.203665310984281E-2</v>
      </c>
      <c r="O75" s="16">
        <f t="shared" si="6"/>
        <v>1138.5526325439532</v>
      </c>
      <c r="P75" s="12"/>
    </row>
    <row r="76" spans="2:16">
      <c r="B76" s="3">
        <v>3</v>
      </c>
      <c r="C76" s="3">
        <v>10</v>
      </c>
      <c r="D76" s="3" t="s">
        <v>101</v>
      </c>
      <c r="E76" s="3" t="s">
        <v>102</v>
      </c>
      <c r="F76" s="9">
        <v>1306.7870000000003</v>
      </c>
      <c r="G76" s="10">
        <v>1.0515273106695544</v>
      </c>
      <c r="H76" s="10">
        <v>1.1136101203891373</v>
      </c>
      <c r="I76" s="11">
        <f t="shared" si="4"/>
        <v>1383.9404964825274</v>
      </c>
      <c r="J76" s="11">
        <v>-40.000216712198203</v>
      </c>
      <c r="K76" s="12">
        <f t="shared" si="5"/>
        <v>1343.9402797703292</v>
      </c>
      <c r="L76" s="13" t="s">
        <v>29</v>
      </c>
      <c r="M76" s="14"/>
      <c r="N76" s="15">
        <v>1.203665310984281E-2</v>
      </c>
      <c r="O76" s="16">
        <f t="shared" si="6"/>
        <v>1360.1168227182698</v>
      </c>
      <c r="P76" s="12"/>
    </row>
    <row r="77" spans="2:16">
      <c r="B77" s="3">
        <v>3</v>
      </c>
      <c r="C77" s="3">
        <v>10</v>
      </c>
      <c r="D77" s="3" t="s">
        <v>101</v>
      </c>
      <c r="E77" s="3" t="s">
        <v>103</v>
      </c>
      <c r="F77" s="9">
        <v>288.34999999999974</v>
      </c>
      <c r="G77" s="10">
        <v>1.0515273106695544</v>
      </c>
      <c r="H77" s="10">
        <v>1.1136101203891373</v>
      </c>
      <c r="I77" s="11">
        <f t="shared" si="4"/>
        <v>305.3743587598716</v>
      </c>
      <c r="J77" s="11">
        <v>-8.826275811560981</v>
      </c>
      <c r="K77" s="12">
        <f t="shared" si="5"/>
        <v>296.54808294831059</v>
      </c>
      <c r="L77" s="13" t="s">
        <v>29</v>
      </c>
      <c r="M77" s="14"/>
      <c r="N77" s="15">
        <v>1.203665310984281E-2</v>
      </c>
      <c r="O77" s="16">
        <f t="shared" si="6"/>
        <v>300.11752935314831</v>
      </c>
      <c r="P77" s="12"/>
    </row>
    <row r="78" spans="2:16">
      <c r="B78" s="3">
        <v>3</v>
      </c>
      <c r="C78" s="3">
        <v>11</v>
      </c>
      <c r="D78" s="3" t="s">
        <v>104</v>
      </c>
      <c r="E78" s="3" t="s">
        <v>105</v>
      </c>
      <c r="F78" s="9">
        <v>34772.338000000011</v>
      </c>
      <c r="G78" s="10">
        <v>1.0515273106695544</v>
      </c>
      <c r="H78" s="10">
        <v>1.1136101203891373</v>
      </c>
      <c r="I78" s="11">
        <f t="shared" si="4"/>
        <v>36825.317909941143</v>
      </c>
      <c r="J78" s="11">
        <v>-1064.3670740448176</v>
      </c>
      <c r="K78" s="12">
        <f t="shared" si="5"/>
        <v>35760.950835896328</v>
      </c>
      <c r="L78" s="13" t="s">
        <v>29</v>
      </c>
      <c r="M78" s="14"/>
      <c r="N78" s="15">
        <v>1.203665310984281E-2</v>
      </c>
      <c r="O78" s="16">
        <f t="shared" si="6"/>
        <v>36191.392995986156</v>
      </c>
      <c r="P78" s="12"/>
    </row>
    <row r="79" spans="2:16">
      <c r="B79" s="3">
        <v>3</v>
      </c>
      <c r="C79" s="3">
        <v>11</v>
      </c>
      <c r="D79" s="3" t="s">
        <v>104</v>
      </c>
      <c r="E79" s="3" t="s">
        <v>106</v>
      </c>
      <c r="F79" s="9">
        <v>5719.3229999999976</v>
      </c>
      <c r="G79" s="10">
        <v>1.0515273106695544</v>
      </c>
      <c r="H79" s="10">
        <v>1.1136101203891373</v>
      </c>
      <c r="I79" s="11">
        <f t="shared" si="4"/>
        <v>6056.9952962219031</v>
      </c>
      <c r="J79" s="11">
        <v>-175.06614272032047</v>
      </c>
      <c r="K79" s="12">
        <f t="shared" si="5"/>
        <v>5881.9291535015827</v>
      </c>
      <c r="L79" s="13" t="s">
        <v>29</v>
      </c>
      <c r="M79" s="14"/>
      <c r="N79" s="15">
        <v>1.203665310984281E-2</v>
      </c>
      <c r="O79" s="16">
        <f t="shared" si="6"/>
        <v>5952.7278943389529</v>
      </c>
      <c r="P79" s="12"/>
    </row>
    <row r="80" spans="2:16">
      <c r="B80" s="3">
        <v>3</v>
      </c>
      <c r="C80" s="3">
        <v>11</v>
      </c>
      <c r="D80" s="3" t="s">
        <v>104</v>
      </c>
      <c r="E80" s="3" t="s">
        <v>107</v>
      </c>
      <c r="F80" s="9">
        <v>125.09200000000004</v>
      </c>
      <c r="G80" s="10">
        <v>1.0515273106695544</v>
      </c>
      <c r="H80" s="10">
        <v>1.1136101203891373</v>
      </c>
      <c r="I80" s="11">
        <f t="shared" si="4"/>
        <v>132.47750749432947</v>
      </c>
      <c r="J80" s="11">
        <v>-3.8290150644001617</v>
      </c>
      <c r="K80" s="12">
        <f t="shared" si="5"/>
        <v>128.64849242992932</v>
      </c>
      <c r="L80" s="13" t="s">
        <v>29</v>
      </c>
      <c r="M80" s="14"/>
      <c r="N80" s="15">
        <v>1.203665310984281E-2</v>
      </c>
      <c r="O80" s="16">
        <f t="shared" si="6"/>
        <v>130.19698970641261</v>
      </c>
      <c r="P80" s="12"/>
    </row>
    <row r="81" spans="2:16">
      <c r="B81" s="3">
        <v>3</v>
      </c>
      <c r="C81" s="3">
        <v>11</v>
      </c>
      <c r="D81" s="3" t="s">
        <v>104</v>
      </c>
      <c r="E81" s="3" t="s">
        <v>108</v>
      </c>
      <c r="F81" s="9">
        <v>57.345000000000034</v>
      </c>
      <c r="G81" s="10">
        <v>1.0515273106695544</v>
      </c>
      <c r="H81" s="10">
        <v>1.1136101203891373</v>
      </c>
      <c r="I81" s="11">
        <f t="shared" si="4"/>
        <v>60.730683555002123</v>
      </c>
      <c r="J81" s="11">
        <v>-1.7553070449591301</v>
      </c>
      <c r="K81" s="12">
        <f t="shared" si="5"/>
        <v>58.975376510042992</v>
      </c>
      <c r="L81" s="13" t="s">
        <v>29</v>
      </c>
      <c r="M81" s="14"/>
      <c r="N81" s="15">
        <v>1.203665310984281E-2</v>
      </c>
      <c r="O81" s="16">
        <f t="shared" si="6"/>
        <v>59.685242659116753</v>
      </c>
      <c r="P81" s="12"/>
    </row>
    <row r="82" spans="2:16">
      <c r="B82" s="3">
        <v>3</v>
      </c>
      <c r="C82" s="3">
        <v>11</v>
      </c>
      <c r="D82" s="3" t="s">
        <v>109</v>
      </c>
      <c r="E82" s="3" t="s">
        <v>110</v>
      </c>
      <c r="F82" s="9">
        <v>515.85200000000043</v>
      </c>
      <c r="G82" s="10">
        <v>1.0515273106695544</v>
      </c>
      <c r="H82" s="10">
        <v>1.1136101203891373</v>
      </c>
      <c r="I82" s="11">
        <f t="shared" si="4"/>
        <v>546.30821472168384</v>
      </c>
      <c r="J82" s="11">
        <v>-15.790019177892711</v>
      </c>
      <c r="K82" s="12">
        <f t="shared" si="5"/>
        <v>530.51819554379108</v>
      </c>
      <c r="L82" s="13" t="s">
        <v>29</v>
      </c>
      <c r="M82" s="14"/>
      <c r="N82" s="15">
        <v>1.203665310984281E-2</v>
      </c>
      <c r="O82" s="16">
        <f t="shared" si="6"/>
        <v>536.9038590320115</v>
      </c>
      <c r="P82" s="12"/>
    </row>
    <row r="83" spans="2:16">
      <c r="B83" s="3">
        <v>3</v>
      </c>
      <c r="C83" s="3">
        <v>11</v>
      </c>
      <c r="D83" s="3" t="s">
        <v>40</v>
      </c>
      <c r="E83" s="3" t="s">
        <v>111</v>
      </c>
      <c r="F83" s="9">
        <v>6027.6610000000037</v>
      </c>
      <c r="G83" s="10">
        <v>1.061568683308161</v>
      </c>
      <c r="H83" s="10">
        <v>1.2103007878506218</v>
      </c>
      <c r="I83" s="11">
        <f t="shared" si="4"/>
        <v>6872.1722596998798</v>
      </c>
      <c r="J83" s="11">
        <v>-114.83264510144596</v>
      </c>
      <c r="K83" s="12">
        <f t="shared" si="5"/>
        <v>6757.3396145984334</v>
      </c>
      <c r="L83" s="13" t="s">
        <v>29</v>
      </c>
      <c r="M83" s="14"/>
      <c r="N83" s="15">
        <v>-3.2157902749483214E-2</v>
      </c>
      <c r="O83" s="16">
        <f t="shared" si="6"/>
        <v>6540.037744426947</v>
      </c>
      <c r="P83" s="12"/>
    </row>
    <row r="84" spans="2:16">
      <c r="B84" s="3">
        <v>3</v>
      </c>
      <c r="C84" s="3">
        <v>11</v>
      </c>
      <c r="D84" s="3" t="s">
        <v>40</v>
      </c>
      <c r="E84" s="3" t="s">
        <v>112</v>
      </c>
      <c r="F84" s="9">
        <v>880.44299999999942</v>
      </c>
      <c r="G84" s="10">
        <v>1.061568683308161</v>
      </c>
      <c r="H84" s="10">
        <v>1.2103007878506218</v>
      </c>
      <c r="I84" s="11">
        <f t="shared" si="4"/>
        <v>1003.7983159382941</v>
      </c>
      <c r="J84" s="11">
        <v>-19.465402054916005</v>
      </c>
      <c r="K84" s="12">
        <f t="shared" si="5"/>
        <v>984.33291388337807</v>
      </c>
      <c r="L84" s="13" t="s">
        <v>29</v>
      </c>
      <c r="M84" s="14"/>
      <c r="N84" s="15">
        <v>-3.2157902749483214E-2</v>
      </c>
      <c r="O84" s="16">
        <f t="shared" si="6"/>
        <v>952.67883176560099</v>
      </c>
      <c r="P84" s="12"/>
    </row>
    <row r="85" spans="2:16">
      <c r="B85" s="3">
        <v>3</v>
      </c>
      <c r="C85" s="3">
        <v>11</v>
      </c>
      <c r="D85" s="3" t="s">
        <v>69</v>
      </c>
      <c r="E85" s="3">
        <v>762</v>
      </c>
      <c r="F85" s="9">
        <v>893.66700000000026</v>
      </c>
      <c r="G85" s="10">
        <v>1.061568683308161</v>
      </c>
      <c r="H85" s="10">
        <v>1.2103007878506218</v>
      </c>
      <c r="I85" s="11">
        <f t="shared" si="4"/>
        <v>1018.8750772163881</v>
      </c>
      <c r="J85" s="11">
        <v>-19.757766781280147</v>
      </c>
      <c r="K85" s="12">
        <f t="shared" si="5"/>
        <v>999.11731043510804</v>
      </c>
      <c r="L85" s="13" t="s">
        <v>29</v>
      </c>
      <c r="M85" s="14"/>
      <c r="N85" s="15">
        <v>-3.2157902749483214E-2</v>
      </c>
      <c r="O85" s="16">
        <f t="shared" si="6"/>
        <v>966.9877931308107</v>
      </c>
      <c r="P85" s="12"/>
    </row>
    <row r="86" spans="2:16">
      <c r="B86" s="3">
        <v>3</v>
      </c>
      <c r="C86" s="3">
        <v>11</v>
      </c>
      <c r="D86" s="3" t="s">
        <v>69</v>
      </c>
      <c r="E86" s="3" t="s">
        <v>113</v>
      </c>
      <c r="F86" s="9">
        <v>2778.2569999999982</v>
      </c>
      <c r="G86" s="10">
        <v>1.061568683308161</v>
      </c>
      <c r="H86" s="10">
        <v>1.2103007878506218</v>
      </c>
      <c r="I86" s="11">
        <f t="shared" si="4"/>
        <v>3167.5073773586446</v>
      </c>
      <c r="J86" s="11">
        <v>-61.4234987578808</v>
      </c>
      <c r="K86" s="12">
        <f t="shared" si="5"/>
        <v>3106.0838786007639</v>
      </c>
      <c r="L86" s="13" t="s">
        <v>29</v>
      </c>
      <c r="M86" s="14"/>
      <c r="N86" s="15">
        <v>-3.2157902749483214E-2</v>
      </c>
      <c r="O86" s="16">
        <f t="shared" si="6"/>
        <v>3006.1987353009831</v>
      </c>
      <c r="P86" s="12"/>
    </row>
    <row r="87" spans="2:16">
      <c r="B87" s="3">
        <v>3</v>
      </c>
      <c r="C87" s="3">
        <v>12</v>
      </c>
      <c r="D87" s="3" t="s">
        <v>114</v>
      </c>
      <c r="E87" s="3" t="s">
        <v>115</v>
      </c>
      <c r="F87" s="9">
        <v>22999.007030000015</v>
      </c>
      <c r="G87" s="10">
        <v>1.0899020219077857</v>
      </c>
      <c r="H87" s="10">
        <v>1.2014872474034954</v>
      </c>
      <c r="I87" s="11">
        <f t="shared" si="4"/>
        <v>25353.667663740078</v>
      </c>
      <c r="J87" s="11">
        <v>0</v>
      </c>
      <c r="K87" s="12">
        <f t="shared" si="5"/>
        <v>25353.667663740078</v>
      </c>
      <c r="L87" s="13" t="s">
        <v>29</v>
      </c>
      <c r="M87" s="14"/>
      <c r="N87" s="15">
        <v>4.0133175256029108E-2</v>
      </c>
      <c r="O87" s="16">
        <f t="shared" si="6"/>
        <v>26371.190851472078</v>
      </c>
      <c r="P87" s="12"/>
    </row>
    <row r="88" spans="2:16">
      <c r="B88" s="3">
        <v>3</v>
      </c>
      <c r="C88" s="3">
        <v>13</v>
      </c>
      <c r="D88" s="3" t="s">
        <v>116</v>
      </c>
      <c r="E88" s="3" t="s">
        <v>117</v>
      </c>
      <c r="F88" s="9">
        <v>9311.7207499999986</v>
      </c>
      <c r="G88" s="10">
        <v>1.0899020219077857</v>
      </c>
      <c r="H88" s="10">
        <v>1.2014872474034954</v>
      </c>
      <c r="I88" s="11">
        <f t="shared" si="4"/>
        <v>10265.063746669601</v>
      </c>
      <c r="J88" s="11">
        <v>0</v>
      </c>
      <c r="K88" s="12">
        <f t="shared" si="5"/>
        <v>10265.063746669601</v>
      </c>
      <c r="L88" s="13" t="s">
        <v>29</v>
      </c>
      <c r="M88" s="14"/>
      <c r="N88" s="15">
        <v>4.0133175256029108E-2</v>
      </c>
      <c r="O88" s="16">
        <f t="shared" si="6"/>
        <v>10677.033349029003</v>
      </c>
      <c r="P88" s="12"/>
    </row>
    <row r="89" spans="2:16">
      <c r="B89" s="3">
        <v>3</v>
      </c>
      <c r="C89" s="3">
        <v>13</v>
      </c>
      <c r="D89" s="3" t="s">
        <v>118</v>
      </c>
      <c r="E89" s="3" t="s">
        <v>119</v>
      </c>
      <c r="F89" s="9">
        <v>2886.9044530984679</v>
      </c>
      <c r="G89" s="10">
        <v>1.061568683308161</v>
      </c>
      <c r="H89" s="10">
        <v>1.2103007878506218</v>
      </c>
      <c r="I89" s="11">
        <f t="shared" si="4"/>
        <v>3291.3769866930688</v>
      </c>
      <c r="J89" s="11">
        <v>-48.790083672615026</v>
      </c>
      <c r="K89" s="12">
        <f t="shared" si="5"/>
        <v>3242.586903020454</v>
      </c>
      <c r="L89" s="13" t="s">
        <v>76</v>
      </c>
      <c r="M89" s="14">
        <v>3060.9429837361618</v>
      </c>
      <c r="N89" s="17" t="s">
        <v>77</v>
      </c>
      <c r="O89" s="16">
        <f t="shared" si="6"/>
        <v>3060.9429837361618</v>
      </c>
      <c r="P89" s="12"/>
    </row>
    <row r="90" spans="2:16">
      <c r="B90" s="3">
        <v>3</v>
      </c>
      <c r="C90" s="3">
        <v>14</v>
      </c>
      <c r="D90" s="3" t="s">
        <v>120</v>
      </c>
      <c r="E90" s="3" t="s">
        <v>121</v>
      </c>
      <c r="F90" s="9">
        <v>7923.1299499999986</v>
      </c>
      <c r="G90" s="10">
        <v>1.061568683308161</v>
      </c>
      <c r="H90" s="10">
        <v>1.2103007878506218</v>
      </c>
      <c r="I90" s="11">
        <f t="shared" si="4"/>
        <v>9033.2077156275463</v>
      </c>
      <c r="J90" s="11">
        <v>-175.16967027973035</v>
      </c>
      <c r="K90" s="12">
        <f t="shared" si="5"/>
        <v>8858.0380453478156</v>
      </c>
      <c r="L90" s="13" t="s">
        <v>29</v>
      </c>
      <c r="M90" s="14"/>
      <c r="N90" s="15">
        <v>-3.2157902749483214E-2</v>
      </c>
      <c r="O90" s="16">
        <f t="shared" si="6"/>
        <v>8573.1821193342985</v>
      </c>
      <c r="P90" s="12"/>
    </row>
    <row r="91" spans="2:16">
      <c r="B91" s="3">
        <v>3</v>
      </c>
      <c r="C91" s="3">
        <v>14</v>
      </c>
      <c r="D91" s="3" t="s">
        <v>122</v>
      </c>
      <c r="E91" s="3" t="s">
        <v>123</v>
      </c>
      <c r="F91" s="9">
        <v>5018.0619999999999</v>
      </c>
      <c r="G91" s="10">
        <v>1.0515273106695544</v>
      </c>
      <c r="H91" s="10">
        <v>1.1136101203891373</v>
      </c>
      <c r="I91" s="11">
        <f t="shared" ref="I91:I97" si="7">F91</f>
        <v>5018.0619999999999</v>
      </c>
      <c r="J91" s="11">
        <v>0</v>
      </c>
      <c r="K91" s="12">
        <f t="shared" si="5"/>
        <v>5018.0619999999999</v>
      </c>
      <c r="L91" s="13" t="s">
        <v>76</v>
      </c>
      <c r="M91" s="14">
        <v>5018.0619999999999</v>
      </c>
      <c r="N91" s="17" t="s">
        <v>77</v>
      </c>
      <c r="O91" s="16">
        <f t="shared" si="6"/>
        <v>5018.0619999999999</v>
      </c>
      <c r="P91" s="12"/>
    </row>
    <row r="92" spans="2:16">
      <c r="B92" s="3">
        <v>3</v>
      </c>
      <c r="C92" s="3">
        <v>14</v>
      </c>
      <c r="D92" s="3" t="s">
        <v>122</v>
      </c>
      <c r="E92" s="3" t="s">
        <v>124</v>
      </c>
      <c r="F92" s="9">
        <v>9464.7470000000012</v>
      </c>
      <c r="G92" s="10">
        <v>1.0515273106695544</v>
      </c>
      <c r="H92" s="10">
        <v>1.1136101203891373</v>
      </c>
      <c r="I92" s="11">
        <f t="shared" si="7"/>
        <v>9464.7470000000012</v>
      </c>
      <c r="J92" s="11">
        <v>0</v>
      </c>
      <c r="K92" s="12">
        <f t="shared" si="5"/>
        <v>9464.7470000000012</v>
      </c>
      <c r="L92" s="13" t="s">
        <v>76</v>
      </c>
      <c r="M92" s="14">
        <v>9464.7470000000012</v>
      </c>
      <c r="N92" s="17" t="s">
        <v>77</v>
      </c>
      <c r="O92" s="16">
        <f t="shared" si="6"/>
        <v>9464.7470000000012</v>
      </c>
      <c r="P92" s="12"/>
    </row>
    <row r="93" spans="2:16">
      <c r="B93" s="3">
        <v>3</v>
      </c>
      <c r="C93" s="3">
        <v>14</v>
      </c>
      <c r="D93" s="3" t="s">
        <v>122</v>
      </c>
      <c r="E93" s="3" t="s">
        <v>125</v>
      </c>
      <c r="F93" s="9">
        <v>15665.451000000003</v>
      </c>
      <c r="G93" s="10">
        <v>1.0515273106695544</v>
      </c>
      <c r="H93" s="10">
        <v>1.1136101203891373</v>
      </c>
      <c r="I93" s="11">
        <f t="shared" si="7"/>
        <v>15665.451000000003</v>
      </c>
      <c r="J93" s="11">
        <v>0</v>
      </c>
      <c r="K93" s="12">
        <f t="shared" si="5"/>
        <v>15665.451000000003</v>
      </c>
      <c r="L93" s="13" t="s">
        <v>76</v>
      </c>
      <c r="M93" s="14">
        <v>15665.451000000003</v>
      </c>
      <c r="N93" s="17" t="s">
        <v>77</v>
      </c>
      <c r="O93" s="16">
        <f t="shared" si="6"/>
        <v>15665.451000000003</v>
      </c>
      <c r="P93" s="12"/>
    </row>
    <row r="94" spans="2:16">
      <c r="B94" s="3">
        <v>3</v>
      </c>
      <c r="C94" s="3">
        <v>14</v>
      </c>
      <c r="D94" s="3" t="s">
        <v>122</v>
      </c>
      <c r="E94" s="3" t="s">
        <v>126</v>
      </c>
      <c r="F94" s="9">
        <v>4183.5280000000002</v>
      </c>
      <c r="G94" s="10">
        <v>1.0515273106695544</v>
      </c>
      <c r="H94" s="10">
        <v>1.1136101203891373</v>
      </c>
      <c r="I94" s="11">
        <f t="shared" si="7"/>
        <v>4183.5280000000002</v>
      </c>
      <c r="J94" s="11">
        <v>0</v>
      </c>
      <c r="K94" s="12">
        <f t="shared" si="5"/>
        <v>4183.5280000000002</v>
      </c>
      <c r="L94" s="13" t="s">
        <v>76</v>
      </c>
      <c r="M94" s="14">
        <v>4183.5280000000002</v>
      </c>
      <c r="N94" s="17" t="s">
        <v>77</v>
      </c>
      <c r="O94" s="16">
        <f t="shared" si="6"/>
        <v>4183.5280000000002</v>
      </c>
      <c r="P94" s="12"/>
    </row>
    <row r="95" spans="2:16">
      <c r="B95" s="3">
        <v>3</v>
      </c>
      <c r="C95" s="3">
        <v>14</v>
      </c>
      <c r="D95" s="3" t="s">
        <v>122</v>
      </c>
      <c r="E95" s="3" t="s">
        <v>127</v>
      </c>
      <c r="F95" s="9">
        <v>4213.0410000000002</v>
      </c>
      <c r="G95" s="10">
        <v>1.0515273106695544</v>
      </c>
      <c r="H95" s="10">
        <v>1.1136101203891373</v>
      </c>
      <c r="I95" s="11">
        <f t="shared" si="7"/>
        <v>4213.0410000000002</v>
      </c>
      <c r="J95" s="11">
        <v>0</v>
      </c>
      <c r="K95" s="12">
        <f t="shared" si="5"/>
        <v>4213.0410000000002</v>
      </c>
      <c r="L95" s="13" t="s">
        <v>76</v>
      </c>
      <c r="M95" s="14">
        <v>4213.0410000000002</v>
      </c>
      <c r="N95" s="17" t="s">
        <v>77</v>
      </c>
      <c r="O95" s="16">
        <f t="shared" si="6"/>
        <v>4213.0410000000002</v>
      </c>
      <c r="P95" s="12"/>
    </row>
    <row r="96" spans="2:16">
      <c r="B96" s="3">
        <v>3</v>
      </c>
      <c r="C96" s="3">
        <v>14</v>
      </c>
      <c r="D96" s="3" t="s">
        <v>122</v>
      </c>
      <c r="E96" s="3" t="s">
        <v>128</v>
      </c>
      <c r="F96" s="9">
        <v>23256.522000000001</v>
      </c>
      <c r="G96" s="10">
        <v>1.0515273106695544</v>
      </c>
      <c r="H96" s="10">
        <v>1.1136101203891373</v>
      </c>
      <c r="I96" s="11">
        <f t="shared" si="7"/>
        <v>23256.522000000001</v>
      </c>
      <c r="J96" s="11">
        <v>0</v>
      </c>
      <c r="K96" s="12">
        <f t="shared" si="5"/>
        <v>23256.522000000001</v>
      </c>
      <c r="L96" s="13" t="s">
        <v>76</v>
      </c>
      <c r="M96" s="14">
        <v>23256.522000000001</v>
      </c>
      <c r="N96" s="17" t="s">
        <v>77</v>
      </c>
      <c r="O96" s="16">
        <f t="shared" si="6"/>
        <v>23256.522000000001</v>
      </c>
      <c r="P96" s="12"/>
    </row>
    <row r="97" spans="2:16">
      <c r="B97" s="3">
        <v>3</v>
      </c>
      <c r="C97" s="3">
        <v>14</v>
      </c>
      <c r="D97" s="3" t="s">
        <v>122</v>
      </c>
      <c r="E97" s="3" t="s">
        <v>129</v>
      </c>
      <c r="F97" s="9">
        <v>10198.648999999999</v>
      </c>
      <c r="G97" s="10">
        <v>1.0515273106695544</v>
      </c>
      <c r="H97" s="10">
        <v>1.1136101203891373</v>
      </c>
      <c r="I97" s="11">
        <f t="shared" si="7"/>
        <v>10198.648999999999</v>
      </c>
      <c r="J97" s="11">
        <v>0</v>
      </c>
      <c r="K97" s="12">
        <f t="shared" si="5"/>
        <v>10198.648999999999</v>
      </c>
      <c r="L97" s="13" t="s">
        <v>76</v>
      </c>
      <c r="M97" s="14">
        <v>10198.648999999999</v>
      </c>
      <c r="N97" s="17" t="s">
        <v>77</v>
      </c>
      <c r="O97" s="16">
        <f t="shared" si="6"/>
        <v>10198.648999999999</v>
      </c>
      <c r="P97" s="12"/>
    </row>
    <row r="98" spans="2:16">
      <c r="B98" s="3">
        <v>3</v>
      </c>
      <c r="C98" s="3">
        <v>14</v>
      </c>
      <c r="D98" s="3" t="s">
        <v>130</v>
      </c>
      <c r="E98" s="3" t="s">
        <v>123</v>
      </c>
      <c r="F98" s="9">
        <v>-721.83500000000015</v>
      </c>
      <c r="G98" s="10">
        <v>1.0515273106695544</v>
      </c>
      <c r="H98" s="10">
        <v>1.1136101203891373</v>
      </c>
      <c r="I98" s="11">
        <f t="shared" ref="I98:I106" si="8">F98/G98*H98</f>
        <v>-764.45257588150571</v>
      </c>
      <c r="J98" s="11">
        <v>22.095074737083838</v>
      </c>
      <c r="K98" s="12">
        <f t="shared" si="5"/>
        <v>-742.35750114442192</v>
      </c>
      <c r="L98" s="13" t="s">
        <v>29</v>
      </c>
      <c r="M98" s="14"/>
      <c r="N98" s="15">
        <v>1.203665310984281E-2</v>
      </c>
      <c r="O98" s="16">
        <f t="shared" si="6"/>
        <v>-751.29300086918704</v>
      </c>
      <c r="P98" s="12"/>
    </row>
    <row r="99" spans="2:16">
      <c r="B99" s="3">
        <v>3</v>
      </c>
      <c r="C99" s="3">
        <v>14</v>
      </c>
      <c r="D99" s="3" t="s">
        <v>130</v>
      </c>
      <c r="E99" s="3" t="s">
        <v>131</v>
      </c>
      <c r="F99" s="9">
        <v>39219.474999999991</v>
      </c>
      <c r="G99" s="10">
        <v>1.0515273106695544</v>
      </c>
      <c r="H99" s="10">
        <v>1.1136101203891373</v>
      </c>
      <c r="I99" s="11">
        <f t="shared" si="8"/>
        <v>41535.016573691079</v>
      </c>
      <c r="J99" s="11">
        <v>-1200.4921225407345</v>
      </c>
      <c r="K99" s="12">
        <f t="shared" si="5"/>
        <v>40334.524451150341</v>
      </c>
      <c r="L99" s="13" t="s">
        <v>29</v>
      </c>
      <c r="M99" s="14"/>
      <c r="N99" s="15">
        <v>1.203665310984281E-2</v>
      </c>
      <c r="O99" s="16">
        <f t="shared" si="6"/>
        <v>40820.017130319313</v>
      </c>
      <c r="P99" s="12"/>
    </row>
    <row r="100" spans="2:16">
      <c r="B100" s="3">
        <v>3</v>
      </c>
      <c r="C100" s="3">
        <v>14</v>
      </c>
      <c r="D100" s="3" t="s">
        <v>130</v>
      </c>
      <c r="E100" s="3" t="s">
        <v>132</v>
      </c>
      <c r="F100" s="9">
        <v>10864.611999999999</v>
      </c>
      <c r="G100" s="10">
        <v>1.0515273106695544</v>
      </c>
      <c r="H100" s="10">
        <v>1.1136101203891373</v>
      </c>
      <c r="I100" s="11">
        <f t="shared" si="8"/>
        <v>11506.065277179847</v>
      </c>
      <c r="J100" s="11">
        <v>-332.56133898940584</v>
      </c>
      <c r="K100" s="12">
        <f t="shared" si="5"/>
        <v>11173.503938190441</v>
      </c>
      <c r="L100" s="13" t="s">
        <v>29</v>
      </c>
      <c r="M100" s="14"/>
      <c r="N100" s="15">
        <v>1.203665310984281E-2</v>
      </c>
      <c r="O100" s="16">
        <f t="shared" si="6"/>
        <v>11307.995529115902</v>
      </c>
      <c r="P100" s="12"/>
    </row>
    <row r="101" spans="2:16">
      <c r="B101" s="3">
        <v>3</v>
      </c>
      <c r="C101" s="3">
        <v>14</v>
      </c>
      <c r="D101" s="3" t="s">
        <v>130</v>
      </c>
      <c r="E101" s="3" t="s">
        <v>133</v>
      </c>
      <c r="F101" s="9">
        <v>15500.902</v>
      </c>
      <c r="G101" s="10">
        <v>1.0515273106695544</v>
      </c>
      <c r="H101" s="10">
        <v>1.1136101203891373</v>
      </c>
      <c r="I101" s="11">
        <f t="shared" si="8"/>
        <v>16416.084648689495</v>
      </c>
      <c r="J101" s="11">
        <v>-474.47628361358528</v>
      </c>
      <c r="K101" s="12">
        <f t="shared" si="5"/>
        <v>15941.60836507591</v>
      </c>
      <c r="L101" s="13" t="s">
        <v>29</v>
      </c>
      <c r="M101" s="14"/>
      <c r="N101" s="15">
        <v>1.203665310984281E-2</v>
      </c>
      <c r="O101" s="16">
        <f t="shared" si="6"/>
        <v>16133.491974979297</v>
      </c>
      <c r="P101" s="12"/>
    </row>
    <row r="102" spans="2:16">
      <c r="B102" s="3">
        <v>3</v>
      </c>
      <c r="C102" s="3">
        <v>14</v>
      </c>
      <c r="D102" s="3" t="s">
        <v>130</v>
      </c>
      <c r="E102" s="3" t="s">
        <v>134</v>
      </c>
      <c r="F102" s="9">
        <v>2103.6870000000004</v>
      </c>
      <c r="G102" s="10">
        <v>1.0515273106695544</v>
      </c>
      <c r="H102" s="10">
        <v>1.1136101203891373</v>
      </c>
      <c r="I102" s="11">
        <f t="shared" si="8"/>
        <v>2227.8899554585701</v>
      </c>
      <c r="J102" s="11">
        <v>-64.393000461922313</v>
      </c>
      <c r="K102" s="12">
        <f t="shared" si="5"/>
        <v>2163.4969549966477</v>
      </c>
      <c r="L102" s="13" t="s">
        <v>29</v>
      </c>
      <c r="M102" s="14"/>
      <c r="N102" s="15">
        <v>1.203665310984281E-2</v>
      </c>
      <c r="O102" s="16">
        <f t="shared" si="6"/>
        <v>2189.5382173481435</v>
      </c>
      <c r="P102" s="12"/>
    </row>
    <row r="103" spans="2:16">
      <c r="B103" s="3">
        <v>3</v>
      </c>
      <c r="C103" s="3">
        <v>14</v>
      </c>
      <c r="D103" s="3" t="s">
        <v>130</v>
      </c>
      <c r="E103" s="3" t="s">
        <v>135</v>
      </c>
      <c r="F103" s="9">
        <v>808.37900000000002</v>
      </c>
      <c r="G103" s="10">
        <v>1.0515273106695544</v>
      </c>
      <c r="H103" s="10">
        <v>1.1136101203891373</v>
      </c>
      <c r="I103" s="11">
        <f t="shared" si="8"/>
        <v>856.10618609310382</v>
      </c>
      <c r="J103" s="11">
        <v>-24.744151254634517</v>
      </c>
      <c r="K103" s="12">
        <f t="shared" si="5"/>
        <v>831.3620348384693</v>
      </c>
      <c r="L103" s="13" t="s">
        <v>29</v>
      </c>
      <c r="M103" s="14"/>
      <c r="N103" s="15">
        <v>1.203665310984281E-2</v>
      </c>
      <c r="O103" s="16">
        <f t="shared" si="6"/>
        <v>841.368851260513</v>
      </c>
      <c r="P103" s="12"/>
    </row>
    <row r="104" spans="2:16">
      <c r="B104" s="3">
        <v>3</v>
      </c>
      <c r="C104" s="3">
        <v>14</v>
      </c>
      <c r="D104" s="3" t="s">
        <v>130</v>
      </c>
      <c r="E104" s="3" t="s">
        <v>136</v>
      </c>
      <c r="F104" s="9">
        <v>4728.5410000000002</v>
      </c>
      <c r="G104" s="10">
        <v>1.0515273106695544</v>
      </c>
      <c r="H104" s="10">
        <v>1.1136101203891373</v>
      </c>
      <c r="I104" s="11">
        <f t="shared" si="8"/>
        <v>5007.716926460077</v>
      </c>
      <c r="J104" s="11">
        <v>-144.73871008244981</v>
      </c>
      <c r="K104" s="12">
        <f t="shared" si="5"/>
        <v>4862.9782163776272</v>
      </c>
      <c r="L104" s="13" t="s">
        <v>29</v>
      </c>
      <c r="M104" s="14"/>
      <c r="N104" s="15">
        <v>1.203665310984281E-2</v>
      </c>
      <c r="O104" s="16">
        <f t="shared" si="6"/>
        <v>4921.5121982488872</v>
      </c>
      <c r="P104" s="12"/>
    </row>
    <row r="105" spans="2:16">
      <c r="B105" s="3">
        <v>3</v>
      </c>
      <c r="C105" s="3">
        <v>14</v>
      </c>
      <c r="D105" s="3" t="s">
        <v>130</v>
      </c>
      <c r="E105" s="3" t="s">
        <v>137</v>
      </c>
      <c r="F105" s="9">
        <v>269.14299999999997</v>
      </c>
      <c r="G105" s="10">
        <v>1.0515273106695544</v>
      </c>
      <c r="H105" s="10">
        <v>1.1136101203891373</v>
      </c>
      <c r="I105" s="11">
        <f t="shared" si="8"/>
        <v>285.03336583911283</v>
      </c>
      <c r="J105" s="11">
        <v>-8.2383573807905641</v>
      </c>
      <c r="K105" s="12">
        <f t="shared" si="5"/>
        <v>276.79500845832229</v>
      </c>
      <c r="L105" s="13" t="s">
        <v>29</v>
      </c>
      <c r="M105" s="14"/>
      <c r="N105" s="15">
        <v>1.203665310984281E-2</v>
      </c>
      <c r="O105" s="16">
        <f t="shared" si="6"/>
        <v>280.12669395767114</v>
      </c>
      <c r="P105" s="12"/>
    </row>
    <row r="106" spans="2:16">
      <c r="B106" s="3">
        <v>3</v>
      </c>
      <c r="C106" s="3">
        <v>14</v>
      </c>
      <c r="D106" s="3" t="s">
        <v>138</v>
      </c>
      <c r="E106" s="3" t="s">
        <v>139</v>
      </c>
      <c r="F106" s="9">
        <v>15993.564000000008</v>
      </c>
      <c r="G106" s="10">
        <v>1.061568683308161</v>
      </c>
      <c r="H106" s="10">
        <v>1.2103007878506218</v>
      </c>
      <c r="I106" s="11">
        <f t="shared" si="8"/>
        <v>18234.357714299898</v>
      </c>
      <c r="J106" s="11">
        <v>-353.59603466781061</v>
      </c>
      <c r="K106" s="12">
        <f t="shared" si="5"/>
        <v>17880.761679632087</v>
      </c>
      <c r="L106" s="13" t="s">
        <v>29</v>
      </c>
      <c r="M106" s="14"/>
      <c r="N106" s="15">
        <v>-3.2157902749483214E-2</v>
      </c>
      <c r="O106" s="16">
        <f t="shared" si="6"/>
        <v>17305.753884451795</v>
      </c>
      <c r="P106" s="12"/>
    </row>
    <row r="107" spans="2:16">
      <c r="B107" s="3">
        <v>4</v>
      </c>
      <c r="C107" s="3">
        <v>4</v>
      </c>
      <c r="D107" s="3" t="s">
        <v>140</v>
      </c>
      <c r="E107" s="3" t="s">
        <v>141</v>
      </c>
      <c r="F107" s="9">
        <v>768193.11399999959</v>
      </c>
      <c r="G107" s="10">
        <v>1.0836264892485186</v>
      </c>
      <c r="H107" s="10">
        <v>1.1524263867740199</v>
      </c>
      <c r="I107" s="11">
        <f>F107</f>
        <v>768193.11399999959</v>
      </c>
      <c r="J107" s="11">
        <v>0</v>
      </c>
      <c r="K107" s="12">
        <f t="shared" si="5"/>
        <v>768193.11399999959</v>
      </c>
      <c r="L107" s="13" t="s">
        <v>76</v>
      </c>
      <c r="M107" s="14">
        <v>1011990.4759999989</v>
      </c>
      <c r="N107" s="17" t="s">
        <v>77</v>
      </c>
      <c r="O107" s="16">
        <f t="shared" si="6"/>
        <v>1011990.4759999989</v>
      </c>
      <c r="P107" s="12"/>
    </row>
    <row r="108" spans="2:16">
      <c r="B108" s="3">
        <v>4</v>
      </c>
      <c r="C108" s="3">
        <v>4</v>
      </c>
      <c r="D108" s="3" t="s">
        <v>142</v>
      </c>
      <c r="E108" s="3">
        <v>0</v>
      </c>
      <c r="F108" s="9">
        <v>0</v>
      </c>
      <c r="G108" s="10">
        <v>1.0836264892485186</v>
      </c>
      <c r="H108" s="10">
        <v>1.1524263867740199</v>
      </c>
      <c r="I108" s="11">
        <f t="shared" ref="I108:I139" si="9">F108/G108*H108</f>
        <v>0</v>
      </c>
      <c r="J108" s="11">
        <v>-81.073882959066509</v>
      </c>
      <c r="K108" s="12">
        <f t="shared" si="5"/>
        <v>-81.073882959066509</v>
      </c>
      <c r="L108" s="13" t="s">
        <v>29</v>
      </c>
      <c r="M108" s="14"/>
      <c r="N108" s="15">
        <v>4.438977640950581E-2</v>
      </c>
      <c r="O108" s="16">
        <f t="shared" si="6"/>
        <v>-84.672734496269911</v>
      </c>
      <c r="P108" s="12"/>
    </row>
    <row r="109" spans="2:16">
      <c r="B109" s="3">
        <v>4</v>
      </c>
      <c r="C109" s="3">
        <v>4</v>
      </c>
      <c r="D109" s="3" t="s">
        <v>142</v>
      </c>
      <c r="E109" s="3" t="s">
        <v>143</v>
      </c>
      <c r="F109" s="9">
        <v>4352.7619999999988</v>
      </c>
      <c r="G109" s="10">
        <v>1.0899020219077857</v>
      </c>
      <c r="H109" s="10">
        <v>1.2014872474034954</v>
      </c>
      <c r="I109" s="11">
        <f t="shared" si="9"/>
        <v>4798.4019928949301</v>
      </c>
      <c r="J109" s="11">
        <v>0</v>
      </c>
      <c r="K109" s="12">
        <f t="shared" si="5"/>
        <v>4798.4019928949301</v>
      </c>
      <c r="L109" s="13" t="s">
        <v>29</v>
      </c>
      <c r="M109" s="14"/>
      <c r="N109" s="15">
        <v>4.0133175256029108E-2</v>
      </c>
      <c r="O109" s="16">
        <f t="shared" si="6"/>
        <v>4990.9771010246623</v>
      </c>
      <c r="P109" s="12"/>
    </row>
    <row r="110" spans="2:16">
      <c r="B110" s="3">
        <v>4</v>
      </c>
      <c r="C110" s="3">
        <v>4</v>
      </c>
      <c r="D110" s="3" t="s">
        <v>142</v>
      </c>
      <c r="E110" s="3" t="s">
        <v>143</v>
      </c>
      <c r="F110" s="9">
        <v>11016.251999999999</v>
      </c>
      <c r="G110" s="10">
        <v>1.0836264892485186</v>
      </c>
      <c r="H110" s="10">
        <v>1.1524263867740199</v>
      </c>
      <c r="I110" s="11">
        <f t="shared" si="9"/>
        <v>11715.67843174098</v>
      </c>
      <c r="J110" s="11">
        <v>0</v>
      </c>
      <c r="K110" s="12">
        <f t="shared" si="5"/>
        <v>11715.67843174098</v>
      </c>
      <c r="L110" s="13" t="s">
        <v>29</v>
      </c>
      <c r="M110" s="14"/>
      <c r="N110" s="15">
        <v>4.438977640950581E-2</v>
      </c>
      <c r="O110" s="16">
        <f t="shared" si="6"/>
        <v>12235.734777811633</v>
      </c>
      <c r="P110" s="12"/>
    </row>
    <row r="111" spans="2:16">
      <c r="B111" s="3">
        <v>4</v>
      </c>
      <c r="C111" s="3">
        <v>4</v>
      </c>
      <c r="D111" s="3" t="s">
        <v>144</v>
      </c>
      <c r="E111" s="3">
        <v>0</v>
      </c>
      <c r="F111" s="9">
        <v>0</v>
      </c>
      <c r="G111" s="10">
        <v>1.0836264892485186</v>
      </c>
      <c r="H111" s="10">
        <v>1.1524263867740199</v>
      </c>
      <c r="I111" s="11">
        <f t="shared" si="9"/>
        <v>0</v>
      </c>
      <c r="J111" s="11">
        <v>-115.92444149446992</v>
      </c>
      <c r="K111" s="12">
        <f t="shared" si="5"/>
        <v>-115.92444149446992</v>
      </c>
      <c r="L111" s="13" t="s">
        <v>29</v>
      </c>
      <c r="M111" s="14"/>
      <c r="N111" s="15">
        <v>4.438977640950581E-2</v>
      </c>
      <c r="O111" s="16">
        <f t="shared" si="6"/>
        <v>-121.07030153280627</v>
      </c>
      <c r="P111" s="12"/>
    </row>
    <row r="112" spans="2:16">
      <c r="B112" s="3">
        <v>4</v>
      </c>
      <c r="C112" s="3">
        <v>4</v>
      </c>
      <c r="D112" s="3" t="s">
        <v>144</v>
      </c>
      <c r="E112" s="3" t="s">
        <v>145</v>
      </c>
      <c r="F112" s="9">
        <v>15751.716999999991</v>
      </c>
      <c r="G112" s="10">
        <v>1.0836264892485186</v>
      </c>
      <c r="H112" s="10">
        <v>1.1524263867740199</v>
      </c>
      <c r="I112" s="11">
        <f t="shared" si="9"/>
        <v>16751.800078628163</v>
      </c>
      <c r="J112" s="11">
        <v>0</v>
      </c>
      <c r="K112" s="12">
        <f t="shared" si="5"/>
        <v>16751.800078628163</v>
      </c>
      <c r="L112" s="13" t="s">
        <v>29</v>
      </c>
      <c r="M112" s="14"/>
      <c r="N112" s="15">
        <v>4.438977640950581E-2</v>
      </c>
      <c r="O112" s="16">
        <f t="shared" si="6"/>
        <v>17495.40873857521</v>
      </c>
      <c r="P112" s="12"/>
    </row>
    <row r="113" spans="2:16">
      <c r="B113" s="3">
        <v>4</v>
      </c>
      <c r="C113" s="3">
        <v>4</v>
      </c>
      <c r="D113" s="3" t="s">
        <v>114</v>
      </c>
      <c r="E113" s="3" t="s">
        <v>123</v>
      </c>
      <c r="F113" s="9">
        <v>25300.000000000007</v>
      </c>
      <c r="G113" s="10">
        <v>1.0899020219077857</v>
      </c>
      <c r="H113" s="10">
        <v>1.2014872474034954</v>
      </c>
      <c r="I113" s="11">
        <f t="shared" si="9"/>
        <v>27890.238524468321</v>
      </c>
      <c r="J113" s="11">
        <v>0</v>
      </c>
      <c r="K113" s="12">
        <f t="shared" si="5"/>
        <v>27890.238524468321</v>
      </c>
      <c r="L113" s="13" t="s">
        <v>29</v>
      </c>
      <c r="M113" s="14"/>
      <c r="N113" s="15">
        <v>4.0133175256029108E-2</v>
      </c>
      <c r="O113" s="16">
        <f t="shared" si="6"/>
        <v>29009.562355103266</v>
      </c>
      <c r="P113" s="12"/>
    </row>
    <row r="114" spans="2:16">
      <c r="B114" s="3">
        <v>4</v>
      </c>
      <c r="C114" s="3">
        <v>4</v>
      </c>
      <c r="D114" s="3" t="s">
        <v>146</v>
      </c>
      <c r="E114" s="3">
        <v>0</v>
      </c>
      <c r="F114" s="9">
        <v>0</v>
      </c>
      <c r="G114" s="10">
        <v>1.0836264892485186</v>
      </c>
      <c r="H114" s="10">
        <v>1.1524263867740199</v>
      </c>
      <c r="I114" s="11">
        <f t="shared" si="9"/>
        <v>0</v>
      </c>
      <c r="J114" s="11">
        <v>-403.72161993112474</v>
      </c>
      <c r="K114" s="12">
        <f t="shared" si="5"/>
        <v>-403.72161993112474</v>
      </c>
      <c r="L114" s="13" t="s">
        <v>29</v>
      </c>
      <c r="M114" s="14"/>
      <c r="N114" s="15">
        <v>4.438977640950581E-2</v>
      </c>
      <c r="O114" s="16">
        <f t="shared" si="6"/>
        <v>-421.64273237155084</v>
      </c>
      <c r="P114" s="12"/>
    </row>
    <row r="115" spans="2:16">
      <c r="B115" s="3">
        <v>4</v>
      </c>
      <c r="C115" s="3">
        <v>4</v>
      </c>
      <c r="D115" s="3" t="s">
        <v>146</v>
      </c>
      <c r="E115" s="3" t="s">
        <v>147</v>
      </c>
      <c r="F115" s="9">
        <v>11932.626999999995</v>
      </c>
      <c r="G115" s="10">
        <v>1.0836264892485186</v>
      </c>
      <c r="H115" s="10">
        <v>1.1524263867740199</v>
      </c>
      <c r="I115" s="11">
        <f t="shared" si="9"/>
        <v>12690.234462493238</v>
      </c>
      <c r="J115" s="11">
        <v>0</v>
      </c>
      <c r="K115" s="12">
        <f t="shared" si="5"/>
        <v>12690.234462493238</v>
      </c>
      <c r="L115" s="13" t="s">
        <v>29</v>
      </c>
      <c r="M115" s="14"/>
      <c r="N115" s="15">
        <v>4.438977640950581E-2</v>
      </c>
      <c r="O115" s="16">
        <f t="shared" si="6"/>
        <v>13253.551132867517</v>
      </c>
      <c r="P115" s="12"/>
    </row>
    <row r="116" spans="2:16">
      <c r="B116" s="3">
        <v>4</v>
      </c>
      <c r="C116" s="3">
        <v>4</v>
      </c>
      <c r="D116" s="3" t="s">
        <v>146</v>
      </c>
      <c r="E116" s="3" t="s">
        <v>148</v>
      </c>
      <c r="F116" s="9">
        <v>22653.473999999995</v>
      </c>
      <c r="G116" s="10">
        <v>1.0836264892485186</v>
      </c>
      <c r="H116" s="10">
        <v>1.1524263867740199</v>
      </c>
      <c r="I116" s="11">
        <f t="shared" si="9"/>
        <v>24091.752507640987</v>
      </c>
      <c r="J116" s="11">
        <v>0</v>
      </c>
      <c r="K116" s="12">
        <f t="shared" si="5"/>
        <v>24091.752507640987</v>
      </c>
      <c r="L116" s="13" t="s">
        <v>29</v>
      </c>
      <c r="M116" s="14"/>
      <c r="N116" s="15">
        <v>4.438977640950581E-2</v>
      </c>
      <c r="O116" s="16">
        <f t="shared" si="6"/>
        <v>25161.180014768321</v>
      </c>
      <c r="P116" s="12"/>
    </row>
    <row r="117" spans="2:16">
      <c r="B117" s="3">
        <v>4</v>
      </c>
      <c r="C117" s="3">
        <v>4</v>
      </c>
      <c r="D117" s="3" t="s">
        <v>146</v>
      </c>
      <c r="E117" s="3" t="s">
        <v>149</v>
      </c>
      <c r="F117" s="9">
        <v>17331.257999999991</v>
      </c>
      <c r="G117" s="10">
        <v>1.0836264892485186</v>
      </c>
      <c r="H117" s="10">
        <v>1.1524263867740199</v>
      </c>
      <c r="I117" s="11">
        <f t="shared" si="9"/>
        <v>18431.626795169377</v>
      </c>
      <c r="J117" s="11">
        <v>0</v>
      </c>
      <c r="K117" s="12">
        <f t="shared" si="5"/>
        <v>18431.626795169377</v>
      </c>
      <c r="L117" s="13" t="s">
        <v>29</v>
      </c>
      <c r="M117" s="14"/>
      <c r="N117" s="15">
        <v>4.438977640950581E-2</v>
      </c>
      <c r="O117" s="16">
        <f t="shared" si="6"/>
        <v>19249.802587470404</v>
      </c>
      <c r="P117" s="12"/>
    </row>
    <row r="118" spans="2:16">
      <c r="B118" s="3">
        <v>4</v>
      </c>
      <c r="C118" s="3">
        <v>4</v>
      </c>
      <c r="D118" s="3" t="s">
        <v>146</v>
      </c>
      <c r="E118" s="3" t="s">
        <v>150</v>
      </c>
      <c r="F118" s="9">
        <v>2940.0000000000005</v>
      </c>
      <c r="G118" s="10">
        <v>1.0836264892485186</v>
      </c>
      <c r="H118" s="10">
        <v>1.1524263867740199</v>
      </c>
      <c r="I118" s="11">
        <f t="shared" si="9"/>
        <v>3126.6618255753856</v>
      </c>
      <c r="J118" s="11">
        <v>0</v>
      </c>
      <c r="K118" s="12">
        <f t="shared" si="5"/>
        <v>3126.6618255753856</v>
      </c>
      <c r="L118" s="13" t="s">
        <v>29</v>
      </c>
      <c r="M118" s="14"/>
      <c r="N118" s="15">
        <v>4.438977640950581E-2</v>
      </c>
      <c r="O118" s="16">
        <f t="shared" si="6"/>
        <v>3265.4536449208144</v>
      </c>
      <c r="P118" s="12"/>
    </row>
    <row r="119" spans="2:16">
      <c r="B119" s="3">
        <v>4</v>
      </c>
      <c r="C119" s="3">
        <v>5</v>
      </c>
      <c r="D119" s="3" t="s">
        <v>142</v>
      </c>
      <c r="E119" s="3" t="s">
        <v>143</v>
      </c>
      <c r="F119" s="9">
        <v>3250.1430000000023</v>
      </c>
      <c r="G119" s="10">
        <v>1.0899020219077857</v>
      </c>
      <c r="H119" s="10">
        <v>1.2014872474034954</v>
      </c>
      <c r="I119" s="11">
        <f t="shared" si="9"/>
        <v>3582.8957908549837</v>
      </c>
      <c r="J119" s="11">
        <v>0</v>
      </c>
      <c r="K119" s="12">
        <f t="shared" si="5"/>
        <v>3582.8957908549837</v>
      </c>
      <c r="L119" s="13" t="s">
        <v>29</v>
      </c>
      <c r="M119" s="14"/>
      <c r="N119" s="15">
        <v>4.0133175256029108E-2</v>
      </c>
      <c r="O119" s="16">
        <f t="shared" si="6"/>
        <v>3726.6887755534563</v>
      </c>
      <c r="P119" s="12"/>
    </row>
    <row r="120" spans="2:16">
      <c r="B120" s="3">
        <v>4</v>
      </c>
      <c r="C120" s="3">
        <v>5</v>
      </c>
      <c r="D120" s="3" t="s">
        <v>142</v>
      </c>
      <c r="E120" s="3" t="s">
        <v>143</v>
      </c>
      <c r="F120" s="9">
        <v>2251.7870000000003</v>
      </c>
      <c r="G120" s="10">
        <v>1.0836264892485186</v>
      </c>
      <c r="H120" s="10">
        <v>1.1524263867740199</v>
      </c>
      <c r="I120" s="11">
        <f t="shared" si="9"/>
        <v>2394.7538953152789</v>
      </c>
      <c r="J120" s="11">
        <v>-46.045287668476583</v>
      </c>
      <c r="K120" s="12">
        <f t="shared" si="5"/>
        <v>2348.7086076468022</v>
      </c>
      <c r="L120" s="13" t="s">
        <v>29</v>
      </c>
      <c r="M120" s="14"/>
      <c r="N120" s="15">
        <v>4.438977640950581E-2</v>
      </c>
      <c r="O120" s="16">
        <f t="shared" si="6"/>
        <v>2452.9672575913255</v>
      </c>
      <c r="P120" s="12"/>
    </row>
    <row r="121" spans="2:16">
      <c r="B121" s="3">
        <v>4</v>
      </c>
      <c r="C121" s="3">
        <v>6</v>
      </c>
      <c r="D121" s="3" t="s">
        <v>151</v>
      </c>
      <c r="E121" s="3" t="s">
        <v>123</v>
      </c>
      <c r="F121" s="9">
        <v>2576.6190000000006</v>
      </c>
      <c r="G121" s="10">
        <v>1.0836264892485186</v>
      </c>
      <c r="H121" s="10">
        <v>1.1524263867740199</v>
      </c>
      <c r="I121" s="11">
        <f t="shared" si="9"/>
        <v>2740.2096144055186</v>
      </c>
      <c r="J121" s="11">
        <v>-52.687560176456522</v>
      </c>
      <c r="K121" s="12">
        <f t="shared" si="5"/>
        <v>2687.5220542290622</v>
      </c>
      <c r="L121" s="13" t="s">
        <v>29</v>
      </c>
      <c r="M121" s="14"/>
      <c r="N121" s="15">
        <v>4.438977640950581E-2</v>
      </c>
      <c r="O121" s="16">
        <f t="shared" si="6"/>
        <v>2806.8205573119062</v>
      </c>
      <c r="P121" s="12"/>
    </row>
    <row r="122" spans="2:16">
      <c r="B122" s="3">
        <v>4</v>
      </c>
      <c r="C122" s="3">
        <v>6</v>
      </c>
      <c r="D122" s="3" t="s">
        <v>151</v>
      </c>
      <c r="E122" s="3" t="s">
        <v>152</v>
      </c>
      <c r="F122" s="9">
        <v>131608.43400000004</v>
      </c>
      <c r="G122" s="10">
        <v>1.0836264892485186</v>
      </c>
      <c r="H122" s="10">
        <v>1.1524263867740199</v>
      </c>
      <c r="I122" s="11">
        <f t="shared" si="9"/>
        <v>139964.30833726452</v>
      </c>
      <c r="J122" s="11">
        <v>-2691.1729231617869</v>
      </c>
      <c r="K122" s="12">
        <f t="shared" si="5"/>
        <v>137273.13541410273</v>
      </c>
      <c r="L122" s="13" t="s">
        <v>29</v>
      </c>
      <c r="M122" s="14"/>
      <c r="N122" s="15">
        <v>4.438977640950581E-2</v>
      </c>
      <c r="O122" s="16">
        <f t="shared" si="6"/>
        <v>143366.65920216657</v>
      </c>
      <c r="P122" s="12"/>
    </row>
    <row r="123" spans="2:16">
      <c r="B123" s="3">
        <v>4</v>
      </c>
      <c r="C123" s="3">
        <v>6</v>
      </c>
      <c r="D123" s="3" t="s">
        <v>151</v>
      </c>
      <c r="E123" s="3" t="s">
        <v>153</v>
      </c>
      <c r="F123" s="9">
        <v>49319.429999999993</v>
      </c>
      <c r="G123" s="10">
        <v>1.0836264892485186</v>
      </c>
      <c r="H123" s="10">
        <v>1.1524263867740199</v>
      </c>
      <c r="I123" s="11">
        <f t="shared" si="9"/>
        <v>52450.741170114758</v>
      </c>
      <c r="J123" s="11">
        <v>-1008.5000677218999</v>
      </c>
      <c r="K123" s="12">
        <f t="shared" si="5"/>
        <v>51442.241102392858</v>
      </c>
      <c r="L123" s="13" t="s">
        <v>29</v>
      </c>
      <c r="M123" s="14"/>
      <c r="N123" s="15">
        <v>4.438977640950581E-2</v>
      </c>
      <c r="O123" s="16">
        <f t="shared" si="6"/>
        <v>53725.750682931968</v>
      </c>
      <c r="P123" s="12"/>
    </row>
    <row r="124" spans="2:16">
      <c r="B124" s="3">
        <v>4</v>
      </c>
      <c r="C124" s="3">
        <v>6</v>
      </c>
      <c r="D124" s="3" t="s">
        <v>151</v>
      </c>
      <c r="E124" s="3" t="s">
        <v>154</v>
      </c>
      <c r="F124" s="9">
        <v>38959.274000000012</v>
      </c>
      <c r="G124" s="10">
        <v>1.0836264892485186</v>
      </c>
      <c r="H124" s="10">
        <v>1.1524263867740199</v>
      </c>
      <c r="I124" s="11">
        <f t="shared" si="9"/>
        <v>41432.814546915535</v>
      </c>
      <c r="J124" s="11">
        <v>-796.65216056625252</v>
      </c>
      <c r="K124" s="12">
        <f t="shared" si="5"/>
        <v>40636.162386349286</v>
      </c>
      <c r="L124" s="13" t="s">
        <v>29</v>
      </c>
      <c r="M124" s="14"/>
      <c r="N124" s="15">
        <v>4.438977640950581E-2</v>
      </c>
      <c r="O124" s="16">
        <f t="shared" si="6"/>
        <v>42439.992548819704</v>
      </c>
      <c r="P124" s="12"/>
    </row>
    <row r="125" spans="2:16">
      <c r="B125" s="3">
        <v>4</v>
      </c>
      <c r="C125" s="3">
        <v>6</v>
      </c>
      <c r="D125" s="3" t="s">
        <v>151</v>
      </c>
      <c r="E125" s="3" t="s">
        <v>155</v>
      </c>
      <c r="F125" s="9">
        <v>16724.129000000004</v>
      </c>
      <c r="G125" s="10">
        <v>1.0836264892485186</v>
      </c>
      <c r="H125" s="10">
        <v>1.1524263867740199</v>
      </c>
      <c r="I125" s="11">
        <f t="shared" si="9"/>
        <v>17785.950921870153</v>
      </c>
      <c r="J125" s="11">
        <v>-341.98053848330738</v>
      </c>
      <c r="K125" s="12">
        <f t="shared" si="5"/>
        <v>17443.970383386844</v>
      </c>
      <c r="L125" s="13" t="s">
        <v>29</v>
      </c>
      <c r="M125" s="14"/>
      <c r="N125" s="15">
        <v>4.438977640950581E-2</v>
      </c>
      <c r="O125" s="16">
        <f t="shared" si="6"/>
        <v>18218.304328399427</v>
      </c>
      <c r="P125" s="12"/>
    </row>
    <row r="126" spans="2:16">
      <c r="B126" s="3">
        <v>4</v>
      </c>
      <c r="C126" s="3">
        <v>6</v>
      </c>
      <c r="D126" s="3" t="s">
        <v>156</v>
      </c>
      <c r="E126" s="3" t="s">
        <v>157</v>
      </c>
      <c r="F126" s="9">
        <v>60165.754000000037</v>
      </c>
      <c r="G126" s="10">
        <v>1.0836264892485186</v>
      </c>
      <c r="H126" s="10">
        <v>1.1524263867740199</v>
      </c>
      <c r="I126" s="11">
        <f t="shared" si="9"/>
        <v>63985.702802299202</v>
      </c>
      <c r="J126" s="11">
        <v>-1230.2892994411975</v>
      </c>
      <c r="K126" s="12">
        <f t="shared" si="5"/>
        <v>62755.413502858006</v>
      </c>
      <c r="L126" s="13" t="s">
        <v>29</v>
      </c>
      <c r="M126" s="14"/>
      <c r="N126" s="15">
        <v>4.438977640950581E-2</v>
      </c>
      <c r="O126" s="16">
        <f t="shared" si="6"/>
        <v>65541.112276735948</v>
      </c>
      <c r="P126" s="12"/>
    </row>
    <row r="127" spans="2:16">
      <c r="B127" s="3">
        <v>4</v>
      </c>
      <c r="C127" s="3">
        <v>6</v>
      </c>
      <c r="D127" s="3" t="s">
        <v>156</v>
      </c>
      <c r="E127" s="3" t="s">
        <v>158</v>
      </c>
      <c r="F127" s="9">
        <v>3455.5679999999993</v>
      </c>
      <c r="G127" s="10">
        <v>1.0836264892485186</v>
      </c>
      <c r="H127" s="10">
        <v>1.1524263867740199</v>
      </c>
      <c r="I127" s="11">
        <f t="shared" si="9"/>
        <v>3674.9634528162856</v>
      </c>
      <c r="J127" s="11">
        <v>-70.660600944042272</v>
      </c>
      <c r="K127" s="12">
        <f t="shared" si="5"/>
        <v>3604.3028518722431</v>
      </c>
      <c r="L127" s="13" t="s">
        <v>29</v>
      </c>
      <c r="M127" s="14"/>
      <c r="N127" s="15">
        <v>4.438977640950581E-2</v>
      </c>
      <c r="O127" s="16">
        <f t="shared" si="6"/>
        <v>3764.2970495789959</v>
      </c>
      <c r="P127" s="12"/>
    </row>
    <row r="128" spans="2:16">
      <c r="B128" s="3">
        <v>4</v>
      </c>
      <c r="C128" s="3">
        <v>7</v>
      </c>
      <c r="D128" s="3" t="s">
        <v>159</v>
      </c>
      <c r="E128" s="3" t="s">
        <v>160</v>
      </c>
      <c r="F128" s="9">
        <v>4332.8140000000012</v>
      </c>
      <c r="G128" s="10">
        <v>1.0899020219077857</v>
      </c>
      <c r="H128" s="10">
        <v>1.2014872474034954</v>
      </c>
      <c r="I128" s="11">
        <f t="shared" si="9"/>
        <v>4776.4116973184064</v>
      </c>
      <c r="J128" s="11">
        <v>0</v>
      </c>
      <c r="K128" s="12">
        <f t="shared" si="5"/>
        <v>4776.4116973184064</v>
      </c>
      <c r="L128" s="13" t="s">
        <v>29</v>
      </c>
      <c r="M128" s="14"/>
      <c r="N128" s="15">
        <v>4.0133175256029108E-2</v>
      </c>
      <c r="O128" s="16">
        <f t="shared" si="6"/>
        <v>4968.1042650618338</v>
      </c>
      <c r="P128" s="12"/>
    </row>
    <row r="129" spans="2:16">
      <c r="B129" s="3">
        <v>4</v>
      </c>
      <c r="C129" s="3">
        <v>8</v>
      </c>
      <c r="D129" s="3" t="s">
        <v>161</v>
      </c>
      <c r="E129" s="3" t="s">
        <v>162</v>
      </c>
      <c r="F129" s="9">
        <v>1484.0940000000007</v>
      </c>
      <c r="G129" s="10">
        <v>1.0836264892485186</v>
      </c>
      <c r="H129" s="10">
        <v>1.1524263867740199</v>
      </c>
      <c r="I129" s="11">
        <f t="shared" si="9"/>
        <v>1578.3197467229515</v>
      </c>
      <c r="J129" s="11">
        <v>-30.347246501138901</v>
      </c>
      <c r="K129" s="12">
        <f t="shared" si="5"/>
        <v>1547.9725002218127</v>
      </c>
      <c r="L129" s="13" t="s">
        <v>29</v>
      </c>
      <c r="M129" s="14"/>
      <c r="N129" s="15">
        <v>4.438977640950581E-2</v>
      </c>
      <c r="O129" s="16">
        <f t="shared" si="6"/>
        <v>1616.6866533947225</v>
      </c>
      <c r="P129" s="12"/>
    </row>
    <row r="130" spans="2:16">
      <c r="B130" s="3">
        <v>4</v>
      </c>
      <c r="C130" s="3">
        <v>8</v>
      </c>
      <c r="D130" s="3" t="s">
        <v>161</v>
      </c>
      <c r="E130" s="3" t="s">
        <v>163</v>
      </c>
      <c r="F130" s="9">
        <v>6842.327999999995</v>
      </c>
      <c r="G130" s="10">
        <v>1.0836264892485186</v>
      </c>
      <c r="H130" s="10">
        <v>1.1524263867740199</v>
      </c>
      <c r="I130" s="11">
        <f t="shared" si="9"/>
        <v>7276.7502570291017</v>
      </c>
      <c r="J130" s="11">
        <v>-139.91419307513181</v>
      </c>
      <c r="K130" s="12">
        <f t="shared" si="5"/>
        <v>7136.8360639539696</v>
      </c>
      <c r="L130" s="13" t="s">
        <v>29</v>
      </c>
      <c r="M130" s="14"/>
      <c r="N130" s="15">
        <v>4.438977640950581E-2</v>
      </c>
      <c r="O130" s="16">
        <f t="shared" si="6"/>
        <v>7453.6386211041836</v>
      </c>
      <c r="P130" s="12"/>
    </row>
    <row r="131" spans="2:16">
      <c r="B131" s="3">
        <v>4</v>
      </c>
      <c r="C131" s="3">
        <v>8</v>
      </c>
      <c r="D131" s="3" t="s">
        <v>161</v>
      </c>
      <c r="E131" s="3" t="s">
        <v>164</v>
      </c>
      <c r="F131" s="9">
        <v>21774.111999999994</v>
      </c>
      <c r="G131" s="10">
        <v>1.0836264892485186</v>
      </c>
      <c r="H131" s="10">
        <v>1.1524263867740199</v>
      </c>
      <c r="I131" s="11">
        <f t="shared" si="9"/>
        <v>23156.559447688054</v>
      </c>
      <c r="J131" s="11">
        <v>-445.24426633852477</v>
      </c>
      <c r="K131" s="12">
        <f t="shared" si="5"/>
        <v>22711.315181349528</v>
      </c>
      <c r="L131" s="13" t="s">
        <v>29</v>
      </c>
      <c r="M131" s="14"/>
      <c r="N131" s="15">
        <v>4.438977640950581E-2</v>
      </c>
      <c r="O131" s="16">
        <f t="shared" si="6"/>
        <v>23719.465384215448</v>
      </c>
      <c r="P131" s="12"/>
    </row>
    <row r="132" spans="2:16">
      <c r="B132" s="3">
        <v>4</v>
      </c>
      <c r="C132" s="3">
        <v>11</v>
      </c>
      <c r="D132" s="3" t="s">
        <v>144</v>
      </c>
      <c r="E132" s="3" t="s">
        <v>165</v>
      </c>
      <c r="F132" s="9">
        <v>133052.647</v>
      </c>
      <c r="G132" s="10">
        <v>1.0836264892485186</v>
      </c>
      <c r="H132" s="10">
        <v>1.1524263867740199</v>
      </c>
      <c r="I132" s="11">
        <f t="shared" si="9"/>
        <v>141500.21502267255</v>
      </c>
      <c r="J132" s="11">
        <v>-2720.7046697433047</v>
      </c>
      <c r="K132" s="12">
        <f t="shared" si="5"/>
        <v>138779.51035292924</v>
      </c>
      <c r="L132" s="13" t="s">
        <v>29</v>
      </c>
      <c r="M132" s="14"/>
      <c r="N132" s="15">
        <v>4.438977640950581E-2</v>
      </c>
      <c r="O132" s="16">
        <f t="shared" si="6"/>
        <v>144939.90178771646</v>
      </c>
      <c r="P132" s="12"/>
    </row>
    <row r="133" spans="2:16">
      <c r="B133" s="3">
        <v>4</v>
      </c>
      <c r="C133" s="3">
        <v>11</v>
      </c>
      <c r="D133" s="3" t="s">
        <v>144</v>
      </c>
      <c r="E133" s="3" t="s">
        <v>166</v>
      </c>
      <c r="F133" s="9">
        <v>3473.7309999999998</v>
      </c>
      <c r="G133" s="10">
        <v>1.0836264892485186</v>
      </c>
      <c r="H133" s="10">
        <v>1.1524263867740199</v>
      </c>
      <c r="I133" s="11">
        <f t="shared" si="9"/>
        <v>3694.2796292577577</v>
      </c>
      <c r="J133" s="11">
        <v>-71.032003994118782</v>
      </c>
      <c r="K133" s="12">
        <f t="shared" si="5"/>
        <v>3623.2476252636388</v>
      </c>
      <c r="L133" s="13" t="s">
        <v>29</v>
      </c>
      <c r="M133" s="14"/>
      <c r="N133" s="15">
        <v>4.438977640950581E-2</v>
      </c>
      <c r="O133" s="16">
        <f t="shared" si="6"/>
        <v>3784.0827772253647</v>
      </c>
      <c r="P133" s="12"/>
    </row>
    <row r="134" spans="2:16">
      <c r="B134" s="3">
        <v>4</v>
      </c>
      <c r="C134" s="3">
        <v>11</v>
      </c>
      <c r="D134" s="3" t="s">
        <v>144</v>
      </c>
      <c r="E134" s="3" t="s">
        <v>167</v>
      </c>
      <c r="F134" s="9">
        <v>3614.84</v>
      </c>
      <c r="G134" s="10">
        <v>1.0836264892485186</v>
      </c>
      <c r="H134" s="10">
        <v>1.1524263867740199</v>
      </c>
      <c r="I134" s="11">
        <f t="shared" si="9"/>
        <v>3844.3476984907907</v>
      </c>
      <c r="J134" s="11">
        <v>-73.917447642923534</v>
      </c>
      <c r="K134" s="12">
        <f t="shared" si="5"/>
        <v>3770.4302508478672</v>
      </c>
      <c r="L134" s="13" t="s">
        <v>29</v>
      </c>
      <c r="M134" s="14"/>
      <c r="N134" s="15">
        <v>4.438977640950581E-2</v>
      </c>
      <c r="O134" s="16">
        <f t="shared" si="6"/>
        <v>3937.7988066506409</v>
      </c>
      <c r="P134" s="12"/>
    </row>
    <row r="135" spans="2:16">
      <c r="B135" s="3">
        <v>4</v>
      </c>
      <c r="C135" s="3">
        <v>11</v>
      </c>
      <c r="D135" s="3" t="s">
        <v>144</v>
      </c>
      <c r="E135" s="3" t="s">
        <v>168</v>
      </c>
      <c r="F135" s="9">
        <v>28119.733000000004</v>
      </c>
      <c r="G135" s="10">
        <v>1.0836264892485186</v>
      </c>
      <c r="H135" s="10">
        <v>1.1524263867740199</v>
      </c>
      <c r="I135" s="11">
        <f t="shared" si="9"/>
        <v>29905.066570228711</v>
      </c>
      <c r="J135" s="11">
        <v>-575.00162988140244</v>
      </c>
      <c r="K135" s="12">
        <f t="shared" ref="K135:K198" si="10">I135+J135</f>
        <v>29330.064940347311</v>
      </c>
      <c r="L135" s="13" t="s">
        <v>29</v>
      </c>
      <c r="M135" s="14"/>
      <c r="N135" s="15">
        <v>4.438977640950581E-2</v>
      </c>
      <c r="O135" s="16">
        <f t="shared" ref="O135:O198" si="11">IF(OR($L135="Yes"),M135,K135*(1+N135))</f>
        <v>30632.019965125612</v>
      </c>
      <c r="P135" s="12"/>
    </row>
    <row r="136" spans="2:16">
      <c r="B136" s="3">
        <v>4</v>
      </c>
      <c r="C136" s="3">
        <v>11</v>
      </c>
      <c r="D136" s="3" t="s">
        <v>144</v>
      </c>
      <c r="E136" s="3" t="s">
        <v>169</v>
      </c>
      <c r="F136" s="9">
        <v>2726.3519999999994</v>
      </c>
      <c r="G136" s="10">
        <v>1.0836264892485186</v>
      </c>
      <c r="H136" s="10">
        <v>1.1524263867740199</v>
      </c>
      <c r="I136" s="11">
        <f t="shared" si="9"/>
        <v>2899.4492249935715</v>
      </c>
      <c r="J136" s="11">
        <v>-55.749350238511177</v>
      </c>
      <c r="K136" s="12">
        <f t="shared" si="10"/>
        <v>2843.6998747550601</v>
      </c>
      <c r="L136" s="13" t="s">
        <v>29</v>
      </c>
      <c r="M136" s="14"/>
      <c r="N136" s="15">
        <v>4.438977640950581E-2</v>
      </c>
      <c r="O136" s="16">
        <f t="shared" si="11"/>
        <v>2969.9310763711769</v>
      </c>
      <c r="P136" s="12"/>
    </row>
    <row r="137" spans="2:16">
      <c r="B137" s="3">
        <v>4</v>
      </c>
      <c r="C137" s="3">
        <v>11</v>
      </c>
      <c r="D137" s="3" t="s">
        <v>144</v>
      </c>
      <c r="E137" s="3" t="s">
        <v>170</v>
      </c>
      <c r="F137" s="9">
        <v>2487.8620000000005</v>
      </c>
      <c r="G137" s="10">
        <v>1.0836264892485186</v>
      </c>
      <c r="H137" s="10">
        <v>1.1524263867740199</v>
      </c>
      <c r="I137" s="11">
        <f t="shared" si="9"/>
        <v>2645.817395476065</v>
      </c>
      <c r="J137" s="11">
        <v>-50.872627592872441</v>
      </c>
      <c r="K137" s="12">
        <f t="shared" si="10"/>
        <v>2594.9447678831925</v>
      </c>
      <c r="L137" s="13" t="s">
        <v>29</v>
      </c>
      <c r="M137" s="14"/>
      <c r="N137" s="15">
        <v>4.438977640950581E-2</v>
      </c>
      <c r="O137" s="16">
        <f t="shared" si="11"/>
        <v>2710.1337859245446</v>
      </c>
      <c r="P137" s="12"/>
    </row>
    <row r="138" spans="2:16">
      <c r="B138" s="3">
        <v>4</v>
      </c>
      <c r="C138" s="3">
        <v>11</v>
      </c>
      <c r="D138" s="3" t="s">
        <v>144</v>
      </c>
      <c r="E138" s="3" t="s">
        <v>171</v>
      </c>
      <c r="F138" s="9">
        <v>7075.1755620000031</v>
      </c>
      <c r="G138" s="10">
        <v>1.0836264892485186</v>
      </c>
      <c r="H138" s="10">
        <v>1.1524263867740199</v>
      </c>
      <c r="I138" s="11">
        <f t="shared" si="9"/>
        <v>7524.3814078058776</v>
      </c>
      <c r="J138" s="11">
        <v>-144.67553727651205</v>
      </c>
      <c r="K138" s="12">
        <f t="shared" si="10"/>
        <v>7379.7058705293657</v>
      </c>
      <c r="L138" s="13" t="s">
        <v>29</v>
      </c>
      <c r="M138" s="14"/>
      <c r="N138" s="15">
        <v>4.438977640950581E-2</v>
      </c>
      <c r="O138" s="16">
        <f t="shared" si="11"/>
        <v>7707.289364090082</v>
      </c>
      <c r="P138" s="12"/>
    </row>
    <row r="139" spans="2:16">
      <c r="B139" s="3">
        <v>4</v>
      </c>
      <c r="C139" s="3">
        <v>11</v>
      </c>
      <c r="D139" s="3" t="s">
        <v>144</v>
      </c>
      <c r="E139" s="3" t="s">
        <v>172</v>
      </c>
      <c r="F139" s="9">
        <v>995.14500000000032</v>
      </c>
      <c r="G139" s="10">
        <v>1.0836264892485186</v>
      </c>
      <c r="H139" s="10">
        <v>1.1524263867740199</v>
      </c>
      <c r="I139" s="11">
        <f t="shared" si="9"/>
        <v>1058.3271708885093</v>
      </c>
      <c r="J139" s="11">
        <v>-20.349055126815326</v>
      </c>
      <c r="K139" s="12">
        <f t="shared" si="10"/>
        <v>1037.978115761694</v>
      </c>
      <c r="L139" s="13" t="s">
        <v>29</v>
      </c>
      <c r="M139" s="14"/>
      <c r="N139" s="15">
        <v>4.438977640950581E-2</v>
      </c>
      <c r="O139" s="16">
        <f t="shared" si="11"/>
        <v>1084.0537322383157</v>
      </c>
      <c r="P139" s="12"/>
    </row>
    <row r="140" spans="2:16">
      <c r="B140" s="3">
        <v>4</v>
      </c>
      <c r="C140" s="3">
        <v>11</v>
      </c>
      <c r="D140" s="3" t="s">
        <v>144</v>
      </c>
      <c r="E140" s="3" t="s">
        <v>145</v>
      </c>
      <c r="F140" s="9">
        <v>1149.9999999999995</v>
      </c>
      <c r="G140" s="10">
        <v>1.0836264892485186</v>
      </c>
      <c r="H140" s="10">
        <v>1.1524263867740199</v>
      </c>
      <c r="I140" s="11">
        <f t="shared" ref="I140:I171" si="12">F140/G140*H140</f>
        <v>1223.0139793917317</v>
      </c>
      <c r="J140" s="11">
        <v>-23.515581544234866</v>
      </c>
      <c r="K140" s="12">
        <f t="shared" si="10"/>
        <v>1199.4983978474968</v>
      </c>
      <c r="L140" s="13" t="s">
        <v>29</v>
      </c>
      <c r="M140" s="14"/>
      <c r="N140" s="15">
        <v>4.438977640950581E-2</v>
      </c>
      <c r="O140" s="16">
        <f t="shared" si="11"/>
        <v>1252.7438635315077</v>
      </c>
      <c r="P140" s="12"/>
    </row>
    <row r="141" spans="2:16">
      <c r="B141" s="3">
        <v>4</v>
      </c>
      <c r="C141" s="3">
        <v>11</v>
      </c>
      <c r="D141" s="3" t="s">
        <v>144</v>
      </c>
      <c r="E141" s="3" t="s">
        <v>173</v>
      </c>
      <c r="F141" s="9">
        <v>5820.5520000000024</v>
      </c>
      <c r="G141" s="10">
        <v>1.0836264892485186</v>
      </c>
      <c r="H141" s="10">
        <v>1.1524263867740199</v>
      </c>
      <c r="I141" s="11">
        <f t="shared" si="12"/>
        <v>6190.1012728491387</v>
      </c>
      <c r="J141" s="11">
        <v>-119.02057842474737</v>
      </c>
      <c r="K141" s="12">
        <f t="shared" si="10"/>
        <v>6071.0806944243914</v>
      </c>
      <c r="L141" s="13" t="s">
        <v>29</v>
      </c>
      <c r="M141" s="14"/>
      <c r="N141" s="15">
        <v>4.438977640950581E-2</v>
      </c>
      <c r="O141" s="16">
        <f t="shared" si="11"/>
        <v>6340.5746090139573</v>
      </c>
      <c r="P141" s="12"/>
    </row>
    <row r="142" spans="2:16">
      <c r="B142" s="3">
        <v>4</v>
      </c>
      <c r="C142" s="3">
        <v>11</v>
      </c>
      <c r="D142" s="3" t="s">
        <v>144</v>
      </c>
      <c r="E142" s="3" t="s">
        <v>174</v>
      </c>
      <c r="F142" s="9">
        <v>17758.606999999993</v>
      </c>
      <c r="G142" s="10">
        <v>1.0836264892485186</v>
      </c>
      <c r="H142" s="10">
        <v>1.1524263867740199</v>
      </c>
      <c r="I142" s="11">
        <f t="shared" si="12"/>
        <v>18886.108361325099</v>
      </c>
      <c r="J142" s="11">
        <v>-363.13388784393078</v>
      </c>
      <c r="K142" s="12">
        <f t="shared" si="10"/>
        <v>18522.974473481168</v>
      </c>
      <c r="L142" s="13" t="s">
        <v>29</v>
      </c>
      <c r="M142" s="14"/>
      <c r="N142" s="15">
        <v>4.438977640950581E-2</v>
      </c>
      <c r="O142" s="16">
        <f t="shared" si="11"/>
        <v>19345.20516879798</v>
      </c>
      <c r="P142" s="12"/>
    </row>
    <row r="143" spans="2:16">
      <c r="B143" s="3">
        <v>4</v>
      </c>
      <c r="C143" s="3">
        <v>11</v>
      </c>
      <c r="D143" s="3" t="s">
        <v>144</v>
      </c>
      <c r="E143" s="3" t="s">
        <v>175</v>
      </c>
      <c r="F143" s="9">
        <v>829.61600000000033</v>
      </c>
      <c r="G143" s="10">
        <v>1.0836264892485186</v>
      </c>
      <c r="H143" s="10">
        <v>1.1524263867740199</v>
      </c>
      <c r="I143" s="11">
        <f t="shared" si="12"/>
        <v>882.28866567569719</v>
      </c>
      <c r="J143" s="11">
        <v>-16.964263216001711</v>
      </c>
      <c r="K143" s="12">
        <f t="shared" si="10"/>
        <v>865.32440245969542</v>
      </c>
      <c r="L143" s="13" t="s">
        <v>29</v>
      </c>
      <c r="M143" s="14"/>
      <c r="N143" s="15">
        <v>4.438977640950581E-2</v>
      </c>
      <c r="O143" s="16">
        <f t="shared" si="11"/>
        <v>903.73595920657056</v>
      </c>
      <c r="P143" s="12"/>
    </row>
    <row r="144" spans="2:16">
      <c r="B144" s="3">
        <v>4</v>
      </c>
      <c r="C144" s="3">
        <v>11</v>
      </c>
      <c r="D144" s="3" t="s">
        <v>176</v>
      </c>
      <c r="E144" s="3" t="s">
        <v>177</v>
      </c>
      <c r="F144" s="9">
        <v>47806.624999999978</v>
      </c>
      <c r="G144" s="10">
        <v>1.0836264892485186</v>
      </c>
      <c r="H144" s="10">
        <v>1.1524263867740199</v>
      </c>
      <c r="I144" s="11">
        <f t="shared" si="12"/>
        <v>50841.887550033251</v>
      </c>
      <c r="J144" s="11">
        <v>-977.56572916709354</v>
      </c>
      <c r="K144" s="12">
        <f t="shared" si="10"/>
        <v>49864.321820866156</v>
      </c>
      <c r="L144" s="13" t="s">
        <v>29</v>
      </c>
      <c r="M144" s="14"/>
      <c r="N144" s="15">
        <v>4.438977640950581E-2</v>
      </c>
      <c r="O144" s="16">
        <f t="shared" si="11"/>
        <v>52077.78791730605</v>
      </c>
      <c r="P144" s="12"/>
    </row>
    <row r="145" spans="2:16">
      <c r="B145" s="3">
        <v>4</v>
      </c>
      <c r="C145" s="3">
        <v>11</v>
      </c>
      <c r="D145" s="3" t="s">
        <v>176</v>
      </c>
      <c r="E145" s="3" t="s">
        <v>178</v>
      </c>
      <c r="F145" s="9">
        <v>862.53399999999999</v>
      </c>
      <c r="G145" s="10">
        <v>1.0836264892485186</v>
      </c>
      <c r="H145" s="10">
        <v>1.1524263867740199</v>
      </c>
      <c r="I145" s="11">
        <f t="shared" si="12"/>
        <v>917.29664321797247</v>
      </c>
      <c r="J145" s="11">
        <v>-17.637381401456604</v>
      </c>
      <c r="K145" s="12">
        <f t="shared" si="10"/>
        <v>899.65926181651582</v>
      </c>
      <c r="L145" s="13" t="s">
        <v>29</v>
      </c>
      <c r="M145" s="14"/>
      <c r="N145" s="15">
        <v>4.438977640950581E-2</v>
      </c>
      <c r="O145" s="16">
        <f t="shared" si="11"/>
        <v>939.594935293292</v>
      </c>
      <c r="P145" s="12"/>
    </row>
    <row r="146" spans="2:16">
      <c r="B146" s="3">
        <v>4</v>
      </c>
      <c r="C146" s="3">
        <v>11</v>
      </c>
      <c r="D146" s="3" t="s">
        <v>176</v>
      </c>
      <c r="E146" s="3" t="s">
        <v>179</v>
      </c>
      <c r="F146" s="9">
        <v>6925.7879999999941</v>
      </c>
      <c r="G146" s="10">
        <v>1.0836264892485186</v>
      </c>
      <c r="H146" s="10">
        <v>1.1524263867740199</v>
      </c>
      <c r="I146" s="11">
        <f t="shared" si="12"/>
        <v>7365.5091672204344</v>
      </c>
      <c r="J146" s="11">
        <v>-141.62081084528992</v>
      </c>
      <c r="K146" s="12">
        <f t="shared" si="10"/>
        <v>7223.8883563751442</v>
      </c>
      <c r="L146" s="13" t="s">
        <v>29</v>
      </c>
      <c r="M146" s="14"/>
      <c r="N146" s="15">
        <v>4.438977640950581E-2</v>
      </c>
      <c r="O146" s="16">
        <f t="shared" si="11"/>
        <v>7544.5551453218695</v>
      </c>
      <c r="P146" s="12"/>
    </row>
    <row r="147" spans="2:16">
      <c r="B147" s="3">
        <v>4</v>
      </c>
      <c r="C147" s="3">
        <v>11</v>
      </c>
      <c r="D147" s="3" t="s">
        <v>176</v>
      </c>
      <c r="E147" s="3" t="s">
        <v>180</v>
      </c>
      <c r="F147" s="9">
        <v>28.41200000000002</v>
      </c>
      <c r="G147" s="10">
        <v>1.0836264892485186</v>
      </c>
      <c r="H147" s="10">
        <v>1.1524263867740199</v>
      </c>
      <c r="I147" s="11">
        <f t="shared" si="12"/>
        <v>30.215889723893845</v>
      </c>
      <c r="J147" s="11">
        <v>-0.58097800246504527</v>
      </c>
      <c r="K147" s="12">
        <f t="shared" si="10"/>
        <v>29.6349117214288</v>
      </c>
      <c r="L147" s="13" t="s">
        <v>29</v>
      </c>
      <c r="M147" s="14"/>
      <c r="N147" s="15">
        <v>4.438977640950581E-2</v>
      </c>
      <c r="O147" s="16">
        <f t="shared" si="11"/>
        <v>30.950398826658468</v>
      </c>
      <c r="P147" s="12"/>
    </row>
    <row r="148" spans="2:16">
      <c r="B148" s="3">
        <v>4</v>
      </c>
      <c r="C148" s="3">
        <v>11</v>
      </c>
      <c r="D148" s="3" t="s">
        <v>176</v>
      </c>
      <c r="E148" s="3" t="s">
        <v>181</v>
      </c>
      <c r="F148" s="9">
        <v>8107.7044380000043</v>
      </c>
      <c r="G148" s="10">
        <v>1.0836264892485186</v>
      </c>
      <c r="H148" s="10">
        <v>1.1524263867740199</v>
      </c>
      <c r="I148" s="11">
        <f t="shared" si="12"/>
        <v>8622.4659725655583</v>
      </c>
      <c r="J148" s="11">
        <v>-165.78903030290803</v>
      </c>
      <c r="K148" s="12">
        <f t="shared" si="10"/>
        <v>8456.6769422626494</v>
      </c>
      <c r="L148" s="13" t="s">
        <v>29</v>
      </c>
      <c r="M148" s="14"/>
      <c r="N148" s="15">
        <v>4.438977640950581E-2</v>
      </c>
      <c r="O148" s="16">
        <f t="shared" si="11"/>
        <v>8832.0669408971116</v>
      </c>
      <c r="P148" s="12"/>
    </row>
    <row r="149" spans="2:16">
      <c r="B149" s="3">
        <v>4</v>
      </c>
      <c r="C149" s="3">
        <v>12</v>
      </c>
      <c r="D149" s="3" t="s">
        <v>182</v>
      </c>
      <c r="E149" s="3" t="s">
        <v>183</v>
      </c>
      <c r="F149" s="9">
        <v>3020.4170000000013</v>
      </c>
      <c r="G149" s="10">
        <v>1.0836264892485186</v>
      </c>
      <c r="H149" s="10">
        <v>1.1524263867740199</v>
      </c>
      <c r="I149" s="11">
        <f t="shared" si="12"/>
        <v>3212.1845344282083</v>
      </c>
      <c r="J149" s="11">
        <v>-61.762488922689869</v>
      </c>
      <c r="K149" s="12">
        <f t="shared" si="10"/>
        <v>3150.4220455055183</v>
      </c>
      <c r="L149" s="13" t="s">
        <v>29</v>
      </c>
      <c r="M149" s="14"/>
      <c r="N149" s="15">
        <v>4.438977640950581E-2</v>
      </c>
      <c r="O149" s="16">
        <f t="shared" si="11"/>
        <v>3290.2685757010863</v>
      </c>
      <c r="P149" s="12"/>
    </row>
    <row r="150" spans="2:16">
      <c r="B150" s="3">
        <v>4</v>
      </c>
      <c r="C150" s="3">
        <v>12</v>
      </c>
      <c r="D150" s="3" t="s">
        <v>182</v>
      </c>
      <c r="E150" s="3" t="s">
        <v>184</v>
      </c>
      <c r="F150" s="9">
        <v>337480.24900000019</v>
      </c>
      <c r="G150" s="10">
        <v>1.0836264892485186</v>
      </c>
      <c r="H150" s="10">
        <v>1.1524263867740199</v>
      </c>
      <c r="I150" s="11">
        <f t="shared" si="12"/>
        <v>358907.01069182862</v>
      </c>
      <c r="J150" s="11">
        <v>-6900.9080999375674</v>
      </c>
      <c r="K150" s="12">
        <f t="shared" si="10"/>
        <v>352006.10259189107</v>
      </c>
      <c r="L150" s="13" t="s">
        <v>29</v>
      </c>
      <c r="M150" s="14"/>
      <c r="N150" s="15">
        <v>4.438977640950581E-2</v>
      </c>
      <c r="O150" s="16">
        <f t="shared" si="11"/>
        <v>367631.57478072669</v>
      </c>
      <c r="P150" s="12"/>
    </row>
    <row r="151" spans="2:16">
      <c r="B151" s="3">
        <v>4</v>
      </c>
      <c r="C151" s="3">
        <v>12</v>
      </c>
      <c r="D151" s="3" t="s">
        <v>182</v>
      </c>
      <c r="E151" s="3" t="s">
        <v>185</v>
      </c>
      <c r="F151" s="9">
        <v>7179.7640000000029</v>
      </c>
      <c r="G151" s="10">
        <v>1.0836264892485186</v>
      </c>
      <c r="H151" s="10">
        <v>1.1524263867740199</v>
      </c>
      <c r="I151" s="11">
        <f t="shared" si="12"/>
        <v>7635.6102093334821</v>
      </c>
      <c r="J151" s="11">
        <v>-146.8141963568367</v>
      </c>
      <c r="K151" s="12">
        <f t="shared" si="10"/>
        <v>7488.7960129766452</v>
      </c>
      <c r="L151" s="13" t="s">
        <v>29</v>
      </c>
      <c r="M151" s="14"/>
      <c r="N151" s="15">
        <v>4.438977640950581E-2</v>
      </c>
      <c r="O151" s="16">
        <f t="shared" si="11"/>
        <v>7821.2219935690773</v>
      </c>
      <c r="P151" s="12"/>
    </row>
    <row r="152" spans="2:16">
      <c r="B152" s="3">
        <v>4</v>
      </c>
      <c r="C152" s="3">
        <v>13</v>
      </c>
      <c r="D152" s="3" t="s">
        <v>140</v>
      </c>
      <c r="E152" s="3" t="s">
        <v>186</v>
      </c>
      <c r="F152" s="9">
        <v>43035.715999999986</v>
      </c>
      <c r="G152" s="10">
        <v>1.0836264892485186</v>
      </c>
      <c r="H152" s="10">
        <v>1.1524263867740199</v>
      </c>
      <c r="I152" s="11">
        <f t="shared" si="12"/>
        <v>45768.071548810804</v>
      </c>
      <c r="J152" s="11">
        <v>-880.00859905437744</v>
      </c>
      <c r="K152" s="12">
        <f t="shared" si="10"/>
        <v>44888.06294975643</v>
      </c>
      <c r="L152" s="13" t="s">
        <v>29</v>
      </c>
      <c r="M152" s="14"/>
      <c r="N152" s="15">
        <v>4.438977640950581E-2</v>
      </c>
      <c r="O152" s="16">
        <f t="shared" si="11"/>
        <v>46880.63402755194</v>
      </c>
      <c r="P152" s="12"/>
    </row>
    <row r="153" spans="2:16">
      <c r="B153" s="3">
        <v>4</v>
      </c>
      <c r="C153" s="3">
        <v>13</v>
      </c>
      <c r="D153" s="3" t="s">
        <v>140</v>
      </c>
      <c r="E153" s="3" t="s">
        <v>187</v>
      </c>
      <c r="F153" s="9">
        <v>301.88299999999936</v>
      </c>
      <c r="G153" s="10">
        <v>1.0836264892485186</v>
      </c>
      <c r="H153" s="10">
        <v>1.1524263867740199</v>
      </c>
      <c r="I153" s="11">
        <f t="shared" si="12"/>
        <v>321.04967751366394</v>
      </c>
      <c r="J153" s="11">
        <v>-6.1730037420158679</v>
      </c>
      <c r="K153" s="12">
        <f t="shared" si="10"/>
        <v>314.87667377164809</v>
      </c>
      <c r="L153" s="13" t="s">
        <v>29</v>
      </c>
      <c r="M153" s="14"/>
      <c r="N153" s="15">
        <v>4.438977640950581E-2</v>
      </c>
      <c r="O153" s="16">
        <f t="shared" si="11"/>
        <v>328.85397891694043</v>
      </c>
      <c r="P153" s="12"/>
    </row>
    <row r="154" spans="2:16">
      <c r="B154" s="3">
        <v>4</v>
      </c>
      <c r="C154" s="3">
        <v>13</v>
      </c>
      <c r="D154" s="3" t="s">
        <v>146</v>
      </c>
      <c r="E154" s="3" t="s">
        <v>123</v>
      </c>
      <c r="F154" s="9">
        <v>12488.254000000001</v>
      </c>
      <c r="G154" s="10">
        <v>1.0836264892485186</v>
      </c>
      <c r="H154" s="10">
        <v>1.1524263867740199</v>
      </c>
      <c r="I154" s="11">
        <f t="shared" si="12"/>
        <v>13281.138452343233</v>
      </c>
      <c r="J154" s="11">
        <v>-255.36396111488477</v>
      </c>
      <c r="K154" s="12">
        <f t="shared" si="10"/>
        <v>13025.774491228349</v>
      </c>
      <c r="L154" s="13" t="s">
        <v>29</v>
      </c>
      <c r="M154" s="14"/>
      <c r="N154" s="15">
        <v>4.438977640950581E-2</v>
      </c>
      <c r="O154" s="16">
        <f t="shared" si="11"/>
        <v>13603.98570845462</v>
      </c>
      <c r="P154" s="12"/>
    </row>
    <row r="155" spans="2:16">
      <c r="B155" s="3">
        <v>4</v>
      </c>
      <c r="C155" s="3">
        <v>13</v>
      </c>
      <c r="D155" s="3" t="s">
        <v>146</v>
      </c>
      <c r="E155" s="3" t="s">
        <v>188</v>
      </c>
      <c r="F155" s="9">
        <v>1841.4459999999992</v>
      </c>
      <c r="G155" s="10">
        <v>1.0836264892485186</v>
      </c>
      <c r="H155" s="10">
        <v>1.1524263867740199</v>
      </c>
      <c r="I155" s="11">
        <f t="shared" si="12"/>
        <v>1958.3601741695536</v>
      </c>
      <c r="J155" s="11">
        <v>-37.654498758526216</v>
      </c>
      <c r="K155" s="12">
        <f t="shared" si="10"/>
        <v>1920.7056754110274</v>
      </c>
      <c r="L155" s="13" t="s">
        <v>29</v>
      </c>
      <c r="M155" s="14"/>
      <c r="N155" s="15">
        <v>4.438977640950581E-2</v>
      </c>
      <c r="O155" s="16">
        <f t="shared" si="11"/>
        <v>2005.9653708909918</v>
      </c>
      <c r="P155" s="12"/>
    </row>
    <row r="156" spans="2:16">
      <c r="B156" s="3">
        <v>4</v>
      </c>
      <c r="C156" s="3">
        <v>13</v>
      </c>
      <c r="D156" s="3" t="s">
        <v>146</v>
      </c>
      <c r="E156" s="3" t="s">
        <v>189</v>
      </c>
      <c r="F156" s="9">
        <v>4397.8069999999998</v>
      </c>
      <c r="G156" s="10">
        <v>1.0836264892485186</v>
      </c>
      <c r="H156" s="10">
        <v>1.1524263867740199</v>
      </c>
      <c r="I156" s="11">
        <f t="shared" si="12"/>
        <v>4677.025599710274</v>
      </c>
      <c r="J156" s="11">
        <v>-89.927816629832193</v>
      </c>
      <c r="K156" s="12">
        <f t="shared" si="10"/>
        <v>4587.0977830804422</v>
      </c>
      <c r="L156" s="13" t="s">
        <v>29</v>
      </c>
      <c r="M156" s="14"/>
      <c r="N156" s="15">
        <v>4.438977640950581E-2</v>
      </c>
      <c r="O156" s="16">
        <f t="shared" si="11"/>
        <v>4790.7180280399225</v>
      </c>
      <c r="P156" s="12"/>
    </row>
    <row r="157" spans="2:16">
      <c r="B157" s="3">
        <v>4</v>
      </c>
      <c r="C157" s="3">
        <v>13</v>
      </c>
      <c r="D157" s="3" t="s">
        <v>146</v>
      </c>
      <c r="E157" s="3" t="s">
        <v>190</v>
      </c>
      <c r="F157" s="9">
        <v>1559.8129999999994</v>
      </c>
      <c r="G157" s="10">
        <v>1.0836264892485186</v>
      </c>
      <c r="H157" s="10">
        <v>1.1524263867740199</v>
      </c>
      <c r="I157" s="11">
        <f t="shared" si="12"/>
        <v>1658.8461775973526</v>
      </c>
      <c r="J157" s="11">
        <v>-31.895573735006671</v>
      </c>
      <c r="K157" s="12">
        <f t="shared" si="10"/>
        <v>1626.950603862346</v>
      </c>
      <c r="L157" s="13" t="s">
        <v>29</v>
      </c>
      <c r="M157" s="14"/>
      <c r="N157" s="15">
        <v>4.438977640950581E-2</v>
      </c>
      <c r="O157" s="16">
        <f t="shared" si="11"/>
        <v>1699.1705773971059</v>
      </c>
      <c r="P157" s="12"/>
    </row>
    <row r="158" spans="2:16">
      <c r="B158" s="3">
        <v>4</v>
      </c>
      <c r="C158" s="3">
        <v>13</v>
      </c>
      <c r="D158" s="3" t="s">
        <v>146</v>
      </c>
      <c r="E158" s="3" t="s">
        <v>191</v>
      </c>
      <c r="F158" s="9">
        <v>3721.476000000001</v>
      </c>
      <c r="G158" s="10">
        <v>1.0836264892485186</v>
      </c>
      <c r="H158" s="10">
        <v>1.1524263867740199</v>
      </c>
      <c r="I158" s="11">
        <f t="shared" si="12"/>
        <v>3957.7540625833285</v>
      </c>
      <c r="J158" s="11">
        <v>-76.097975950359242</v>
      </c>
      <c r="K158" s="12">
        <f t="shared" si="10"/>
        <v>3881.6560866329692</v>
      </c>
      <c r="L158" s="13" t="s">
        <v>29</v>
      </c>
      <c r="M158" s="14"/>
      <c r="N158" s="15">
        <v>4.438977640950581E-2</v>
      </c>
      <c r="O158" s="16">
        <f t="shared" si="11"/>
        <v>4053.961932417204</v>
      </c>
      <c r="P158" s="12"/>
    </row>
    <row r="159" spans="2:16">
      <c r="B159" s="3">
        <v>4</v>
      </c>
      <c r="C159" s="3">
        <v>13</v>
      </c>
      <c r="D159" s="3" t="s">
        <v>146</v>
      </c>
      <c r="E159" s="3" t="s">
        <v>150</v>
      </c>
      <c r="F159" s="9">
        <v>1392.8139999999996</v>
      </c>
      <c r="G159" s="10">
        <v>1.0836264892485186</v>
      </c>
      <c r="H159" s="10">
        <v>1.1524263867740199</v>
      </c>
      <c r="I159" s="11">
        <f t="shared" si="12"/>
        <v>1481.2443414717527</v>
      </c>
      <c r="J159" s="11">
        <v>-28.480722776479993</v>
      </c>
      <c r="K159" s="12">
        <f t="shared" si="10"/>
        <v>1452.7636186952727</v>
      </c>
      <c r="L159" s="13" t="s">
        <v>29</v>
      </c>
      <c r="M159" s="14"/>
      <c r="N159" s="15">
        <v>4.438977640950581E-2</v>
      </c>
      <c r="O159" s="16">
        <f t="shared" si="11"/>
        <v>1517.2514709050204</v>
      </c>
      <c r="P159" s="12"/>
    </row>
    <row r="160" spans="2:16">
      <c r="B160" s="3">
        <v>4</v>
      </c>
      <c r="C160" s="3">
        <v>13</v>
      </c>
      <c r="D160" s="3" t="s">
        <v>146</v>
      </c>
      <c r="E160" s="3" t="s">
        <v>192</v>
      </c>
      <c r="F160" s="9">
        <v>3708.6319999999978</v>
      </c>
      <c r="G160" s="10">
        <v>1.0836264892485186</v>
      </c>
      <c r="H160" s="10">
        <v>1.1524263867740199</v>
      </c>
      <c r="I160" s="11">
        <f t="shared" si="12"/>
        <v>3944.0945916691444</v>
      </c>
      <c r="J160" s="11">
        <v>-75.835337577007706</v>
      </c>
      <c r="K160" s="12">
        <f t="shared" si="10"/>
        <v>3868.2592540921369</v>
      </c>
      <c r="L160" s="13" t="s">
        <v>29</v>
      </c>
      <c r="M160" s="14"/>
      <c r="N160" s="15">
        <v>4.438977640950581E-2</v>
      </c>
      <c r="O160" s="16">
        <f t="shared" si="11"/>
        <v>4039.9704174752887</v>
      </c>
      <c r="P160" s="12"/>
    </row>
    <row r="161" spans="2:16">
      <c r="B161" s="3">
        <v>4</v>
      </c>
      <c r="C161" s="3">
        <v>13</v>
      </c>
      <c r="D161" s="3" t="s">
        <v>193</v>
      </c>
      <c r="E161" s="3" t="s">
        <v>194</v>
      </c>
      <c r="F161" s="9">
        <v>36975.537000000004</v>
      </c>
      <c r="G161" s="10">
        <v>1.0836264892485186</v>
      </c>
      <c r="H161" s="10">
        <v>1.1524263867740199</v>
      </c>
      <c r="I161" s="11">
        <f t="shared" si="12"/>
        <v>39323.129257840206</v>
      </c>
      <c r="J161" s="11">
        <v>-756.08804823076059</v>
      </c>
      <c r="K161" s="12">
        <f t="shared" si="10"/>
        <v>38567.041209609444</v>
      </c>
      <c r="L161" s="13" t="s">
        <v>29</v>
      </c>
      <c r="M161" s="14"/>
      <c r="N161" s="15">
        <v>4.438977640950581E-2</v>
      </c>
      <c r="O161" s="16">
        <f t="shared" si="11"/>
        <v>40279.023545680204</v>
      </c>
      <c r="P161" s="12"/>
    </row>
    <row r="162" spans="2:16">
      <c r="B162" s="3">
        <v>4</v>
      </c>
      <c r="C162" s="3">
        <v>13</v>
      </c>
      <c r="D162" s="3" t="s">
        <v>193</v>
      </c>
      <c r="E162" s="3" t="s">
        <v>195</v>
      </c>
      <c r="F162" s="9">
        <v>1116.588</v>
      </c>
      <c r="G162" s="10">
        <v>1.0836264892485186</v>
      </c>
      <c r="H162" s="10">
        <v>1.1524263867740199</v>
      </c>
      <c r="I162" s="11">
        <f t="shared" si="12"/>
        <v>1187.4806375835265</v>
      </c>
      <c r="J162" s="11">
        <v>-22.832361882881866</v>
      </c>
      <c r="K162" s="12">
        <f t="shared" si="10"/>
        <v>1164.6482757006445</v>
      </c>
      <c r="L162" s="13" t="s">
        <v>29</v>
      </c>
      <c r="M162" s="14"/>
      <c r="N162" s="15">
        <v>4.438977640950581E-2</v>
      </c>
      <c r="O162" s="16">
        <f t="shared" si="11"/>
        <v>1216.3467522547126</v>
      </c>
      <c r="P162" s="12"/>
    </row>
    <row r="163" spans="2:16">
      <c r="B163" s="3">
        <v>4</v>
      </c>
      <c r="C163" s="3">
        <v>13</v>
      </c>
      <c r="D163" s="3" t="s">
        <v>193</v>
      </c>
      <c r="E163" s="3" t="s">
        <v>196</v>
      </c>
      <c r="F163" s="9">
        <v>36001.50700000002</v>
      </c>
      <c r="G163" s="10">
        <v>1.0836264892485186</v>
      </c>
      <c r="H163" s="10">
        <v>1.1524263867740199</v>
      </c>
      <c r="I163" s="11">
        <f t="shared" si="12"/>
        <v>38287.257687103767</v>
      </c>
      <c r="J163" s="11">
        <v>-736.17075962942954</v>
      </c>
      <c r="K163" s="12">
        <f t="shared" si="10"/>
        <v>37551.086927474338</v>
      </c>
      <c r="L163" s="13" t="s">
        <v>29</v>
      </c>
      <c r="M163" s="14"/>
      <c r="N163" s="15">
        <v>4.438977640950581E-2</v>
      </c>
      <c r="O163" s="16">
        <f t="shared" si="11"/>
        <v>39217.971280118843</v>
      </c>
      <c r="P163" s="12"/>
    </row>
    <row r="164" spans="2:16">
      <c r="B164" s="3">
        <v>4</v>
      </c>
      <c r="C164" s="3">
        <v>13</v>
      </c>
      <c r="D164" s="3" t="s">
        <v>193</v>
      </c>
      <c r="E164" s="3" t="s">
        <v>197</v>
      </c>
      <c r="F164" s="9">
        <v>8124.1770000000033</v>
      </c>
      <c r="G164" s="10">
        <v>1.0836264892485186</v>
      </c>
      <c r="H164" s="10">
        <v>1.1524263867740199</v>
      </c>
      <c r="I164" s="11">
        <f t="shared" si="12"/>
        <v>8639.9843843937306</v>
      </c>
      <c r="J164" s="11">
        <v>-166.125866715911</v>
      </c>
      <c r="K164" s="12">
        <f t="shared" si="10"/>
        <v>8473.8585176778197</v>
      </c>
      <c r="L164" s="13" t="s">
        <v>29</v>
      </c>
      <c r="M164" s="14"/>
      <c r="N164" s="15">
        <v>4.438977640950581E-2</v>
      </c>
      <c r="O164" s="16">
        <f t="shared" si="11"/>
        <v>8850.0112026033239</v>
      </c>
      <c r="P164" s="12"/>
    </row>
    <row r="165" spans="2:16">
      <c r="B165" s="3">
        <v>4</v>
      </c>
      <c r="C165" s="3">
        <v>13</v>
      </c>
      <c r="D165" s="3" t="s">
        <v>193</v>
      </c>
      <c r="E165" s="3" t="s">
        <v>198</v>
      </c>
      <c r="F165" s="9">
        <v>8472.9100000000017</v>
      </c>
      <c r="G165" s="10">
        <v>1.0836264892485186</v>
      </c>
      <c r="H165" s="10">
        <v>1.1524263867740199</v>
      </c>
      <c r="I165" s="11">
        <f t="shared" si="12"/>
        <v>9010.858587937395</v>
      </c>
      <c r="J165" s="11">
        <v>-173.25687480170714</v>
      </c>
      <c r="K165" s="12">
        <f t="shared" si="10"/>
        <v>8837.6017131356875</v>
      </c>
      <c r="L165" s="13" t="s">
        <v>29</v>
      </c>
      <c r="M165" s="14"/>
      <c r="N165" s="15">
        <v>4.438977640950581E-2</v>
      </c>
      <c r="O165" s="16">
        <f t="shared" si="11"/>
        <v>9229.9008771780464</v>
      </c>
      <c r="P165" s="12"/>
    </row>
    <row r="166" spans="2:16">
      <c r="B166" s="3">
        <v>4</v>
      </c>
      <c r="C166" s="3">
        <v>14</v>
      </c>
      <c r="D166" s="3" t="s">
        <v>199</v>
      </c>
      <c r="E166" s="3" t="s">
        <v>200</v>
      </c>
      <c r="F166" s="9">
        <v>324.96100000000007</v>
      </c>
      <c r="G166" s="10">
        <v>1.0836264892485186</v>
      </c>
      <c r="H166" s="10">
        <v>1.1524263867740199</v>
      </c>
      <c r="I166" s="11">
        <f t="shared" si="12"/>
        <v>345.59290935401458</v>
      </c>
      <c r="J166" s="11">
        <v>-6.6449103427792302</v>
      </c>
      <c r="K166" s="12">
        <f t="shared" si="10"/>
        <v>338.94799901123537</v>
      </c>
      <c r="L166" s="13" t="s">
        <v>29</v>
      </c>
      <c r="M166" s="14"/>
      <c r="N166" s="15">
        <v>4.438977640950581E-2</v>
      </c>
      <c r="O166" s="16">
        <f t="shared" si="11"/>
        <v>353.99382490179352</v>
      </c>
      <c r="P166" s="12"/>
    </row>
    <row r="167" spans="2:16">
      <c r="B167" s="3">
        <v>4</v>
      </c>
      <c r="C167" s="3">
        <v>14</v>
      </c>
      <c r="D167" s="3" t="s">
        <v>199</v>
      </c>
      <c r="E167" s="3" t="s">
        <v>201</v>
      </c>
      <c r="F167" s="9">
        <v>3890.0550000000007</v>
      </c>
      <c r="G167" s="10">
        <v>1.0836264892485186</v>
      </c>
      <c r="H167" s="10">
        <v>1.1524263867740199</v>
      </c>
      <c r="I167" s="11">
        <f t="shared" si="12"/>
        <v>4137.0362135675705</v>
      </c>
      <c r="J167" s="11">
        <v>-79.545135273094488</v>
      </c>
      <c r="K167" s="12">
        <f t="shared" si="10"/>
        <v>4057.4910782944762</v>
      </c>
      <c r="L167" s="13" t="s">
        <v>29</v>
      </c>
      <c r="M167" s="14"/>
      <c r="N167" s="15">
        <v>4.438977640950581E-2</v>
      </c>
      <c r="O167" s="16">
        <f t="shared" si="11"/>
        <v>4237.6022000435323</v>
      </c>
      <c r="P167" s="12"/>
    </row>
    <row r="168" spans="2:16">
      <c r="B168" s="3">
        <v>4</v>
      </c>
      <c r="C168" s="3">
        <v>14</v>
      </c>
      <c r="D168" s="3" t="s">
        <v>199</v>
      </c>
      <c r="E168" s="3" t="s">
        <v>202</v>
      </c>
      <c r="F168" s="9">
        <v>9337.0000000000055</v>
      </c>
      <c r="G168" s="10">
        <v>1.0836264892485186</v>
      </c>
      <c r="H168" s="10">
        <v>1.1524263867740199</v>
      </c>
      <c r="I168" s="11">
        <f t="shared" si="12"/>
        <v>9929.8100222440098</v>
      </c>
      <c r="J168" s="11">
        <v>-190.92607380740981</v>
      </c>
      <c r="K168" s="12">
        <f t="shared" si="10"/>
        <v>9738.8839484365999</v>
      </c>
      <c r="L168" s="13" t="s">
        <v>29</v>
      </c>
      <c r="M168" s="14"/>
      <c r="N168" s="15">
        <v>4.438977640950581E-2</v>
      </c>
      <c r="O168" s="16">
        <f t="shared" si="11"/>
        <v>10171.190829385825</v>
      </c>
      <c r="P168" s="12"/>
    </row>
    <row r="169" spans="2:16">
      <c r="B169" s="3">
        <v>4</v>
      </c>
      <c r="C169" s="3">
        <v>14</v>
      </c>
      <c r="D169" s="3" t="s">
        <v>193</v>
      </c>
      <c r="E169" s="3" t="s">
        <v>203</v>
      </c>
      <c r="F169" s="9">
        <v>30871.302000000011</v>
      </c>
      <c r="G169" s="10">
        <v>1.0836264892485186</v>
      </c>
      <c r="H169" s="10">
        <v>1.1524263867740199</v>
      </c>
      <c r="I169" s="11">
        <f t="shared" si="12"/>
        <v>32831.333833064309</v>
      </c>
      <c r="J169" s="11">
        <v>-631.26662570234953</v>
      </c>
      <c r="K169" s="12">
        <f t="shared" si="10"/>
        <v>32200.067207361961</v>
      </c>
      <c r="L169" s="13" t="s">
        <v>29</v>
      </c>
      <c r="M169" s="14"/>
      <c r="N169" s="15">
        <v>4.438977640950581E-2</v>
      </c>
      <c r="O169" s="16">
        <f t="shared" si="11"/>
        <v>33629.420991067818</v>
      </c>
      <c r="P169" s="12"/>
    </row>
    <row r="170" spans="2:16">
      <c r="B170" s="3">
        <v>4</v>
      </c>
      <c r="C170" s="3">
        <v>15</v>
      </c>
      <c r="D170" s="3" t="s">
        <v>204</v>
      </c>
      <c r="E170" s="3" t="s">
        <v>205</v>
      </c>
      <c r="F170" s="9">
        <v>4219.9260000000004</v>
      </c>
      <c r="G170" s="10">
        <v>1.0836264892485186</v>
      </c>
      <c r="H170" s="10">
        <v>1.1524263867740199</v>
      </c>
      <c r="I170" s="11">
        <f t="shared" si="12"/>
        <v>4487.8508608683787</v>
      </c>
      <c r="J170" s="11">
        <v>-86.290446924901715</v>
      </c>
      <c r="K170" s="12">
        <f t="shared" si="10"/>
        <v>4401.5604139434772</v>
      </c>
      <c r="L170" s="13" t="s">
        <v>29</v>
      </c>
      <c r="M170" s="14"/>
      <c r="N170" s="15">
        <v>4.438977640950581E-2</v>
      </c>
      <c r="O170" s="16">
        <f t="shared" si="11"/>
        <v>4596.9446965713596</v>
      </c>
      <c r="P170" s="12"/>
    </row>
    <row r="171" spans="2:16">
      <c r="B171" s="3">
        <v>4</v>
      </c>
      <c r="C171" s="3">
        <v>15</v>
      </c>
      <c r="D171" s="3" t="s">
        <v>204</v>
      </c>
      <c r="E171" s="3" t="s">
        <v>206</v>
      </c>
      <c r="F171" s="9">
        <v>3249.6109999999994</v>
      </c>
      <c r="G171" s="10">
        <v>1.0836264892485186</v>
      </c>
      <c r="H171" s="10">
        <v>1.1524263867740199</v>
      </c>
      <c r="I171" s="11">
        <f t="shared" si="12"/>
        <v>3455.9301570305611</v>
      </c>
      <c r="J171" s="11">
        <v>-66.449123876124034</v>
      </c>
      <c r="K171" s="12">
        <f t="shared" si="10"/>
        <v>3389.4810331544372</v>
      </c>
      <c r="L171" s="13" t="s">
        <v>29</v>
      </c>
      <c r="M171" s="14"/>
      <c r="N171" s="15">
        <v>4.438977640950581E-2</v>
      </c>
      <c r="O171" s="16">
        <f t="shared" si="11"/>
        <v>3539.9393383604233</v>
      </c>
      <c r="P171" s="12"/>
    </row>
    <row r="172" spans="2:16">
      <c r="B172" s="3">
        <v>4</v>
      </c>
      <c r="C172" s="3">
        <v>15</v>
      </c>
      <c r="D172" s="3" t="s">
        <v>204</v>
      </c>
      <c r="E172" s="3" t="s">
        <v>207</v>
      </c>
      <c r="F172" s="9">
        <v>28564.457999999995</v>
      </c>
      <c r="G172" s="10">
        <v>1.0836264892485186</v>
      </c>
      <c r="H172" s="10">
        <v>1.1524263867740199</v>
      </c>
      <c r="I172" s="11">
        <f t="shared" ref="I172:I203" si="13">F172/G172*H172</f>
        <v>30378.02734586782</v>
      </c>
      <c r="J172" s="11">
        <v>-584.09551423119365</v>
      </c>
      <c r="K172" s="12">
        <f t="shared" si="10"/>
        <v>29793.931831636626</v>
      </c>
      <c r="L172" s="13" t="s">
        <v>29</v>
      </c>
      <c r="M172" s="14"/>
      <c r="N172" s="15">
        <v>4.438977640950581E-2</v>
      </c>
      <c r="O172" s="16">
        <f t="shared" si="11"/>
        <v>31116.477804003032</v>
      </c>
      <c r="P172" s="12"/>
    </row>
    <row r="173" spans="2:16">
      <c r="B173" s="3">
        <v>4</v>
      </c>
      <c r="C173" s="3">
        <v>15</v>
      </c>
      <c r="D173" s="3" t="s">
        <v>204</v>
      </c>
      <c r="E173" s="3" t="s">
        <v>208</v>
      </c>
      <c r="F173" s="9">
        <v>2166.4070000000006</v>
      </c>
      <c r="G173" s="10">
        <v>1.0836264892485186</v>
      </c>
      <c r="H173" s="10">
        <v>1.1524263867740199</v>
      </c>
      <c r="I173" s="11">
        <f t="shared" si="13"/>
        <v>2303.9530835235701</v>
      </c>
      <c r="J173" s="11">
        <v>0</v>
      </c>
      <c r="K173" s="12">
        <f t="shared" si="10"/>
        <v>2303.9530835235701</v>
      </c>
      <c r="L173" s="13" t="s">
        <v>29</v>
      </c>
      <c r="M173" s="14"/>
      <c r="N173" s="15">
        <v>4.438977640950581E-2</v>
      </c>
      <c r="O173" s="16">
        <f t="shared" si="11"/>
        <v>2406.2250457591726</v>
      </c>
      <c r="P173" s="12"/>
    </row>
    <row r="174" spans="2:16">
      <c r="B174" s="3">
        <v>4</v>
      </c>
      <c r="C174" s="3">
        <v>15</v>
      </c>
      <c r="D174" s="3" t="s">
        <v>204</v>
      </c>
      <c r="E174" s="3" t="s">
        <v>209</v>
      </c>
      <c r="F174" s="9">
        <v>32433.23799999999</v>
      </c>
      <c r="G174" s="10">
        <v>1.0836264892485186</v>
      </c>
      <c r="H174" s="10">
        <v>1.1524263867740199</v>
      </c>
      <c r="I174" s="11">
        <f t="shared" si="13"/>
        <v>34492.437800816639</v>
      </c>
      <c r="J174" s="11">
        <v>-663.20561124571998</v>
      </c>
      <c r="K174" s="12">
        <f t="shared" si="10"/>
        <v>33829.232189570917</v>
      </c>
      <c r="L174" s="13" t="s">
        <v>29</v>
      </c>
      <c r="M174" s="14"/>
      <c r="N174" s="15">
        <v>4.438977640950581E-2</v>
      </c>
      <c r="O174" s="16">
        <f t="shared" si="11"/>
        <v>35330.904242571225</v>
      </c>
      <c r="P174" s="12"/>
    </row>
    <row r="175" spans="2:16">
      <c r="B175" s="3">
        <v>4</v>
      </c>
      <c r="C175" s="3">
        <v>15</v>
      </c>
      <c r="D175" s="3" t="s">
        <v>204</v>
      </c>
      <c r="E175" s="3" t="s">
        <v>210</v>
      </c>
      <c r="F175" s="9">
        <v>5416.018</v>
      </c>
      <c r="G175" s="10">
        <v>1.0836264892485186</v>
      </c>
      <c r="H175" s="10">
        <v>1.1524263867740199</v>
      </c>
      <c r="I175" s="11">
        <f t="shared" si="13"/>
        <v>5759.8832405541316</v>
      </c>
      <c r="J175" s="11">
        <v>-110.74853297742955</v>
      </c>
      <c r="K175" s="12">
        <f t="shared" si="10"/>
        <v>5649.1347075767017</v>
      </c>
      <c r="L175" s="13" t="s">
        <v>29</v>
      </c>
      <c r="M175" s="14"/>
      <c r="N175" s="15">
        <v>4.438977640950581E-2</v>
      </c>
      <c r="O175" s="16">
        <f t="shared" si="11"/>
        <v>5899.8985341532107</v>
      </c>
      <c r="P175" s="12"/>
    </row>
    <row r="176" spans="2:16">
      <c r="B176" s="3">
        <v>4</v>
      </c>
      <c r="C176" s="3">
        <v>15</v>
      </c>
      <c r="D176" s="3" t="s">
        <v>204</v>
      </c>
      <c r="E176" s="3" t="s">
        <v>211</v>
      </c>
      <c r="F176" s="9">
        <v>9104.86</v>
      </c>
      <c r="G176" s="10">
        <v>1.0836264892485186</v>
      </c>
      <c r="H176" s="10">
        <v>1.1524263867740199</v>
      </c>
      <c r="I176" s="11">
        <f t="shared" si="13"/>
        <v>9682.9313568735724</v>
      </c>
      <c r="J176" s="11">
        <v>-186.17919806855861</v>
      </c>
      <c r="K176" s="12">
        <f t="shared" si="10"/>
        <v>9496.7521588050131</v>
      </c>
      <c r="L176" s="13" t="s">
        <v>29</v>
      </c>
      <c r="M176" s="14"/>
      <c r="N176" s="15">
        <v>4.438977640950581E-2</v>
      </c>
      <c r="O176" s="16">
        <f t="shared" si="11"/>
        <v>9918.3108637508594</v>
      </c>
      <c r="P176" s="12"/>
    </row>
    <row r="177" spans="2:16">
      <c r="B177" s="3">
        <v>4</v>
      </c>
      <c r="C177" s="3">
        <v>15</v>
      </c>
      <c r="D177" s="3" t="s">
        <v>204</v>
      </c>
      <c r="E177" s="3" t="s">
        <v>212</v>
      </c>
      <c r="F177" s="9">
        <v>5416.0180000000009</v>
      </c>
      <c r="G177" s="10">
        <v>1.0836264892485186</v>
      </c>
      <c r="H177" s="10">
        <v>1.1524263867740199</v>
      </c>
      <c r="I177" s="11">
        <f t="shared" si="13"/>
        <v>5759.8832405541325</v>
      </c>
      <c r="J177" s="11">
        <v>-110.7485329774296</v>
      </c>
      <c r="K177" s="12">
        <f t="shared" si="10"/>
        <v>5649.1347075767026</v>
      </c>
      <c r="L177" s="13" t="s">
        <v>29</v>
      </c>
      <c r="M177" s="14"/>
      <c r="N177" s="15">
        <v>4.438977640950581E-2</v>
      </c>
      <c r="O177" s="16">
        <f t="shared" si="11"/>
        <v>5899.8985341532116</v>
      </c>
      <c r="P177" s="12"/>
    </row>
    <row r="178" spans="2:16">
      <c r="B178" s="3">
        <v>4</v>
      </c>
      <c r="C178" s="3">
        <v>15</v>
      </c>
      <c r="D178" s="3" t="s">
        <v>204</v>
      </c>
      <c r="E178" s="3" t="s">
        <v>213</v>
      </c>
      <c r="F178" s="9">
        <v>5760.2220000000007</v>
      </c>
      <c r="G178" s="10">
        <v>1.0836264892485186</v>
      </c>
      <c r="H178" s="10">
        <v>1.1524263867740199</v>
      </c>
      <c r="I178" s="11">
        <f t="shared" si="13"/>
        <v>6125.9408959998291</v>
      </c>
      <c r="J178" s="11">
        <v>-117.78693056860504</v>
      </c>
      <c r="K178" s="12">
        <f t="shared" si="10"/>
        <v>6008.1539654312237</v>
      </c>
      <c r="L178" s="13" t="s">
        <v>29</v>
      </c>
      <c r="M178" s="14"/>
      <c r="N178" s="15">
        <v>4.438977640950581E-2</v>
      </c>
      <c r="O178" s="16">
        <f t="shared" si="11"/>
        <v>6274.854576590601</v>
      </c>
      <c r="P178" s="12"/>
    </row>
    <row r="179" spans="2:16">
      <c r="B179" s="3">
        <v>4</v>
      </c>
      <c r="C179" s="3">
        <v>15</v>
      </c>
      <c r="D179" s="3" t="s">
        <v>214</v>
      </c>
      <c r="E179" s="3" t="s">
        <v>215</v>
      </c>
      <c r="F179" s="9">
        <v>17993.02</v>
      </c>
      <c r="G179" s="10">
        <v>1.0836264892485186</v>
      </c>
      <c r="H179" s="10">
        <v>1.1524263867740199</v>
      </c>
      <c r="I179" s="11">
        <f t="shared" si="13"/>
        <v>19135.404340413068</v>
      </c>
      <c r="J179" s="11">
        <v>-367.92724264091248</v>
      </c>
      <c r="K179" s="12">
        <f t="shared" si="10"/>
        <v>18767.477097772156</v>
      </c>
      <c r="L179" s="13" t="s">
        <v>29</v>
      </c>
      <c r="M179" s="14"/>
      <c r="N179" s="15">
        <v>4.438977640950581E-2</v>
      </c>
      <c r="O179" s="16">
        <f t="shared" si="11"/>
        <v>19600.561209912783</v>
      </c>
      <c r="P179" s="12"/>
    </row>
    <row r="180" spans="2:16">
      <c r="B180" s="3">
        <v>4</v>
      </c>
      <c r="C180" s="3">
        <v>15</v>
      </c>
      <c r="D180" s="3" t="s">
        <v>214</v>
      </c>
      <c r="E180" s="3" t="s">
        <v>216</v>
      </c>
      <c r="F180" s="9">
        <v>3249.6109999999994</v>
      </c>
      <c r="G180" s="10">
        <v>1.0836264892485186</v>
      </c>
      <c r="H180" s="10">
        <v>1.1524263867740199</v>
      </c>
      <c r="I180" s="11">
        <f t="shared" si="13"/>
        <v>3455.9301570305611</v>
      </c>
      <c r="J180" s="11">
        <v>-66.449123876124034</v>
      </c>
      <c r="K180" s="12">
        <f t="shared" si="10"/>
        <v>3389.4810331544372</v>
      </c>
      <c r="L180" s="13" t="s">
        <v>29</v>
      </c>
      <c r="M180" s="14"/>
      <c r="N180" s="15">
        <v>4.438977640950581E-2</v>
      </c>
      <c r="O180" s="16">
        <f t="shared" si="11"/>
        <v>3539.9393383604233</v>
      </c>
      <c r="P180" s="12"/>
    </row>
    <row r="181" spans="2:16">
      <c r="B181" s="3">
        <v>4</v>
      </c>
      <c r="C181" s="3">
        <v>15</v>
      </c>
      <c r="D181" s="3" t="s">
        <v>217</v>
      </c>
      <c r="E181" s="3" t="s">
        <v>218</v>
      </c>
      <c r="F181" s="9">
        <v>3249.6109999999994</v>
      </c>
      <c r="G181" s="10">
        <v>1.0836264892485186</v>
      </c>
      <c r="H181" s="10">
        <v>1.1524263867740199</v>
      </c>
      <c r="I181" s="11">
        <f t="shared" si="13"/>
        <v>3455.9301570305611</v>
      </c>
      <c r="J181" s="11">
        <v>-66.449123876124034</v>
      </c>
      <c r="K181" s="12">
        <f t="shared" si="10"/>
        <v>3389.4810331544372</v>
      </c>
      <c r="L181" s="13" t="s">
        <v>29</v>
      </c>
      <c r="M181" s="14"/>
      <c r="N181" s="15">
        <v>4.438977640950581E-2</v>
      </c>
      <c r="O181" s="16">
        <f t="shared" si="11"/>
        <v>3539.9393383604233</v>
      </c>
      <c r="P181" s="12"/>
    </row>
    <row r="182" spans="2:16">
      <c r="B182" s="3">
        <v>4</v>
      </c>
      <c r="C182" s="3">
        <v>15</v>
      </c>
      <c r="D182" s="3" t="s">
        <v>217</v>
      </c>
      <c r="E182" s="3" t="s">
        <v>219</v>
      </c>
      <c r="F182" s="9">
        <v>0</v>
      </c>
      <c r="G182" s="10">
        <v>1.0836264892485186</v>
      </c>
      <c r="H182" s="10">
        <v>1.1524263867740199</v>
      </c>
      <c r="I182" s="11">
        <f t="shared" si="13"/>
        <v>0</v>
      </c>
      <c r="J182" s="11">
        <v>0</v>
      </c>
      <c r="K182" s="12">
        <f t="shared" si="10"/>
        <v>0</v>
      </c>
      <c r="L182" s="13" t="s">
        <v>29</v>
      </c>
      <c r="M182" s="14"/>
      <c r="N182" s="15">
        <v>4.438977640950581E-2</v>
      </c>
      <c r="O182" s="16">
        <f t="shared" si="11"/>
        <v>0</v>
      </c>
      <c r="P182" s="12"/>
    </row>
    <row r="183" spans="2:16">
      <c r="B183" s="3">
        <v>4</v>
      </c>
      <c r="C183" s="3">
        <v>15</v>
      </c>
      <c r="D183" s="3" t="s">
        <v>217</v>
      </c>
      <c r="E183" s="3" t="s">
        <v>220</v>
      </c>
      <c r="F183" s="9">
        <v>4982.7369999999974</v>
      </c>
      <c r="G183" s="10">
        <v>1.0836264892485186</v>
      </c>
      <c r="H183" s="10">
        <v>1.1524263867740199</v>
      </c>
      <c r="I183" s="11">
        <f t="shared" si="13"/>
        <v>5299.0930492455809</v>
      </c>
      <c r="J183" s="11">
        <v>-101.88865933650111</v>
      </c>
      <c r="K183" s="12">
        <f t="shared" si="10"/>
        <v>5197.2043899090795</v>
      </c>
      <c r="L183" s="13" t="s">
        <v>29</v>
      </c>
      <c r="M183" s="14"/>
      <c r="N183" s="15">
        <v>4.438977640950581E-2</v>
      </c>
      <c r="O183" s="16">
        <f t="shared" si="11"/>
        <v>5427.9071307316453</v>
      </c>
      <c r="P183" s="12"/>
    </row>
    <row r="184" spans="2:16">
      <c r="B184" s="3">
        <v>4</v>
      </c>
      <c r="C184" s="3">
        <v>15</v>
      </c>
      <c r="D184" s="3" t="s">
        <v>221</v>
      </c>
      <c r="E184" s="3" t="s">
        <v>222</v>
      </c>
      <c r="F184" s="9">
        <v>82323.473999999973</v>
      </c>
      <c r="G184" s="10">
        <v>1.0836264892485186</v>
      </c>
      <c r="H184" s="10">
        <v>1.1524263867740199</v>
      </c>
      <c r="I184" s="11">
        <f t="shared" si="13"/>
        <v>87550.225681818934</v>
      </c>
      <c r="J184" s="11">
        <v>-1683.3777094362606</v>
      </c>
      <c r="K184" s="12">
        <f t="shared" si="10"/>
        <v>85866.847972382675</v>
      </c>
      <c r="L184" s="13" t="s">
        <v>29</v>
      </c>
      <c r="M184" s="14"/>
      <c r="N184" s="15">
        <v>4.438977640950581E-2</v>
      </c>
      <c r="O184" s="16">
        <f t="shared" si="11"/>
        <v>89678.458154865773</v>
      </c>
      <c r="P184" s="12"/>
    </row>
    <row r="185" spans="2:16">
      <c r="B185" s="3">
        <v>4</v>
      </c>
      <c r="C185" s="3">
        <v>16</v>
      </c>
      <c r="D185" s="3" t="s">
        <v>223</v>
      </c>
      <c r="E185" s="3" t="s">
        <v>224</v>
      </c>
      <c r="F185" s="9">
        <v>18209.769000000004</v>
      </c>
      <c r="G185" s="10">
        <v>1.0899020219077857</v>
      </c>
      <c r="H185" s="10">
        <v>1.2014872474034954</v>
      </c>
      <c r="I185" s="11">
        <f t="shared" si="13"/>
        <v>20074.102801797195</v>
      </c>
      <c r="J185" s="11">
        <v>0</v>
      </c>
      <c r="K185" s="12">
        <f t="shared" si="10"/>
        <v>20074.102801797195</v>
      </c>
      <c r="L185" s="13" t="s">
        <v>29</v>
      </c>
      <c r="M185" s="14"/>
      <c r="N185" s="15">
        <v>4.0133175256029108E-2</v>
      </c>
      <c r="O185" s="16">
        <f t="shared" si="11"/>
        <v>20879.740287649271</v>
      </c>
      <c r="P185" s="12"/>
    </row>
    <row r="186" spans="2:16">
      <c r="B186" s="3">
        <v>4</v>
      </c>
      <c r="C186" s="3">
        <v>16</v>
      </c>
      <c r="D186" s="3" t="s">
        <v>223</v>
      </c>
      <c r="E186" s="3" t="s">
        <v>225</v>
      </c>
      <c r="F186" s="9">
        <v>469.5780000000002</v>
      </c>
      <c r="G186" s="10">
        <v>1.0899020219077857</v>
      </c>
      <c r="H186" s="10">
        <v>1.2014872474034954</v>
      </c>
      <c r="I186" s="11">
        <f t="shared" si="13"/>
        <v>517.65385082382556</v>
      </c>
      <c r="J186" s="11">
        <v>0</v>
      </c>
      <c r="K186" s="12">
        <f t="shared" si="10"/>
        <v>517.65385082382556</v>
      </c>
      <c r="L186" s="13" t="s">
        <v>29</v>
      </c>
      <c r="M186" s="14"/>
      <c r="N186" s="15">
        <v>4.0133175256029108E-2</v>
      </c>
      <c r="O186" s="16">
        <f t="shared" si="11"/>
        <v>538.42894354089651</v>
      </c>
      <c r="P186" s="12"/>
    </row>
    <row r="187" spans="2:16">
      <c r="B187" s="3">
        <v>4</v>
      </c>
      <c r="C187" s="3">
        <v>16</v>
      </c>
      <c r="D187" s="3" t="s">
        <v>223</v>
      </c>
      <c r="E187" s="3" t="s">
        <v>226</v>
      </c>
      <c r="F187" s="9">
        <v>2907.7099999999978</v>
      </c>
      <c r="G187" s="10">
        <v>1.0836264892485186</v>
      </c>
      <c r="H187" s="10">
        <v>1.1524263867740199</v>
      </c>
      <c r="I187" s="11">
        <f t="shared" si="13"/>
        <v>3092.3217200148965</v>
      </c>
      <c r="J187" s="11">
        <v>-59.45781879303231</v>
      </c>
      <c r="K187" s="12">
        <f t="shared" si="10"/>
        <v>3032.8639012218641</v>
      </c>
      <c r="L187" s="13" t="s">
        <v>29</v>
      </c>
      <c r="M187" s="14"/>
      <c r="N187" s="15">
        <v>4.438977640950581E-2</v>
      </c>
      <c r="O187" s="16">
        <f t="shared" si="11"/>
        <v>3167.4920516775642</v>
      </c>
      <c r="P187" s="12"/>
    </row>
    <row r="188" spans="2:16">
      <c r="B188" s="3">
        <v>4</v>
      </c>
      <c r="C188" s="3">
        <v>16</v>
      </c>
      <c r="D188" s="3" t="s">
        <v>223</v>
      </c>
      <c r="E188" s="3" t="s">
        <v>227</v>
      </c>
      <c r="F188" s="9">
        <v>5416.018</v>
      </c>
      <c r="G188" s="10">
        <v>1.0899020219077857</v>
      </c>
      <c r="H188" s="10">
        <v>1.2014872474034954</v>
      </c>
      <c r="I188" s="11">
        <f t="shared" si="13"/>
        <v>5970.5151728384917</v>
      </c>
      <c r="J188" s="11">
        <v>0</v>
      </c>
      <c r="K188" s="12">
        <f t="shared" si="10"/>
        <v>5970.5151728384917</v>
      </c>
      <c r="L188" s="13" t="s">
        <v>29</v>
      </c>
      <c r="M188" s="14"/>
      <c r="N188" s="15">
        <v>4.0133175256029108E-2</v>
      </c>
      <c r="O188" s="16">
        <f t="shared" si="11"/>
        <v>6210.1309046388005</v>
      </c>
      <c r="P188" s="12"/>
    </row>
    <row r="189" spans="2:16">
      <c r="B189" s="3">
        <v>4</v>
      </c>
      <c r="C189" s="3">
        <v>17</v>
      </c>
      <c r="D189" s="3" t="s">
        <v>228</v>
      </c>
      <c r="E189" s="3" t="s">
        <v>123</v>
      </c>
      <c r="F189" s="9">
        <v>7131.3139999999994</v>
      </c>
      <c r="G189" s="10">
        <v>1.0836264892485186</v>
      </c>
      <c r="H189" s="10">
        <v>1.1524263867740199</v>
      </c>
      <c r="I189" s="11">
        <f t="shared" si="13"/>
        <v>7584.0840986364965</v>
      </c>
      <c r="J189" s="11">
        <v>-145.82347468221209</v>
      </c>
      <c r="K189" s="12">
        <f t="shared" si="10"/>
        <v>7438.2606239542847</v>
      </c>
      <c r="L189" s="13" t="s">
        <v>29</v>
      </c>
      <c r="M189" s="14"/>
      <c r="N189" s="15">
        <v>4.438977640950581E-2</v>
      </c>
      <c r="O189" s="16">
        <f t="shared" si="11"/>
        <v>7768.4433499272463</v>
      </c>
      <c r="P189" s="12"/>
    </row>
    <row r="190" spans="2:16">
      <c r="B190" s="3">
        <v>4</v>
      </c>
      <c r="C190" s="3">
        <v>17</v>
      </c>
      <c r="D190" s="3" t="s">
        <v>228</v>
      </c>
      <c r="E190" s="3" t="s">
        <v>229</v>
      </c>
      <c r="F190" s="9">
        <v>10065.516999999996</v>
      </c>
      <c r="G190" s="10">
        <v>1.0836264892485186</v>
      </c>
      <c r="H190" s="10">
        <v>1.1524263867740199</v>
      </c>
      <c r="I190" s="11">
        <f t="shared" si="13"/>
        <v>10704.580870265327</v>
      </c>
      <c r="J190" s="11">
        <v>-205.82303112902835</v>
      </c>
      <c r="K190" s="12">
        <f t="shared" si="10"/>
        <v>10498.757839136299</v>
      </c>
      <c r="L190" s="13" t="s">
        <v>29</v>
      </c>
      <c r="M190" s="14"/>
      <c r="N190" s="15">
        <v>4.438977640950581E-2</v>
      </c>
      <c r="O190" s="16">
        <f t="shared" si="11"/>
        <v>10964.795352193105</v>
      </c>
      <c r="P190" s="12"/>
    </row>
    <row r="191" spans="2:16">
      <c r="B191" s="3">
        <v>4</v>
      </c>
      <c r="C191" s="3">
        <v>17</v>
      </c>
      <c r="D191" s="3" t="s">
        <v>228</v>
      </c>
      <c r="E191" s="3" t="s">
        <v>230</v>
      </c>
      <c r="F191" s="9">
        <v>8172.1280000000042</v>
      </c>
      <c r="G191" s="10">
        <v>1.0836264892485186</v>
      </c>
      <c r="H191" s="10">
        <v>1.1524263867740199</v>
      </c>
      <c r="I191" s="11">
        <f t="shared" si="13"/>
        <v>8690.9798133726981</v>
      </c>
      <c r="J191" s="11">
        <v>-167.10638467297849</v>
      </c>
      <c r="K191" s="12">
        <f t="shared" si="10"/>
        <v>8523.8734286997205</v>
      </c>
      <c r="L191" s="13" t="s">
        <v>29</v>
      </c>
      <c r="M191" s="14"/>
      <c r="N191" s="15">
        <v>4.438977640950581E-2</v>
      </c>
      <c r="O191" s="16">
        <f t="shared" si="11"/>
        <v>8902.2462643426279</v>
      </c>
      <c r="P191" s="12"/>
    </row>
    <row r="192" spans="2:16">
      <c r="B192" s="3">
        <v>4</v>
      </c>
      <c r="C192" s="3">
        <v>17</v>
      </c>
      <c r="D192" s="3" t="s">
        <v>228</v>
      </c>
      <c r="E192" s="3" t="s">
        <v>231</v>
      </c>
      <c r="F192" s="9">
        <v>4481.342999999998</v>
      </c>
      <c r="G192" s="10">
        <v>1.0836264892485186</v>
      </c>
      <c r="H192" s="10">
        <v>1.1524263867740199</v>
      </c>
      <c r="I192" s="11">
        <f t="shared" si="13"/>
        <v>4765.8653351732883</v>
      </c>
      <c r="J192" s="11">
        <v>-91.635988473205387</v>
      </c>
      <c r="K192" s="12">
        <f t="shared" si="10"/>
        <v>4674.2293467000827</v>
      </c>
      <c r="L192" s="13" t="s">
        <v>29</v>
      </c>
      <c r="M192" s="14"/>
      <c r="N192" s="15">
        <v>4.438977640950581E-2</v>
      </c>
      <c r="O192" s="16">
        <f t="shared" si="11"/>
        <v>4881.71734228685</v>
      </c>
      <c r="P192" s="12"/>
    </row>
    <row r="193" spans="2:16">
      <c r="B193" s="3">
        <v>4</v>
      </c>
      <c r="C193" s="3">
        <v>17</v>
      </c>
      <c r="D193" s="3" t="s">
        <v>228</v>
      </c>
      <c r="E193" s="3" t="s">
        <v>232</v>
      </c>
      <c r="F193" s="9">
        <v>23993.115000000002</v>
      </c>
      <c r="G193" s="10">
        <v>1.0836264892485186</v>
      </c>
      <c r="H193" s="10">
        <v>1.1524263867740199</v>
      </c>
      <c r="I193" s="11">
        <f t="shared" si="13"/>
        <v>25516.447873176927</v>
      </c>
      <c r="J193" s="11">
        <v>-490.61917589800441</v>
      </c>
      <c r="K193" s="12">
        <f t="shared" si="10"/>
        <v>25025.828697278921</v>
      </c>
      <c r="L193" s="13" t="s">
        <v>29</v>
      </c>
      <c r="M193" s="14"/>
      <c r="N193" s="15">
        <v>4.438977640950581E-2</v>
      </c>
      <c r="O193" s="16">
        <f t="shared" si="11"/>
        <v>26136.719637613725</v>
      </c>
      <c r="P193" s="12"/>
    </row>
    <row r="194" spans="2:16">
      <c r="B194" s="3">
        <v>4</v>
      </c>
      <c r="C194" s="3">
        <v>17</v>
      </c>
      <c r="D194" s="3" t="s">
        <v>228</v>
      </c>
      <c r="E194" s="3" t="s">
        <v>233</v>
      </c>
      <c r="F194" s="9">
        <v>2751.2460000000005</v>
      </c>
      <c r="G194" s="10">
        <v>1.0836264892485186</v>
      </c>
      <c r="H194" s="10">
        <v>1.1524263867740199</v>
      </c>
      <c r="I194" s="11">
        <f t="shared" si="13"/>
        <v>2925.9237554309448</v>
      </c>
      <c r="J194" s="11">
        <v>-56.258391009782677</v>
      </c>
      <c r="K194" s="12">
        <f t="shared" si="10"/>
        <v>2869.6653644211619</v>
      </c>
      <c r="L194" s="13" t="s">
        <v>29</v>
      </c>
      <c r="M194" s="14"/>
      <c r="N194" s="15">
        <v>4.438977640950581E-2</v>
      </c>
      <c r="O194" s="16">
        <f t="shared" si="11"/>
        <v>2997.0491683179202</v>
      </c>
      <c r="P194" s="12"/>
    </row>
    <row r="195" spans="2:16">
      <c r="B195" s="3">
        <v>4</v>
      </c>
      <c r="C195" s="3">
        <v>17</v>
      </c>
      <c r="D195" s="3" t="s">
        <v>228</v>
      </c>
      <c r="E195" s="3" t="s">
        <v>234</v>
      </c>
      <c r="F195" s="9">
        <v>71872.737000000008</v>
      </c>
      <c r="G195" s="10">
        <v>1.0836264892485186</v>
      </c>
      <c r="H195" s="10">
        <v>1.1524263867740199</v>
      </c>
      <c r="I195" s="11">
        <f t="shared" si="13"/>
        <v>76435.967033169916</v>
      </c>
      <c r="J195" s="11">
        <v>-1469.6775719398674</v>
      </c>
      <c r="K195" s="12">
        <f t="shared" si="10"/>
        <v>74966.289461230044</v>
      </c>
      <c r="L195" s="13" t="s">
        <v>29</v>
      </c>
      <c r="M195" s="14"/>
      <c r="N195" s="15">
        <v>4.438977640950581E-2</v>
      </c>
      <c r="O195" s="16">
        <f t="shared" si="11"/>
        <v>78294.026288664332</v>
      </c>
      <c r="P195" s="12"/>
    </row>
    <row r="196" spans="2:16">
      <c r="B196" s="3">
        <v>4</v>
      </c>
      <c r="C196" s="3">
        <v>17</v>
      </c>
      <c r="D196" s="3" t="s">
        <v>228</v>
      </c>
      <c r="E196" s="3" t="s">
        <v>235</v>
      </c>
      <c r="F196" s="9">
        <v>6725.1879999999983</v>
      </c>
      <c r="G196" s="10">
        <v>1.0836264892485186</v>
      </c>
      <c r="H196" s="10">
        <v>1.1524263867740199</v>
      </c>
      <c r="I196" s="11">
        <f t="shared" si="13"/>
        <v>7152.172989597846</v>
      </c>
      <c r="J196" s="11">
        <v>-137.51887549070423</v>
      </c>
      <c r="K196" s="12">
        <f t="shared" si="10"/>
        <v>7014.654114107142</v>
      </c>
      <c r="L196" s="13" t="s">
        <v>29</v>
      </c>
      <c r="M196" s="14"/>
      <c r="N196" s="15">
        <v>4.438977640950581E-2</v>
      </c>
      <c r="O196" s="16">
        <f t="shared" si="11"/>
        <v>7326.0330418223784</v>
      </c>
      <c r="P196" s="12"/>
    </row>
    <row r="197" spans="2:16">
      <c r="B197" s="3">
        <v>4</v>
      </c>
      <c r="C197" s="3">
        <v>17</v>
      </c>
      <c r="D197" s="3" t="s">
        <v>228</v>
      </c>
      <c r="E197" s="3" t="s">
        <v>236</v>
      </c>
      <c r="F197" s="9">
        <v>1119.2100000000003</v>
      </c>
      <c r="G197" s="10">
        <v>1.0836264892485186</v>
      </c>
      <c r="H197" s="10">
        <v>1.1524263867740199</v>
      </c>
      <c r="I197" s="11">
        <f t="shared" si="13"/>
        <v>1190.26910945654</v>
      </c>
      <c r="J197" s="11">
        <v>-22.88597740880272</v>
      </c>
      <c r="K197" s="12">
        <f t="shared" si="10"/>
        <v>1167.3831320477373</v>
      </c>
      <c r="L197" s="13" t="s">
        <v>29</v>
      </c>
      <c r="M197" s="14"/>
      <c r="N197" s="15">
        <v>4.438977640950581E-2</v>
      </c>
      <c r="O197" s="16">
        <f t="shared" si="11"/>
        <v>1219.2030082635649</v>
      </c>
      <c r="P197" s="12"/>
    </row>
    <row r="198" spans="2:16">
      <c r="B198" s="3">
        <v>4</v>
      </c>
      <c r="C198" s="3">
        <v>17</v>
      </c>
      <c r="D198" s="3" t="s">
        <v>228</v>
      </c>
      <c r="E198" s="3" t="s">
        <v>237</v>
      </c>
      <c r="F198" s="9">
        <v>1343.5110000000004</v>
      </c>
      <c r="G198" s="10">
        <v>1.0836264892485186</v>
      </c>
      <c r="H198" s="10">
        <v>1.1524263867740199</v>
      </c>
      <c r="I198" s="11">
        <f t="shared" si="13"/>
        <v>1428.8110734491879</v>
      </c>
      <c r="J198" s="11">
        <v>-27.472558674849207</v>
      </c>
      <c r="K198" s="12">
        <f t="shared" si="10"/>
        <v>1401.3385147743388</v>
      </c>
      <c r="L198" s="13" t="s">
        <v>29</v>
      </c>
      <c r="M198" s="14"/>
      <c r="N198" s="15">
        <v>4.438977640950581E-2</v>
      </c>
      <c r="O198" s="16">
        <f t="shared" si="11"/>
        <v>1463.5436181192006</v>
      </c>
      <c r="P198" s="12"/>
    </row>
    <row r="199" spans="2:16">
      <c r="B199" s="3">
        <v>4</v>
      </c>
      <c r="C199" s="3">
        <v>17</v>
      </c>
      <c r="D199" s="3" t="s">
        <v>238</v>
      </c>
      <c r="E199" s="3" t="s">
        <v>239</v>
      </c>
      <c r="F199" s="9">
        <v>15742.759000000002</v>
      </c>
      <c r="G199" s="10">
        <v>1.0836264892485186</v>
      </c>
      <c r="H199" s="10">
        <v>1.1524263867740199</v>
      </c>
      <c r="I199" s="11">
        <f t="shared" si="13"/>
        <v>16742.27333147392</v>
      </c>
      <c r="J199" s="11">
        <v>-321.91315912672837</v>
      </c>
      <c r="K199" s="12">
        <f t="shared" ref="K199:K262" si="14">I199+J199</f>
        <v>16420.360172347191</v>
      </c>
      <c r="L199" s="13" t="s">
        <v>29</v>
      </c>
      <c r="M199" s="14"/>
      <c r="N199" s="15">
        <v>4.438977640950581E-2</v>
      </c>
      <c r="O199" s="16">
        <f t="shared" ref="O199:O262" si="15">IF(OR($L199="Yes"),M199,K199*(1+N199))</f>
        <v>17149.256288961238</v>
      </c>
      <c r="P199" s="12"/>
    </row>
    <row r="200" spans="2:16">
      <c r="B200" s="3">
        <v>4</v>
      </c>
      <c r="C200" s="3">
        <v>17</v>
      </c>
      <c r="D200" s="3" t="s">
        <v>238</v>
      </c>
      <c r="E200" s="3" t="s">
        <v>240</v>
      </c>
      <c r="F200" s="9">
        <v>977.11499999999967</v>
      </c>
      <c r="G200" s="10">
        <v>1.0836264892485186</v>
      </c>
      <c r="H200" s="10">
        <v>1.1524263867740199</v>
      </c>
      <c r="I200" s="11">
        <f t="shared" si="13"/>
        <v>1039.15243867248</v>
      </c>
      <c r="J200" s="11">
        <v>-19.980371704865288</v>
      </c>
      <c r="K200" s="12">
        <f t="shared" si="14"/>
        <v>1019.1720669676147</v>
      </c>
      <c r="L200" s="13" t="s">
        <v>29</v>
      </c>
      <c r="M200" s="14"/>
      <c r="N200" s="15">
        <v>4.438977640950581E-2</v>
      </c>
      <c r="O200" s="16">
        <f t="shared" si="15"/>
        <v>1064.412887143121</v>
      </c>
      <c r="P200" s="12"/>
    </row>
    <row r="201" spans="2:16">
      <c r="B201" s="3">
        <v>4</v>
      </c>
      <c r="C201" s="3">
        <v>17</v>
      </c>
      <c r="D201" s="3" t="s">
        <v>238</v>
      </c>
      <c r="E201" s="3" t="s">
        <v>241</v>
      </c>
      <c r="F201" s="9">
        <v>41362.536</v>
      </c>
      <c r="G201" s="10">
        <v>1.0836264892485186</v>
      </c>
      <c r="H201" s="10">
        <v>1.1524263867740199</v>
      </c>
      <c r="I201" s="11">
        <f t="shared" si="13"/>
        <v>43988.660653125029</v>
      </c>
      <c r="J201" s="11">
        <v>-845.79485929074031</v>
      </c>
      <c r="K201" s="12">
        <f t="shared" si="14"/>
        <v>43142.865793834288</v>
      </c>
      <c r="L201" s="13" t="s">
        <v>29</v>
      </c>
      <c r="M201" s="14"/>
      <c r="N201" s="15">
        <v>4.438977640950581E-2</v>
      </c>
      <c r="O201" s="16">
        <f t="shared" si="15"/>
        <v>45057.96796008791</v>
      </c>
      <c r="P201" s="12"/>
    </row>
    <row r="202" spans="2:16">
      <c r="B202" s="3">
        <v>4</v>
      </c>
      <c r="C202" s="3">
        <v>18</v>
      </c>
      <c r="D202" s="3" t="s">
        <v>242</v>
      </c>
      <c r="E202" s="3" t="s">
        <v>123</v>
      </c>
      <c r="F202" s="9">
        <v>3328.459980000001</v>
      </c>
      <c r="G202" s="10">
        <v>1.0836264892485186</v>
      </c>
      <c r="H202" s="10">
        <v>1.1524263867740199</v>
      </c>
      <c r="I202" s="11">
        <f t="shared" si="13"/>
        <v>3539.7852916399361</v>
      </c>
      <c r="J202" s="11">
        <v>-68.061453979489073</v>
      </c>
      <c r="K202" s="12">
        <f t="shared" si="14"/>
        <v>3471.7238376604469</v>
      </c>
      <c r="L202" s="13" t="s">
        <v>29</v>
      </c>
      <c r="M202" s="14"/>
      <c r="N202" s="15">
        <v>4.438977640950581E-2</v>
      </c>
      <c r="O202" s="16">
        <f t="shared" si="15"/>
        <v>3625.8328825697454</v>
      </c>
      <c r="P202" s="12"/>
    </row>
    <row r="203" spans="2:16">
      <c r="B203" s="3">
        <v>4</v>
      </c>
      <c r="C203" s="3">
        <v>18</v>
      </c>
      <c r="D203" s="3" t="s">
        <v>242</v>
      </c>
      <c r="E203" s="3" t="s">
        <v>243</v>
      </c>
      <c r="F203" s="9">
        <v>3113.4804000000017</v>
      </c>
      <c r="G203" s="10">
        <v>1.0836264892485186</v>
      </c>
      <c r="H203" s="10">
        <v>1.1524263867740199</v>
      </c>
      <c r="I203" s="11">
        <f t="shared" si="13"/>
        <v>3311.1565684888387</v>
      </c>
      <c r="J203" s="11">
        <v>-63.665480202240936</v>
      </c>
      <c r="K203" s="12">
        <f t="shared" si="14"/>
        <v>3247.4910882865979</v>
      </c>
      <c r="L203" s="13" t="s">
        <v>29</v>
      </c>
      <c r="M203" s="14"/>
      <c r="N203" s="15">
        <v>4.438977640950581E-2</v>
      </c>
      <c r="O203" s="16">
        <f t="shared" si="15"/>
        <v>3391.6464915875026</v>
      </c>
      <c r="P203" s="12"/>
    </row>
    <row r="204" spans="2:16">
      <c r="B204" s="3">
        <v>4</v>
      </c>
      <c r="C204" s="3">
        <v>18</v>
      </c>
      <c r="D204" s="3" t="s">
        <v>242</v>
      </c>
      <c r="E204" s="3" t="s">
        <v>244</v>
      </c>
      <c r="F204" s="9">
        <v>126327.25877000003</v>
      </c>
      <c r="G204" s="10">
        <v>1.0836264892485186</v>
      </c>
      <c r="H204" s="10">
        <v>1.1524263867740199</v>
      </c>
      <c r="I204" s="11">
        <f t="shared" ref="I204:I235" si="16">F204/G204*H204</f>
        <v>134347.82909038855</v>
      </c>
      <c r="J204" s="11">
        <v>-2583.1816998831273</v>
      </c>
      <c r="K204" s="12">
        <f t="shared" si="14"/>
        <v>131764.64739050542</v>
      </c>
      <c r="L204" s="13" t="s">
        <v>29</v>
      </c>
      <c r="M204" s="14"/>
      <c r="N204" s="15">
        <v>4.438977640950581E-2</v>
      </c>
      <c r="O204" s="16">
        <f t="shared" si="15"/>
        <v>137613.65062684732</v>
      </c>
      <c r="P204" s="12"/>
    </row>
    <row r="205" spans="2:16">
      <c r="B205" s="3">
        <v>4</v>
      </c>
      <c r="C205" s="3">
        <v>18</v>
      </c>
      <c r="D205" s="3" t="s">
        <v>242</v>
      </c>
      <c r="E205" s="3" t="s">
        <v>245</v>
      </c>
      <c r="F205" s="9">
        <v>0</v>
      </c>
      <c r="G205" s="10">
        <v>1.0836264892485186</v>
      </c>
      <c r="H205" s="10">
        <v>1.1524263867740199</v>
      </c>
      <c r="I205" s="11">
        <f t="shared" si="16"/>
        <v>0</v>
      </c>
      <c r="J205" s="11">
        <v>0</v>
      </c>
      <c r="K205" s="12">
        <f t="shared" si="14"/>
        <v>0</v>
      </c>
      <c r="L205" s="13" t="s">
        <v>29</v>
      </c>
      <c r="M205" s="14"/>
      <c r="N205" s="15">
        <v>4.438977640950581E-2</v>
      </c>
      <c r="O205" s="16">
        <f t="shared" si="15"/>
        <v>0</v>
      </c>
      <c r="P205" s="12"/>
    </row>
    <row r="206" spans="2:16">
      <c r="B206" s="3">
        <v>4</v>
      </c>
      <c r="C206" s="3">
        <v>18</v>
      </c>
      <c r="D206" s="3" t="s">
        <v>246</v>
      </c>
      <c r="E206" s="3" t="s">
        <v>123</v>
      </c>
      <c r="F206" s="9">
        <v>5046.7819400000008</v>
      </c>
      <c r="G206" s="10">
        <v>1.0836264892485186</v>
      </c>
      <c r="H206" s="10">
        <v>1.1524263867740199</v>
      </c>
      <c r="I206" s="11">
        <f t="shared" si="16"/>
        <v>5367.2042291841117</v>
      </c>
      <c r="J206" s="11">
        <v>-103.19827151829737</v>
      </c>
      <c r="K206" s="12">
        <f t="shared" si="14"/>
        <v>5264.0059576658141</v>
      </c>
      <c r="L206" s="13" t="s">
        <v>29</v>
      </c>
      <c r="M206" s="14"/>
      <c r="N206" s="15">
        <v>4.438977640950581E-2</v>
      </c>
      <c r="O206" s="16">
        <f t="shared" si="15"/>
        <v>5497.674005144906</v>
      </c>
      <c r="P206" s="12"/>
    </row>
    <row r="207" spans="2:16">
      <c r="B207" s="3">
        <v>4</v>
      </c>
      <c r="C207" s="3">
        <v>18</v>
      </c>
      <c r="D207" s="3" t="s">
        <v>246</v>
      </c>
      <c r="E207" s="3" t="s">
        <v>247</v>
      </c>
      <c r="F207" s="9">
        <v>167408.13295000006</v>
      </c>
      <c r="G207" s="10">
        <v>1.0836264892485186</v>
      </c>
      <c r="H207" s="10">
        <v>1.1524263867740199</v>
      </c>
      <c r="I207" s="11">
        <f t="shared" si="16"/>
        <v>178036.9450971476</v>
      </c>
      <c r="J207" s="11">
        <v>-3423.217044829426</v>
      </c>
      <c r="K207" s="12">
        <f t="shared" si="14"/>
        <v>174613.72805231818</v>
      </c>
      <c r="L207" s="13" t="s">
        <v>29</v>
      </c>
      <c r="M207" s="14"/>
      <c r="N207" s="15">
        <v>4.438977640950581E-2</v>
      </c>
      <c r="O207" s="16">
        <f t="shared" si="15"/>
        <v>182364.79239859083</v>
      </c>
      <c r="P207" s="12"/>
    </row>
    <row r="208" spans="2:16">
      <c r="B208" s="3">
        <v>4</v>
      </c>
      <c r="C208" s="3">
        <v>18</v>
      </c>
      <c r="D208" s="3" t="s">
        <v>246</v>
      </c>
      <c r="E208" s="3" t="s">
        <v>248</v>
      </c>
      <c r="F208" s="9">
        <v>190614.72988999999</v>
      </c>
      <c r="G208" s="10">
        <v>1.0836264892485186</v>
      </c>
      <c r="H208" s="10">
        <v>1.1524263867740199</v>
      </c>
      <c r="I208" s="11">
        <f t="shared" si="16"/>
        <v>202716.93855082526</v>
      </c>
      <c r="J208" s="11">
        <v>-3897.7532384874812</v>
      </c>
      <c r="K208" s="12">
        <f t="shared" si="14"/>
        <v>198819.18531233777</v>
      </c>
      <c r="L208" s="13" t="s">
        <v>29</v>
      </c>
      <c r="M208" s="14"/>
      <c r="N208" s="15">
        <v>4.438977640950581E-2</v>
      </c>
      <c r="O208" s="16">
        <f t="shared" si="15"/>
        <v>207644.72449427255</v>
      </c>
      <c r="P208" s="12"/>
    </row>
    <row r="209" spans="2:16">
      <c r="B209" s="3">
        <v>4</v>
      </c>
      <c r="C209" s="3">
        <v>18</v>
      </c>
      <c r="D209" s="3" t="s">
        <v>246</v>
      </c>
      <c r="E209" s="3" t="s">
        <v>249</v>
      </c>
      <c r="F209" s="9">
        <v>192790.11052999998</v>
      </c>
      <c r="G209" s="10">
        <v>1.0836264892485186</v>
      </c>
      <c r="H209" s="10">
        <v>1.1524263867740199</v>
      </c>
      <c r="I209" s="11">
        <f t="shared" si="16"/>
        <v>205030.43501449318</v>
      </c>
      <c r="J209" s="11">
        <v>-3942.2361435567577</v>
      </c>
      <c r="K209" s="12">
        <f t="shared" si="14"/>
        <v>201088.19887093644</v>
      </c>
      <c r="L209" s="13" t="s">
        <v>29</v>
      </c>
      <c r="M209" s="14"/>
      <c r="N209" s="15">
        <v>4.438977640950581E-2</v>
      </c>
      <c r="O209" s="16">
        <f t="shared" si="15"/>
        <v>210014.45905740754</v>
      </c>
      <c r="P209" s="12"/>
    </row>
    <row r="210" spans="2:16">
      <c r="B210" s="3">
        <v>4</v>
      </c>
      <c r="C210" s="3">
        <v>18</v>
      </c>
      <c r="D210" s="3" t="s">
        <v>246</v>
      </c>
      <c r="E210" s="3" t="s">
        <v>250</v>
      </c>
      <c r="F210" s="9">
        <v>50863.292660000006</v>
      </c>
      <c r="G210" s="10">
        <v>1.0836264892485186</v>
      </c>
      <c r="H210" s="10">
        <v>1.1524263867740199</v>
      </c>
      <c r="I210" s="11">
        <f t="shared" si="16"/>
        <v>54092.624313976434</v>
      </c>
      <c r="J210" s="11">
        <v>-1040.0694836126206</v>
      </c>
      <c r="K210" s="12">
        <f t="shared" si="14"/>
        <v>53052.554830363813</v>
      </c>
      <c r="L210" s="13" t="s">
        <v>29</v>
      </c>
      <c r="M210" s="14"/>
      <c r="N210" s="15">
        <v>4.438977640950581E-2</v>
      </c>
      <c r="O210" s="16">
        <f t="shared" si="15"/>
        <v>55407.545877236713</v>
      </c>
      <c r="P210" s="12"/>
    </row>
    <row r="211" spans="2:16">
      <c r="B211" s="3">
        <v>4</v>
      </c>
      <c r="C211" s="3">
        <v>18</v>
      </c>
      <c r="D211" s="3" t="s">
        <v>246</v>
      </c>
      <c r="E211" s="3" t="s">
        <v>251</v>
      </c>
      <c r="F211" s="9">
        <v>20011.204590000005</v>
      </c>
      <c r="G211" s="10">
        <v>1.0836264892485186</v>
      </c>
      <c r="H211" s="10">
        <v>1.1524263867740199</v>
      </c>
      <c r="I211" s="11">
        <f t="shared" si="16"/>
        <v>21281.724311337392</v>
      </c>
      <c r="J211" s="11">
        <v>-409.195750725663</v>
      </c>
      <c r="K211" s="12">
        <f t="shared" si="14"/>
        <v>20872.528560611729</v>
      </c>
      <c r="L211" s="13" t="s">
        <v>29</v>
      </c>
      <c r="M211" s="14"/>
      <c r="N211" s="15">
        <v>4.438977640950581E-2</v>
      </c>
      <c r="O211" s="16">
        <f t="shared" si="15"/>
        <v>21799.055436518309</v>
      </c>
      <c r="P211" s="12"/>
    </row>
    <row r="212" spans="2:16">
      <c r="B212" s="3">
        <v>4</v>
      </c>
      <c r="C212" s="3">
        <v>19</v>
      </c>
      <c r="D212" s="3" t="s">
        <v>252</v>
      </c>
      <c r="E212" s="3" t="s">
        <v>253</v>
      </c>
      <c r="F212" s="9">
        <v>29199.918000000001</v>
      </c>
      <c r="G212" s="10">
        <v>1.0836264892485186</v>
      </c>
      <c r="H212" s="10">
        <v>1.1524263867740199</v>
      </c>
      <c r="I212" s="11">
        <f t="shared" si="16"/>
        <v>31053.832966167192</v>
      </c>
      <c r="J212" s="11">
        <v>-597.08961114258454</v>
      </c>
      <c r="K212" s="12">
        <f t="shared" si="14"/>
        <v>30456.743355024606</v>
      </c>
      <c r="L212" s="13" t="s">
        <v>29</v>
      </c>
      <c r="M212" s="14"/>
      <c r="N212" s="15">
        <v>4.438977640950581E-2</v>
      </c>
      <c r="O212" s="16">
        <f t="shared" si="15"/>
        <v>31808.71138271585</v>
      </c>
      <c r="P212" s="12"/>
    </row>
    <row r="213" spans="2:16">
      <c r="B213" s="3">
        <v>4</v>
      </c>
      <c r="C213" s="3">
        <v>20</v>
      </c>
      <c r="D213" s="3" t="s">
        <v>142</v>
      </c>
      <c r="E213" s="3" t="s">
        <v>123</v>
      </c>
      <c r="F213" s="9">
        <v>1712.2355699999991</v>
      </c>
      <c r="G213" s="10">
        <v>1.0899020219077857</v>
      </c>
      <c r="H213" s="10">
        <v>1.2014872474034954</v>
      </c>
      <c r="I213" s="11">
        <f t="shared" si="16"/>
        <v>1887.5359074062824</v>
      </c>
      <c r="J213" s="11">
        <v>0</v>
      </c>
      <c r="K213" s="12">
        <f t="shared" si="14"/>
        <v>1887.5359074062824</v>
      </c>
      <c r="L213" s="13" t="s">
        <v>29</v>
      </c>
      <c r="M213" s="14"/>
      <c r="N213" s="15">
        <v>4.0133175256029108E-2</v>
      </c>
      <c r="O213" s="16">
        <f t="shared" si="15"/>
        <v>1963.2887167802669</v>
      </c>
      <c r="P213" s="12"/>
    </row>
    <row r="214" spans="2:16">
      <c r="B214" s="3">
        <v>4</v>
      </c>
      <c r="C214" s="3">
        <v>20</v>
      </c>
      <c r="D214" s="3" t="s">
        <v>114</v>
      </c>
      <c r="E214" s="3" t="s">
        <v>123</v>
      </c>
      <c r="F214" s="9">
        <v>8956.3019999999997</v>
      </c>
      <c r="G214" s="10">
        <v>1.0899020219077857</v>
      </c>
      <c r="H214" s="10">
        <v>1.2014872474034954</v>
      </c>
      <c r="I214" s="11">
        <f t="shared" si="16"/>
        <v>9873.2568805206556</v>
      </c>
      <c r="J214" s="11">
        <v>0</v>
      </c>
      <c r="K214" s="12">
        <f t="shared" si="14"/>
        <v>9873.2568805206556</v>
      </c>
      <c r="L214" s="13" t="s">
        <v>29</v>
      </c>
      <c r="M214" s="14"/>
      <c r="N214" s="15">
        <v>4.0133175256029108E-2</v>
      </c>
      <c r="O214" s="16">
        <f t="shared" si="15"/>
        <v>10269.502029254387</v>
      </c>
      <c r="P214" s="12"/>
    </row>
    <row r="215" spans="2:16">
      <c r="B215" s="3">
        <v>4</v>
      </c>
      <c r="C215" s="3">
        <v>20</v>
      </c>
      <c r="D215" s="3" t="s">
        <v>114</v>
      </c>
      <c r="E215" s="3" t="s">
        <v>115</v>
      </c>
      <c r="F215" s="9">
        <v>9031.0970000000034</v>
      </c>
      <c r="G215" s="10">
        <v>1.0899020219077857</v>
      </c>
      <c r="H215" s="10">
        <v>1.2014872474034954</v>
      </c>
      <c r="I215" s="11">
        <f t="shared" si="16"/>
        <v>9955.7094651229381</v>
      </c>
      <c r="J215" s="11">
        <v>0</v>
      </c>
      <c r="K215" s="12">
        <f t="shared" si="14"/>
        <v>9955.7094651229381</v>
      </c>
      <c r="L215" s="13" t="s">
        <v>29</v>
      </c>
      <c r="M215" s="14"/>
      <c r="N215" s="15">
        <v>4.0133175256029108E-2</v>
      </c>
      <c r="O215" s="16">
        <f t="shared" si="15"/>
        <v>10355.263697884826</v>
      </c>
      <c r="P215" s="12"/>
    </row>
    <row r="216" spans="2:16">
      <c r="B216" s="3">
        <v>4</v>
      </c>
      <c r="C216" s="3">
        <v>21</v>
      </c>
      <c r="D216" s="3" t="s">
        <v>142</v>
      </c>
      <c r="E216" s="3" t="s">
        <v>123</v>
      </c>
      <c r="F216" s="9">
        <v>2236.8010000000008</v>
      </c>
      <c r="G216" s="10">
        <v>1.0899020219077857</v>
      </c>
      <c r="H216" s="10">
        <v>1.2014872474034954</v>
      </c>
      <c r="I216" s="11">
        <f t="shared" si="16"/>
        <v>2465.8068546153863</v>
      </c>
      <c r="J216" s="11">
        <v>0</v>
      </c>
      <c r="K216" s="12">
        <f t="shared" si="14"/>
        <v>2465.8068546153863</v>
      </c>
      <c r="L216" s="13" t="s">
        <v>29</v>
      </c>
      <c r="M216" s="14"/>
      <c r="N216" s="15">
        <v>4.0133175256029108E-2</v>
      </c>
      <c r="O216" s="16">
        <f t="shared" si="15"/>
        <v>2564.7675132591839</v>
      </c>
      <c r="P216" s="12"/>
    </row>
    <row r="217" spans="2:16">
      <c r="B217" s="3">
        <v>4</v>
      </c>
      <c r="C217" s="3">
        <v>21</v>
      </c>
      <c r="D217" s="3" t="s">
        <v>114</v>
      </c>
      <c r="E217" s="3" t="s">
        <v>115</v>
      </c>
      <c r="F217" s="9">
        <v>20368.903000000013</v>
      </c>
      <c r="G217" s="10">
        <v>1.0899020219077857</v>
      </c>
      <c r="H217" s="10">
        <v>1.2014872474034954</v>
      </c>
      <c r="I217" s="11">
        <f t="shared" si="16"/>
        <v>22454.291033666348</v>
      </c>
      <c r="J217" s="11">
        <v>0</v>
      </c>
      <c r="K217" s="12">
        <f t="shared" si="14"/>
        <v>22454.291033666348</v>
      </c>
      <c r="L217" s="13" t="s">
        <v>29</v>
      </c>
      <c r="M217" s="14"/>
      <c r="N217" s="15">
        <v>4.0133175256029108E-2</v>
      </c>
      <c r="O217" s="16">
        <f t="shared" si="15"/>
        <v>23355.453030970366</v>
      </c>
      <c r="P217" s="12"/>
    </row>
    <row r="218" spans="2:16">
      <c r="B218" s="3">
        <v>4</v>
      </c>
      <c r="C218" s="3">
        <v>21</v>
      </c>
      <c r="D218" s="3" t="s">
        <v>159</v>
      </c>
      <c r="E218" s="3" t="s">
        <v>254</v>
      </c>
      <c r="F218" s="9">
        <v>109049.09600000001</v>
      </c>
      <c r="G218" s="10">
        <v>1.0836264892485186</v>
      </c>
      <c r="H218" s="10">
        <v>1.1524263867740199</v>
      </c>
      <c r="I218" s="11">
        <f t="shared" si="16"/>
        <v>115972.66856350524</v>
      </c>
      <c r="J218" s="11">
        <v>-2229.8720950548682</v>
      </c>
      <c r="K218" s="12">
        <f t="shared" si="14"/>
        <v>113742.79646845037</v>
      </c>
      <c r="L218" s="13" t="s">
        <v>29</v>
      </c>
      <c r="M218" s="14"/>
      <c r="N218" s="15">
        <v>4.438977640950581E-2</v>
      </c>
      <c r="O218" s="16">
        <f t="shared" si="15"/>
        <v>118791.81377187681</v>
      </c>
      <c r="P218" s="12"/>
    </row>
    <row r="219" spans="2:16">
      <c r="B219" s="3">
        <v>4</v>
      </c>
      <c r="C219" s="3">
        <v>22</v>
      </c>
      <c r="D219" s="3" t="s">
        <v>116</v>
      </c>
      <c r="E219" s="3" t="s">
        <v>117</v>
      </c>
      <c r="F219" s="9">
        <v>6901.1890000000012</v>
      </c>
      <c r="G219" s="10">
        <v>1.0899020219077857</v>
      </c>
      <c r="H219" s="10">
        <v>1.2014872474034954</v>
      </c>
      <c r="I219" s="11">
        <f t="shared" si="16"/>
        <v>7607.7394194639128</v>
      </c>
      <c r="J219" s="11">
        <v>0</v>
      </c>
      <c r="K219" s="12">
        <f t="shared" si="14"/>
        <v>7607.7394194639128</v>
      </c>
      <c r="L219" s="13" t="s">
        <v>29</v>
      </c>
      <c r="M219" s="14"/>
      <c r="N219" s="15">
        <v>4.0133175256029108E-2</v>
      </c>
      <c r="O219" s="16">
        <f t="shared" si="15"/>
        <v>7913.0621588874601</v>
      </c>
      <c r="P219" s="12"/>
    </row>
    <row r="220" spans="2:16">
      <c r="B220" s="3">
        <v>4</v>
      </c>
      <c r="C220" s="3">
        <v>22</v>
      </c>
      <c r="D220" s="3" t="s">
        <v>142</v>
      </c>
      <c r="E220" s="3" t="s">
        <v>123</v>
      </c>
      <c r="F220" s="9">
        <v>1492.7170000000008</v>
      </c>
      <c r="G220" s="10">
        <v>1.0836264892485186</v>
      </c>
      <c r="H220" s="10">
        <v>1.1524263867740199</v>
      </c>
      <c r="I220" s="11">
        <f t="shared" si="16"/>
        <v>1587.490224587556</v>
      </c>
      <c r="J220" s="11">
        <v>-30.523572466057114</v>
      </c>
      <c r="K220" s="12">
        <f t="shared" si="14"/>
        <v>1556.9666521214988</v>
      </c>
      <c r="L220" s="13" t="s">
        <v>29</v>
      </c>
      <c r="M220" s="14"/>
      <c r="N220" s="15">
        <v>4.438977640950581E-2</v>
      </c>
      <c r="O220" s="16">
        <f t="shared" si="15"/>
        <v>1626.0800536862289</v>
      </c>
      <c r="P220" s="12"/>
    </row>
    <row r="221" spans="2:16">
      <c r="B221" s="3">
        <v>5</v>
      </c>
      <c r="C221" s="3">
        <v>3</v>
      </c>
      <c r="D221" s="3" t="s">
        <v>116</v>
      </c>
      <c r="E221" s="3" t="s">
        <v>123</v>
      </c>
      <c r="F221" s="9">
        <v>748.05900000000008</v>
      </c>
      <c r="G221" s="10">
        <v>1.0623488431345063</v>
      </c>
      <c r="H221" s="10">
        <v>1.1437905827903934</v>
      </c>
      <c r="I221" s="11">
        <f t="shared" si="16"/>
        <v>805.40666571165718</v>
      </c>
      <c r="J221" s="11">
        <v>-57.942925534099921</v>
      </c>
      <c r="K221" s="12">
        <f t="shared" si="14"/>
        <v>747.46374017755727</v>
      </c>
      <c r="L221" s="13" t="s">
        <v>76</v>
      </c>
      <c r="M221" s="14">
        <v>0</v>
      </c>
      <c r="N221" s="17" t="s">
        <v>77</v>
      </c>
      <c r="O221" s="16">
        <f t="shared" si="15"/>
        <v>0</v>
      </c>
      <c r="P221" s="12"/>
    </row>
    <row r="222" spans="2:16">
      <c r="B222" s="3">
        <v>5</v>
      </c>
      <c r="C222" s="3">
        <v>3</v>
      </c>
      <c r="D222" s="3" t="s">
        <v>255</v>
      </c>
      <c r="E222" s="3" t="s">
        <v>123</v>
      </c>
      <c r="F222" s="9">
        <v>10251.939970000003</v>
      </c>
      <c r="G222" s="10">
        <v>1.0623488431345063</v>
      </c>
      <c r="H222" s="10">
        <v>1.1437905827903934</v>
      </c>
      <c r="I222" s="11">
        <f t="shared" si="16"/>
        <v>11037.873734977813</v>
      </c>
      <c r="J222" s="11">
        <v>-794.09163483331224</v>
      </c>
      <c r="K222" s="12">
        <f t="shared" si="14"/>
        <v>10243.782100144501</v>
      </c>
      <c r="L222" s="13" t="s">
        <v>76</v>
      </c>
      <c r="M222" s="14">
        <v>5914.3196392538684</v>
      </c>
      <c r="N222" s="17" t="s">
        <v>77</v>
      </c>
      <c r="O222" s="16">
        <f t="shared" si="15"/>
        <v>5914.3196392538684</v>
      </c>
      <c r="P222" s="12"/>
    </row>
    <row r="223" spans="2:16">
      <c r="B223" s="3">
        <v>5</v>
      </c>
      <c r="C223" s="3">
        <v>4</v>
      </c>
      <c r="D223" s="3" t="s">
        <v>116</v>
      </c>
      <c r="E223" s="3" t="s">
        <v>123</v>
      </c>
      <c r="F223" s="9">
        <v>566.70800999999983</v>
      </c>
      <c r="G223" s="10">
        <v>1.0899020219077857</v>
      </c>
      <c r="H223" s="10">
        <v>1.2014872474034954</v>
      </c>
      <c r="I223" s="11">
        <f t="shared" si="16"/>
        <v>624.72812540026757</v>
      </c>
      <c r="J223" s="11">
        <v>0</v>
      </c>
      <c r="K223" s="12">
        <f t="shared" si="14"/>
        <v>624.72812540026757</v>
      </c>
      <c r="L223" s="13" t="s">
        <v>76</v>
      </c>
      <c r="M223" s="14">
        <v>712.04357307021269</v>
      </c>
      <c r="N223" s="17" t="s">
        <v>77</v>
      </c>
      <c r="O223" s="16">
        <f t="shared" si="15"/>
        <v>712.04357307021269</v>
      </c>
      <c r="P223" s="12"/>
    </row>
    <row r="224" spans="2:16">
      <c r="B224" s="3">
        <v>5</v>
      </c>
      <c r="C224" s="3">
        <v>4</v>
      </c>
      <c r="D224" s="3" t="s">
        <v>256</v>
      </c>
      <c r="E224" s="3" t="s">
        <v>257</v>
      </c>
      <c r="F224" s="9">
        <v>4250</v>
      </c>
      <c r="G224" s="10">
        <v>1.0899020219077857</v>
      </c>
      <c r="H224" s="10">
        <v>1.2014872474034954</v>
      </c>
      <c r="I224" s="11">
        <f t="shared" si="16"/>
        <v>4685.1191197229382</v>
      </c>
      <c r="J224" s="11">
        <v>0</v>
      </c>
      <c r="K224" s="12">
        <f t="shared" si="14"/>
        <v>4685.1191197229382</v>
      </c>
      <c r="L224" s="13" t="s">
        <v>76</v>
      </c>
      <c r="M224" s="14">
        <v>4412.6705866603397</v>
      </c>
      <c r="N224" s="17" t="s">
        <v>77</v>
      </c>
      <c r="O224" s="16">
        <f t="shared" si="15"/>
        <v>4412.6705866603397</v>
      </c>
      <c r="P224" s="12"/>
    </row>
    <row r="225" spans="2:16">
      <c r="B225" s="3">
        <v>5</v>
      </c>
      <c r="C225" s="3">
        <v>4</v>
      </c>
      <c r="D225" s="3" t="s">
        <v>258</v>
      </c>
      <c r="E225" s="3" t="s">
        <v>123</v>
      </c>
      <c r="F225" s="9">
        <v>425.00000000000017</v>
      </c>
      <c r="G225" s="10">
        <v>1.0660604315414564</v>
      </c>
      <c r="H225" s="10">
        <v>1.1508963920863136</v>
      </c>
      <c r="I225" s="11">
        <f t="shared" si="16"/>
        <v>458.82105006883222</v>
      </c>
      <c r="J225" s="11">
        <v>-33.008708605763765</v>
      </c>
      <c r="K225" s="12">
        <f t="shared" si="14"/>
        <v>425.81234146306844</v>
      </c>
      <c r="L225" s="13" t="s">
        <v>76</v>
      </c>
      <c r="M225" s="14">
        <v>980.91531813439792</v>
      </c>
      <c r="N225" s="17" t="s">
        <v>77</v>
      </c>
      <c r="O225" s="16">
        <f t="shared" si="15"/>
        <v>980.91531813439792</v>
      </c>
      <c r="P225" s="12"/>
    </row>
    <row r="226" spans="2:16">
      <c r="B226" s="3">
        <v>5</v>
      </c>
      <c r="C226" s="3">
        <v>4</v>
      </c>
      <c r="D226" s="3" t="s">
        <v>259</v>
      </c>
      <c r="E226" s="3" t="s">
        <v>123</v>
      </c>
      <c r="F226" s="9">
        <v>8517.6001000000015</v>
      </c>
      <c r="G226" s="10">
        <v>1.0660604315414564</v>
      </c>
      <c r="H226" s="10">
        <v>1.1508963920863136</v>
      </c>
      <c r="I226" s="11">
        <f t="shared" si="16"/>
        <v>9195.4216987020936</v>
      </c>
      <c r="J226" s="11">
        <v>-661.54112875605733</v>
      </c>
      <c r="K226" s="12">
        <f t="shared" si="14"/>
        <v>8533.8805699460354</v>
      </c>
      <c r="L226" s="13" t="s">
        <v>76</v>
      </c>
      <c r="M226" s="14">
        <v>9059.8449375216187</v>
      </c>
      <c r="N226" s="17" t="s">
        <v>77</v>
      </c>
      <c r="O226" s="16">
        <f t="shared" si="15"/>
        <v>9059.8449375216187</v>
      </c>
      <c r="P226" s="12"/>
    </row>
    <row r="227" spans="2:16">
      <c r="B227" s="3">
        <v>5</v>
      </c>
      <c r="C227" s="3">
        <v>4</v>
      </c>
      <c r="D227" s="3" t="s">
        <v>259</v>
      </c>
      <c r="E227" s="3" t="s">
        <v>260</v>
      </c>
      <c r="F227" s="9">
        <v>690.00000000000045</v>
      </c>
      <c r="G227" s="10">
        <v>1.0660604315414564</v>
      </c>
      <c r="H227" s="10">
        <v>1.1508963920863136</v>
      </c>
      <c r="I227" s="11">
        <f t="shared" si="16"/>
        <v>744.90946952351612</v>
      </c>
      <c r="J227" s="11">
        <v>-53.590609265828249</v>
      </c>
      <c r="K227" s="12">
        <f t="shared" si="14"/>
        <v>691.3188602576879</v>
      </c>
      <c r="L227" s="13" t="s">
        <v>76</v>
      </c>
      <c r="M227" s="14">
        <v>98.091531813439829</v>
      </c>
      <c r="N227" s="17" t="s">
        <v>77</v>
      </c>
      <c r="O227" s="16">
        <f t="shared" si="15"/>
        <v>98.091531813439829</v>
      </c>
      <c r="P227" s="12"/>
    </row>
    <row r="228" spans="2:16">
      <c r="B228" s="3">
        <v>5</v>
      </c>
      <c r="C228" s="3">
        <v>4</v>
      </c>
      <c r="D228" s="3" t="s">
        <v>259</v>
      </c>
      <c r="E228" s="3" t="s">
        <v>261</v>
      </c>
      <c r="F228" s="9">
        <v>150.00000000000003</v>
      </c>
      <c r="G228" s="10">
        <v>1.0660604315414564</v>
      </c>
      <c r="H228" s="10">
        <v>1.1508963920863136</v>
      </c>
      <c r="I228" s="11">
        <f t="shared" si="16"/>
        <v>161.93684120076429</v>
      </c>
      <c r="J228" s="11">
        <v>-11.650132449093098</v>
      </c>
      <c r="K228" s="12">
        <f t="shared" si="14"/>
        <v>150.2867087516712</v>
      </c>
      <c r="L228" s="13" t="s">
        <v>76</v>
      </c>
      <c r="M228" s="14">
        <v>0</v>
      </c>
      <c r="N228" s="17" t="s">
        <v>77</v>
      </c>
      <c r="O228" s="16">
        <f t="shared" si="15"/>
        <v>0</v>
      </c>
      <c r="P228" s="12"/>
    </row>
    <row r="229" spans="2:16">
      <c r="B229" s="3">
        <v>5</v>
      </c>
      <c r="C229" s="3">
        <v>4</v>
      </c>
      <c r="D229" s="3" t="s">
        <v>259</v>
      </c>
      <c r="E229" s="3" t="s">
        <v>262</v>
      </c>
      <c r="F229" s="9">
        <v>2000.0000000000009</v>
      </c>
      <c r="G229" s="10">
        <v>1.0660604315414564</v>
      </c>
      <c r="H229" s="10">
        <v>1.1508963920863136</v>
      </c>
      <c r="I229" s="11">
        <f t="shared" si="16"/>
        <v>2159.1578826768578</v>
      </c>
      <c r="J229" s="11">
        <v>-155.33509932124119</v>
      </c>
      <c r="K229" s="12">
        <f t="shared" si="14"/>
        <v>2003.8227833556166</v>
      </c>
      <c r="L229" s="13" t="s">
        <v>76</v>
      </c>
      <c r="M229" s="14">
        <v>0</v>
      </c>
      <c r="N229" s="17" t="s">
        <v>77</v>
      </c>
      <c r="O229" s="16">
        <f t="shared" si="15"/>
        <v>0</v>
      </c>
      <c r="P229" s="12"/>
    </row>
    <row r="230" spans="2:16">
      <c r="B230" s="3">
        <v>5</v>
      </c>
      <c r="C230" s="3">
        <v>4</v>
      </c>
      <c r="D230" s="3" t="s">
        <v>259</v>
      </c>
      <c r="E230" s="3" t="s">
        <v>263</v>
      </c>
      <c r="F230" s="9">
        <v>51602.211500000019</v>
      </c>
      <c r="G230" s="10">
        <v>1.0660604315414564</v>
      </c>
      <c r="H230" s="10">
        <v>1.1508963920863136</v>
      </c>
      <c r="I230" s="11">
        <f t="shared" si="16"/>
        <v>55708.660861891702</v>
      </c>
      <c r="J230" s="11">
        <v>-4007.8173242740995</v>
      </c>
      <c r="K230" s="12">
        <f t="shared" si="14"/>
        <v>51700.843537617606</v>
      </c>
      <c r="L230" s="13" t="s">
        <v>76</v>
      </c>
      <c r="M230" s="14">
        <v>38011.635866936471</v>
      </c>
      <c r="N230" s="17" t="s">
        <v>77</v>
      </c>
      <c r="O230" s="16">
        <f t="shared" si="15"/>
        <v>38011.635866936471</v>
      </c>
      <c r="P230" s="12"/>
    </row>
    <row r="231" spans="2:16">
      <c r="B231" s="3">
        <v>5</v>
      </c>
      <c r="C231" s="3">
        <v>4</v>
      </c>
      <c r="D231" s="3" t="s">
        <v>264</v>
      </c>
      <c r="E231" s="3" t="s">
        <v>123</v>
      </c>
      <c r="F231" s="9">
        <v>23386.4087</v>
      </c>
      <c r="G231" s="10">
        <v>1.0660604315414564</v>
      </c>
      <c r="H231" s="10">
        <v>1.1508963920863136</v>
      </c>
      <c r="I231" s="11">
        <f t="shared" si="16"/>
        <v>25247.474346053812</v>
      </c>
      <c r="J231" s="11">
        <v>-1816.3650590908196</v>
      </c>
      <c r="K231" s="12">
        <f t="shared" si="14"/>
        <v>23431.109286962994</v>
      </c>
      <c r="L231" s="13" t="s">
        <v>76</v>
      </c>
      <c r="M231" s="14">
        <v>44420.138875289929</v>
      </c>
      <c r="N231" s="17" t="s">
        <v>77</v>
      </c>
      <c r="O231" s="16">
        <f t="shared" si="15"/>
        <v>44420.138875289929</v>
      </c>
      <c r="P231" s="12"/>
    </row>
    <row r="232" spans="2:16">
      <c r="B232" s="3">
        <v>5</v>
      </c>
      <c r="C232" s="3">
        <v>4</v>
      </c>
      <c r="D232" s="3" t="s">
        <v>264</v>
      </c>
      <c r="E232" s="3" t="s">
        <v>265</v>
      </c>
      <c r="F232" s="9">
        <v>6243.6433299999999</v>
      </c>
      <c r="G232" s="10">
        <v>1.0660604315414564</v>
      </c>
      <c r="H232" s="10">
        <v>1.1508963920863136</v>
      </c>
      <c r="I232" s="11">
        <f t="shared" si="16"/>
        <v>6740.5058562961394</v>
      </c>
      <c r="J232" s="11">
        <v>-484.92847839597749</v>
      </c>
      <c r="K232" s="12">
        <f t="shared" si="14"/>
        <v>6255.577377900162</v>
      </c>
      <c r="L232" s="13" t="s">
        <v>76</v>
      </c>
      <c r="M232" s="14">
        <v>5723.2715765060857</v>
      </c>
      <c r="N232" s="17" t="s">
        <v>77</v>
      </c>
      <c r="O232" s="16">
        <f t="shared" si="15"/>
        <v>5723.2715765060857</v>
      </c>
      <c r="P232" s="12"/>
    </row>
    <row r="233" spans="2:16">
      <c r="B233" s="3">
        <v>5</v>
      </c>
      <c r="C233" s="3">
        <v>4</v>
      </c>
      <c r="D233" s="3" t="s">
        <v>264</v>
      </c>
      <c r="E233" s="3" t="s">
        <v>266</v>
      </c>
      <c r="F233" s="9">
        <v>29462.852989999999</v>
      </c>
      <c r="G233" s="10">
        <v>1.0660604315414564</v>
      </c>
      <c r="H233" s="10">
        <v>1.1508963920863136</v>
      </c>
      <c r="I233" s="11">
        <f t="shared" si="16"/>
        <v>31807.47563975395</v>
      </c>
      <c r="J233" s="11">
        <v>-2288.3075977443882</v>
      </c>
      <c r="K233" s="12">
        <f t="shared" si="14"/>
        <v>29519.168042009562</v>
      </c>
      <c r="L233" s="13" t="s">
        <v>76</v>
      </c>
      <c r="M233" s="14">
        <v>23905.501139793327</v>
      </c>
      <c r="N233" s="17" t="s">
        <v>77</v>
      </c>
      <c r="O233" s="16">
        <f t="shared" si="15"/>
        <v>23905.501139793327</v>
      </c>
      <c r="P233" s="12"/>
    </row>
    <row r="234" spans="2:16">
      <c r="B234" s="3">
        <v>5</v>
      </c>
      <c r="C234" s="3">
        <v>4</v>
      </c>
      <c r="D234" s="3" t="s">
        <v>264</v>
      </c>
      <c r="E234" s="3" t="s">
        <v>267</v>
      </c>
      <c r="F234" s="9">
        <v>6877.2398900000026</v>
      </c>
      <c r="G234" s="10">
        <v>1.0660604315414564</v>
      </c>
      <c r="H234" s="10">
        <v>1.1508963920863136</v>
      </c>
      <c r="I234" s="11">
        <f t="shared" si="16"/>
        <v>7424.5233597766119</v>
      </c>
      <c r="J234" s="11">
        <v>-534.1383706845761</v>
      </c>
      <c r="K234" s="12">
        <f t="shared" si="14"/>
        <v>6890.3849890920355</v>
      </c>
      <c r="L234" s="13" t="s">
        <v>76</v>
      </c>
      <c r="M234" s="14">
        <v>2221.8436841491721</v>
      </c>
      <c r="N234" s="17" t="s">
        <v>77</v>
      </c>
      <c r="O234" s="16">
        <f t="shared" si="15"/>
        <v>2221.8436841491721</v>
      </c>
      <c r="P234" s="12"/>
    </row>
    <row r="235" spans="2:16">
      <c r="B235" s="3">
        <v>5</v>
      </c>
      <c r="C235" s="3">
        <v>4</v>
      </c>
      <c r="D235" s="3" t="s">
        <v>264</v>
      </c>
      <c r="E235" s="3" t="s">
        <v>268</v>
      </c>
      <c r="F235" s="9">
        <v>9290.0000000000018</v>
      </c>
      <c r="G235" s="10">
        <v>1.0660604315414564</v>
      </c>
      <c r="H235" s="10">
        <v>1.1508963920863136</v>
      </c>
      <c r="I235" s="11">
        <f t="shared" si="16"/>
        <v>10029.288365034001</v>
      </c>
      <c r="J235" s="11">
        <v>-721.53153634716534</v>
      </c>
      <c r="K235" s="12">
        <f t="shared" si="14"/>
        <v>9307.7568286868354</v>
      </c>
      <c r="L235" s="13" t="s">
        <v>76</v>
      </c>
      <c r="M235" s="14">
        <v>6961.5560127998215</v>
      </c>
      <c r="N235" s="17" t="s">
        <v>77</v>
      </c>
      <c r="O235" s="16">
        <f t="shared" si="15"/>
        <v>6961.5560127998215</v>
      </c>
      <c r="P235" s="12"/>
    </row>
    <row r="236" spans="2:16">
      <c r="B236" s="3">
        <v>5</v>
      </c>
      <c r="C236" s="3">
        <v>4</v>
      </c>
      <c r="D236" s="3" t="s">
        <v>264</v>
      </c>
      <c r="E236" s="3" t="s">
        <v>269</v>
      </c>
      <c r="F236" s="9">
        <v>9199.9999999999982</v>
      </c>
      <c r="G236" s="10">
        <v>1.0660604315414564</v>
      </c>
      <c r="H236" s="10">
        <v>1.1508963920863136</v>
      </c>
      <c r="I236" s="11">
        <f t="shared" ref="I236:I267" si="17">F236/G236*H236</f>
        <v>9932.1262603135383</v>
      </c>
      <c r="J236" s="11">
        <v>-714.54145687770927</v>
      </c>
      <c r="K236" s="12">
        <f t="shared" si="14"/>
        <v>9217.5848034358296</v>
      </c>
      <c r="L236" s="13" t="s">
        <v>76</v>
      </c>
      <c r="M236" s="14">
        <v>8828.2378632095861</v>
      </c>
      <c r="N236" s="17" t="s">
        <v>77</v>
      </c>
      <c r="O236" s="16">
        <f t="shared" si="15"/>
        <v>8828.2378632095861</v>
      </c>
      <c r="P236" s="12"/>
    </row>
    <row r="237" spans="2:16">
      <c r="B237" s="3">
        <v>5</v>
      </c>
      <c r="C237" s="3">
        <v>4</v>
      </c>
      <c r="D237" s="3" t="s">
        <v>270</v>
      </c>
      <c r="E237" s="3" t="s">
        <v>123</v>
      </c>
      <c r="F237" s="9">
        <v>19285.007010000005</v>
      </c>
      <c r="G237" s="10">
        <v>1.0660604315414564</v>
      </c>
      <c r="H237" s="10">
        <v>1.1508963920863136</v>
      </c>
      <c r="I237" s="11">
        <f t="shared" si="17"/>
        <v>20819.687451559977</v>
      </c>
      <c r="J237" s="11">
        <v>-1497.8192396545924</v>
      </c>
      <c r="K237" s="12">
        <f t="shared" si="14"/>
        <v>19321.868211905385</v>
      </c>
      <c r="L237" s="13" t="s">
        <v>76</v>
      </c>
      <c r="M237" s="14">
        <v>14201.164361218491</v>
      </c>
      <c r="N237" s="17" t="s">
        <v>77</v>
      </c>
      <c r="O237" s="16">
        <f t="shared" si="15"/>
        <v>14201.164361218491</v>
      </c>
      <c r="P237" s="12"/>
    </row>
    <row r="238" spans="2:16">
      <c r="B238" s="3">
        <v>5</v>
      </c>
      <c r="C238" s="3">
        <v>4</v>
      </c>
      <c r="D238" s="3" t="s">
        <v>270</v>
      </c>
      <c r="E238" s="3" t="s">
        <v>271</v>
      </c>
      <c r="F238" s="9">
        <v>13951.448949999993</v>
      </c>
      <c r="G238" s="10">
        <v>1.0660604315414564</v>
      </c>
      <c r="H238" s="10">
        <v>1.1508963920863136</v>
      </c>
      <c r="I238" s="11">
        <f t="shared" si="17"/>
        <v>15061.69048757812</v>
      </c>
      <c r="J238" s="11">
        <v>-1083.5748541617379</v>
      </c>
      <c r="K238" s="12">
        <f t="shared" si="14"/>
        <v>13978.115633416382</v>
      </c>
      <c r="L238" s="13" t="s">
        <v>76</v>
      </c>
      <c r="M238" s="14">
        <v>2956.8864961182112</v>
      </c>
      <c r="N238" s="17" t="s">
        <v>77</v>
      </c>
      <c r="O238" s="16">
        <f t="shared" si="15"/>
        <v>2956.8864961182112</v>
      </c>
      <c r="P238" s="12"/>
    </row>
    <row r="239" spans="2:16">
      <c r="B239" s="3">
        <v>5</v>
      </c>
      <c r="C239" s="3">
        <v>4</v>
      </c>
      <c r="D239" s="3" t="s">
        <v>270</v>
      </c>
      <c r="E239" s="3" t="s">
        <v>272</v>
      </c>
      <c r="F239" s="9">
        <v>9445.8091600000007</v>
      </c>
      <c r="G239" s="10">
        <v>1.0660604315414564</v>
      </c>
      <c r="H239" s="10">
        <v>1.1508963920863136</v>
      </c>
      <c r="I239" s="11">
        <f t="shared" si="17"/>
        <v>10197.49665303763</v>
      </c>
      <c r="J239" s="11">
        <v>-733.63285201904546</v>
      </c>
      <c r="K239" s="12">
        <f t="shared" si="14"/>
        <v>9463.8638010185841</v>
      </c>
      <c r="L239" s="13" t="s">
        <v>76</v>
      </c>
      <c r="M239" s="14">
        <v>13008.701549699754</v>
      </c>
      <c r="N239" s="17" t="s">
        <v>77</v>
      </c>
      <c r="O239" s="16">
        <f t="shared" si="15"/>
        <v>13008.701549699754</v>
      </c>
      <c r="P239" s="12"/>
    </row>
    <row r="240" spans="2:16">
      <c r="B240" s="3">
        <v>5</v>
      </c>
      <c r="C240" s="3">
        <v>4</v>
      </c>
      <c r="D240" s="3" t="s">
        <v>273</v>
      </c>
      <c r="E240" s="3" t="s">
        <v>123</v>
      </c>
      <c r="F240" s="9">
        <v>19560.469109999995</v>
      </c>
      <c r="G240" s="10">
        <v>1.0660604315414564</v>
      </c>
      <c r="H240" s="10">
        <v>1.1508963920863136</v>
      </c>
      <c r="I240" s="11">
        <f t="shared" si="17"/>
        <v>21117.070533856826</v>
      </c>
      <c r="J240" s="11">
        <v>-1519.2137059859597</v>
      </c>
      <c r="K240" s="12">
        <f t="shared" si="14"/>
        <v>19597.856827870866</v>
      </c>
      <c r="L240" s="13" t="s">
        <v>76</v>
      </c>
      <c r="M240" s="14">
        <v>7310.5935998419936</v>
      </c>
      <c r="N240" s="17" t="s">
        <v>77</v>
      </c>
      <c r="O240" s="16">
        <f t="shared" si="15"/>
        <v>7310.5935998419936</v>
      </c>
      <c r="P240" s="12"/>
    </row>
    <row r="241" spans="2:16">
      <c r="B241" s="3">
        <v>5</v>
      </c>
      <c r="C241" s="3">
        <v>4</v>
      </c>
      <c r="D241" s="3" t="s">
        <v>273</v>
      </c>
      <c r="E241" s="3" t="s">
        <v>274</v>
      </c>
      <c r="F241" s="9">
        <v>450.00000000000023</v>
      </c>
      <c r="G241" s="10">
        <v>1.0660604315414564</v>
      </c>
      <c r="H241" s="10">
        <v>1.1508963920863136</v>
      </c>
      <c r="I241" s="11">
        <f t="shared" si="17"/>
        <v>485.81052360229302</v>
      </c>
      <c r="J241" s="11">
        <v>-34.950397347279278</v>
      </c>
      <c r="K241" s="12">
        <f t="shared" si="14"/>
        <v>450.86012625501371</v>
      </c>
      <c r="L241" s="13" t="s">
        <v>76</v>
      </c>
      <c r="M241" s="14">
        <v>833.77802041423831</v>
      </c>
      <c r="N241" s="17" t="s">
        <v>77</v>
      </c>
      <c r="O241" s="16">
        <f t="shared" si="15"/>
        <v>833.77802041423831</v>
      </c>
      <c r="P241" s="12"/>
    </row>
    <row r="242" spans="2:16">
      <c r="B242" s="3">
        <v>5</v>
      </c>
      <c r="C242" s="3">
        <v>4</v>
      </c>
      <c r="D242" s="3" t="s">
        <v>273</v>
      </c>
      <c r="E242" s="3" t="s">
        <v>275</v>
      </c>
      <c r="F242" s="9">
        <v>180</v>
      </c>
      <c r="G242" s="10">
        <v>1.0660604315414564</v>
      </c>
      <c r="H242" s="10">
        <v>1.1508963920863136</v>
      </c>
      <c r="I242" s="11">
        <f t="shared" si="17"/>
        <v>194.32420944091712</v>
      </c>
      <c r="J242" s="11">
        <v>-13.980158938911709</v>
      </c>
      <c r="K242" s="12">
        <f t="shared" si="14"/>
        <v>180.34405050200542</v>
      </c>
      <c r="L242" s="13" t="s">
        <v>76</v>
      </c>
      <c r="M242" s="14">
        <v>245.22882953359945</v>
      </c>
      <c r="N242" s="17" t="s">
        <v>77</v>
      </c>
      <c r="O242" s="16">
        <f t="shared" si="15"/>
        <v>245.22882953359945</v>
      </c>
      <c r="P242" s="12"/>
    </row>
    <row r="243" spans="2:16">
      <c r="B243" s="3">
        <v>5</v>
      </c>
      <c r="C243" s="3">
        <v>4</v>
      </c>
      <c r="D243" s="3" t="s">
        <v>273</v>
      </c>
      <c r="E243" s="3" t="s">
        <v>276</v>
      </c>
      <c r="F243" s="9">
        <v>6383.424930000002</v>
      </c>
      <c r="G243" s="10">
        <v>1.0660604315414564</v>
      </c>
      <c r="H243" s="10">
        <v>1.1508963920863136</v>
      </c>
      <c r="I243" s="11">
        <f t="shared" si="17"/>
        <v>6891.4111280427333</v>
      </c>
      <c r="J243" s="11">
        <v>-495.78497275561887</v>
      </c>
      <c r="K243" s="12">
        <f t="shared" si="14"/>
        <v>6395.6261552871147</v>
      </c>
      <c r="L243" s="13" t="s">
        <v>76</v>
      </c>
      <c r="M243" s="14">
        <v>5885.8773300531857</v>
      </c>
      <c r="N243" s="17" t="s">
        <v>77</v>
      </c>
      <c r="O243" s="16">
        <f t="shared" si="15"/>
        <v>5885.8773300531857</v>
      </c>
      <c r="P243" s="12"/>
    </row>
    <row r="244" spans="2:16">
      <c r="B244" s="3">
        <v>5</v>
      </c>
      <c r="C244" s="3">
        <v>4</v>
      </c>
      <c r="D244" s="3" t="s">
        <v>277</v>
      </c>
      <c r="E244" s="3" t="s">
        <v>123</v>
      </c>
      <c r="F244" s="9">
        <v>10936.652066312345</v>
      </c>
      <c r="G244" s="10">
        <v>1.0899020219077857</v>
      </c>
      <c r="H244" s="10">
        <v>1.2014872474034954</v>
      </c>
      <c r="I244" s="11">
        <f t="shared" si="17"/>
        <v>12056.357106267609</v>
      </c>
      <c r="J244" s="11">
        <v>0</v>
      </c>
      <c r="K244" s="12">
        <f t="shared" si="14"/>
        <v>12056.357106267609</v>
      </c>
      <c r="L244" s="13" t="s">
        <v>76</v>
      </c>
      <c r="M244" s="14">
        <v>6704.0760202586907</v>
      </c>
      <c r="N244" s="17" t="s">
        <v>77</v>
      </c>
      <c r="O244" s="16">
        <f t="shared" si="15"/>
        <v>6704.0760202586907</v>
      </c>
      <c r="P244" s="12"/>
    </row>
    <row r="245" spans="2:16">
      <c r="B245" s="3">
        <v>5</v>
      </c>
      <c r="C245" s="3">
        <v>4</v>
      </c>
      <c r="D245" s="3" t="s">
        <v>277</v>
      </c>
      <c r="E245" s="3" t="s">
        <v>123</v>
      </c>
      <c r="F245" s="9">
        <f>96005.9346984023+680.15</f>
        <v>96686.084698402294</v>
      </c>
      <c r="G245" s="10">
        <v>1.0660604315414564</v>
      </c>
      <c r="H245" s="10">
        <v>1.1508963920863136</v>
      </c>
      <c r="I245" s="11">
        <f t="shared" si="17"/>
        <v>104380.26096085877</v>
      </c>
      <c r="J245" s="11">
        <v>-7509.4010702496753</v>
      </c>
      <c r="K245" s="12">
        <f t="shared" si="14"/>
        <v>96870.859890609092</v>
      </c>
      <c r="L245" s="13" t="s">
        <v>76</v>
      </c>
      <c r="M245" s="14">
        <v>91933.201925380708</v>
      </c>
      <c r="N245" s="17" t="s">
        <v>77</v>
      </c>
      <c r="O245" s="16">
        <f t="shared" si="15"/>
        <v>91933.201925380708</v>
      </c>
      <c r="P245" s="12"/>
    </row>
    <row r="246" spans="2:16">
      <c r="B246" s="3">
        <v>5</v>
      </c>
      <c r="C246" s="3">
        <v>4</v>
      </c>
      <c r="D246" s="3" t="s">
        <v>277</v>
      </c>
      <c r="E246" s="3" t="s">
        <v>278</v>
      </c>
      <c r="F246" s="9">
        <v>36226.89423528545</v>
      </c>
      <c r="G246" s="10">
        <v>1.0660604315414564</v>
      </c>
      <c r="H246" s="10">
        <v>1.1508963920863136</v>
      </c>
      <c r="I246" s="11">
        <f t="shared" si="17"/>
        <v>39109.792126508684</v>
      </c>
      <c r="J246" s="11">
        <v>-2813.6541070690823</v>
      </c>
      <c r="K246" s="12">
        <f t="shared" si="14"/>
        <v>36296.138019439604</v>
      </c>
      <c r="L246" s="13" t="s">
        <v>76</v>
      </c>
      <c r="M246" s="14">
        <v>55567.385346797761</v>
      </c>
      <c r="N246" s="17" t="s">
        <v>77</v>
      </c>
      <c r="O246" s="16">
        <f t="shared" si="15"/>
        <v>55567.385346797761</v>
      </c>
      <c r="P246" s="12"/>
    </row>
    <row r="247" spans="2:16">
      <c r="B247" s="3">
        <v>5</v>
      </c>
      <c r="C247" s="3">
        <v>5</v>
      </c>
      <c r="D247" s="3" t="s">
        <v>116</v>
      </c>
      <c r="E247" s="3" t="s">
        <v>123</v>
      </c>
      <c r="F247" s="9">
        <v>396.64435999999995</v>
      </c>
      <c r="G247" s="10">
        <v>1.0899020219077857</v>
      </c>
      <c r="H247" s="10">
        <v>1.2014872474034954</v>
      </c>
      <c r="I247" s="11">
        <f t="shared" si="17"/>
        <v>437.25319406265129</v>
      </c>
      <c r="J247" s="11">
        <v>0</v>
      </c>
      <c r="K247" s="12">
        <f t="shared" si="14"/>
        <v>437.25319406265129</v>
      </c>
      <c r="L247" s="13" t="s">
        <v>76</v>
      </c>
      <c r="M247" s="14">
        <v>447.19166463915451</v>
      </c>
      <c r="N247" s="17" t="s">
        <v>77</v>
      </c>
      <c r="O247" s="16">
        <f t="shared" si="15"/>
        <v>447.19166463915451</v>
      </c>
      <c r="P247" s="12"/>
    </row>
    <row r="248" spans="2:16">
      <c r="B248" s="3">
        <v>5</v>
      </c>
      <c r="C248" s="3">
        <v>5</v>
      </c>
      <c r="D248" s="3" t="s">
        <v>279</v>
      </c>
      <c r="E248" s="3" t="s">
        <v>123</v>
      </c>
      <c r="F248" s="9">
        <v>620</v>
      </c>
      <c r="G248" s="10">
        <v>1.0899020219077857</v>
      </c>
      <c r="H248" s="10">
        <v>1.2014872474034954</v>
      </c>
      <c r="I248" s="11">
        <f t="shared" si="17"/>
        <v>683.47620099487574</v>
      </c>
      <c r="J248" s="11">
        <v>0</v>
      </c>
      <c r="K248" s="12">
        <f t="shared" si="14"/>
        <v>683.47620099487574</v>
      </c>
      <c r="L248" s="13" t="s">
        <v>76</v>
      </c>
      <c r="M248" s="14">
        <v>0</v>
      </c>
      <c r="N248" s="17" t="s">
        <v>77</v>
      </c>
      <c r="O248" s="16">
        <f t="shared" si="15"/>
        <v>0</v>
      </c>
      <c r="P248" s="12"/>
    </row>
    <row r="249" spans="2:16">
      <c r="B249" s="3">
        <v>5</v>
      </c>
      <c r="C249" s="3">
        <v>5</v>
      </c>
      <c r="D249" s="3" t="s">
        <v>279</v>
      </c>
      <c r="E249" s="3" t="s">
        <v>123</v>
      </c>
      <c r="F249" s="9">
        <v>2785.1196199999995</v>
      </c>
      <c r="G249" s="10">
        <v>1.0600913761523858</v>
      </c>
      <c r="H249" s="10">
        <v>1.1499879326338973</v>
      </c>
      <c r="I249" s="11">
        <f t="shared" si="17"/>
        <v>3021.2998860218081</v>
      </c>
      <c r="J249" s="11">
        <v>-217.35970381777346</v>
      </c>
      <c r="K249" s="12">
        <f t="shared" si="14"/>
        <v>2803.9401822040345</v>
      </c>
      <c r="L249" s="13" t="s">
        <v>76</v>
      </c>
      <c r="M249" s="14">
        <v>5524.3601110164946</v>
      </c>
      <c r="N249" s="17" t="s">
        <v>77</v>
      </c>
      <c r="O249" s="16">
        <f t="shared" si="15"/>
        <v>5524.3601110164946</v>
      </c>
      <c r="P249" s="12"/>
    </row>
    <row r="250" spans="2:16">
      <c r="B250" s="3">
        <v>5</v>
      </c>
      <c r="C250" s="3">
        <v>5</v>
      </c>
      <c r="D250" s="3" t="s">
        <v>280</v>
      </c>
      <c r="E250" s="3" t="s">
        <v>123</v>
      </c>
      <c r="F250" s="9">
        <v>1577.6084999999998</v>
      </c>
      <c r="G250" s="10">
        <v>1.0600913761523858</v>
      </c>
      <c r="H250" s="10">
        <v>1.1499879326338973</v>
      </c>
      <c r="I250" s="11">
        <f t="shared" si="17"/>
        <v>1711.3909029289866</v>
      </c>
      <c r="J250" s="11">
        <v>-123.12164757232287</v>
      </c>
      <c r="K250" s="12">
        <f t="shared" si="14"/>
        <v>1588.2692553566637</v>
      </c>
      <c r="L250" s="13" t="s">
        <v>76</v>
      </c>
      <c r="M250" s="14">
        <v>108.93524474602121</v>
      </c>
      <c r="N250" s="17" t="s">
        <v>77</v>
      </c>
      <c r="O250" s="16">
        <f t="shared" si="15"/>
        <v>108.93524474602121</v>
      </c>
      <c r="P250" s="12"/>
    </row>
    <row r="251" spans="2:16">
      <c r="B251" s="3">
        <v>5</v>
      </c>
      <c r="C251" s="3">
        <v>5</v>
      </c>
      <c r="D251" s="3" t="s">
        <v>281</v>
      </c>
      <c r="E251" s="3" t="s">
        <v>123</v>
      </c>
      <c r="F251" s="9">
        <v>6.5052600000000025</v>
      </c>
      <c r="G251" s="10">
        <v>1.0600913761523858</v>
      </c>
      <c r="H251" s="10">
        <v>1.1499879326338973</v>
      </c>
      <c r="I251" s="11">
        <f t="shared" si="17"/>
        <v>7.0569110049722896</v>
      </c>
      <c r="J251" s="11">
        <v>-0.50769143871012978</v>
      </c>
      <c r="K251" s="12">
        <f t="shared" si="14"/>
        <v>6.5492195662621597</v>
      </c>
      <c r="L251" s="13" t="s">
        <v>76</v>
      </c>
      <c r="M251" s="14">
        <v>6.5798305142973987</v>
      </c>
      <c r="N251" s="17" t="s">
        <v>77</v>
      </c>
      <c r="O251" s="16">
        <f t="shared" si="15"/>
        <v>6.5798305142973987</v>
      </c>
      <c r="P251" s="18"/>
    </row>
    <row r="252" spans="2:16">
      <c r="B252" s="3">
        <v>5</v>
      </c>
      <c r="C252" s="3">
        <v>5</v>
      </c>
      <c r="D252" s="3" t="s">
        <v>282</v>
      </c>
      <c r="E252" s="3" t="s">
        <v>283</v>
      </c>
      <c r="F252" s="9">
        <v>713.81760999999995</v>
      </c>
      <c r="G252" s="10">
        <v>1.0600913761523858</v>
      </c>
      <c r="H252" s="10">
        <v>1.1499879326338973</v>
      </c>
      <c r="I252" s="11">
        <f t="shared" si="17"/>
        <v>774.34988725308676</v>
      </c>
      <c r="J252" s="11">
        <v>-55.708624927754791</v>
      </c>
      <c r="K252" s="12">
        <f t="shared" si="14"/>
        <v>718.64126232533192</v>
      </c>
      <c r="L252" s="13" t="s">
        <v>76</v>
      </c>
      <c r="M252" s="14">
        <v>722.00079398721175</v>
      </c>
      <c r="N252" s="17" t="s">
        <v>77</v>
      </c>
      <c r="O252" s="16">
        <f t="shared" si="15"/>
        <v>722.00079398721175</v>
      </c>
      <c r="P252" s="18"/>
    </row>
    <row r="253" spans="2:16">
      <c r="B253" s="3">
        <v>5</v>
      </c>
      <c r="C253" s="3">
        <v>7</v>
      </c>
      <c r="D253" s="3" t="s">
        <v>114</v>
      </c>
      <c r="E253" s="3" t="s">
        <v>115</v>
      </c>
      <c r="F253" s="9">
        <v>14100</v>
      </c>
      <c r="G253" s="10">
        <v>1.0899020219077857</v>
      </c>
      <c r="H253" s="10">
        <v>1.2014872474034954</v>
      </c>
      <c r="I253" s="11">
        <f t="shared" si="17"/>
        <v>15543.571667786689</v>
      </c>
      <c r="J253" s="11">
        <v>0</v>
      </c>
      <c r="K253" s="12">
        <f t="shared" si="14"/>
        <v>15543.571667786689</v>
      </c>
      <c r="L253" s="13" t="s">
        <v>29</v>
      </c>
      <c r="M253" s="14"/>
      <c r="N253" s="15">
        <v>4.0133175256029108E-2</v>
      </c>
      <c r="O253" s="16">
        <f t="shared" si="15"/>
        <v>16167.384553634623</v>
      </c>
      <c r="P253" s="18"/>
    </row>
    <row r="254" spans="2:16">
      <c r="B254" s="3">
        <v>6</v>
      </c>
      <c r="C254" s="3">
        <v>5</v>
      </c>
      <c r="D254" s="3" t="s">
        <v>142</v>
      </c>
      <c r="E254" s="3" t="s">
        <v>123</v>
      </c>
      <c r="F254" s="9">
        <v>99.999999999999957</v>
      </c>
      <c r="G254" s="10">
        <v>1.0899020219077857</v>
      </c>
      <c r="H254" s="10">
        <v>1.2014872474034954</v>
      </c>
      <c r="I254" s="11">
        <f t="shared" si="17"/>
        <v>110.23809693465732</v>
      </c>
      <c r="J254" s="11">
        <v>0</v>
      </c>
      <c r="K254" s="12">
        <f t="shared" si="14"/>
        <v>110.23809693465732</v>
      </c>
      <c r="L254" s="13" t="s">
        <v>29</v>
      </c>
      <c r="M254" s="14"/>
      <c r="N254" s="15">
        <v>4.0133175256029108E-2</v>
      </c>
      <c r="O254" s="16">
        <f t="shared" si="15"/>
        <v>114.66230179882706</v>
      </c>
      <c r="P254" s="18"/>
    </row>
    <row r="255" spans="2:16">
      <c r="B255" s="3">
        <v>6</v>
      </c>
      <c r="C255" s="3">
        <v>7</v>
      </c>
      <c r="D255" s="3" t="s">
        <v>116</v>
      </c>
      <c r="E255" s="3" t="s">
        <v>117</v>
      </c>
      <c r="F255" s="9">
        <v>99.999999999999957</v>
      </c>
      <c r="G255" s="10">
        <v>1.0899020219077857</v>
      </c>
      <c r="H255" s="10">
        <v>1.2014872474034954</v>
      </c>
      <c r="I255" s="11">
        <f t="shared" si="17"/>
        <v>110.23809693465732</v>
      </c>
      <c r="J255" s="11">
        <v>0</v>
      </c>
      <c r="K255" s="12">
        <f t="shared" si="14"/>
        <v>110.23809693465732</v>
      </c>
      <c r="L255" s="13" t="s">
        <v>29</v>
      </c>
      <c r="M255" s="14"/>
      <c r="N255" s="15">
        <v>4.0133175256029108E-2</v>
      </c>
      <c r="O255" s="16">
        <f t="shared" si="15"/>
        <v>114.66230179882706</v>
      </c>
      <c r="P255" s="18"/>
    </row>
    <row r="256" spans="2:16">
      <c r="B256" s="3">
        <v>6</v>
      </c>
      <c r="C256" s="3">
        <v>7</v>
      </c>
      <c r="D256" s="3" t="s">
        <v>161</v>
      </c>
      <c r="E256" s="3" t="s">
        <v>123</v>
      </c>
      <c r="F256" s="9">
        <v>1931.3162600000005</v>
      </c>
      <c r="G256" s="10">
        <v>1.0836264892485186</v>
      </c>
      <c r="H256" s="10">
        <v>1.1524263867740199</v>
      </c>
      <c r="I256" s="11">
        <f t="shared" si="17"/>
        <v>2053.9363344404851</v>
      </c>
      <c r="J256" s="11">
        <v>-39.492195651945011</v>
      </c>
      <c r="K256" s="12">
        <f t="shared" si="14"/>
        <v>2014.4441387885402</v>
      </c>
      <c r="L256" s="13" t="s">
        <v>29</v>
      </c>
      <c r="M256" s="14"/>
      <c r="N256" s="15">
        <v>4.438977640950581E-2</v>
      </c>
      <c r="O256" s="16">
        <f t="shared" si="15"/>
        <v>2103.8648636988028</v>
      </c>
      <c r="P256" s="18"/>
    </row>
    <row r="257" spans="2:16">
      <c r="B257" s="3">
        <v>6</v>
      </c>
      <c r="C257" s="3">
        <v>7</v>
      </c>
      <c r="D257" s="3" t="s">
        <v>161</v>
      </c>
      <c r="E257" s="3" t="s">
        <v>284</v>
      </c>
      <c r="F257" s="9">
        <v>25254.326509999984</v>
      </c>
      <c r="G257" s="10">
        <v>1.0836264892485186</v>
      </c>
      <c r="H257" s="10">
        <v>1.1524263867740199</v>
      </c>
      <c r="I257" s="11">
        <f t="shared" si="17"/>
        <v>26857.734227698435</v>
      </c>
      <c r="J257" s="11">
        <v>-516.40884729620655</v>
      </c>
      <c r="K257" s="12">
        <f t="shared" si="14"/>
        <v>26341.325380402228</v>
      </c>
      <c r="L257" s="13" t="s">
        <v>29</v>
      </c>
      <c r="M257" s="14"/>
      <c r="N257" s="15">
        <v>4.438977640950581E-2</v>
      </c>
      <c r="O257" s="16">
        <f t="shared" si="15"/>
        <v>27510.610924368324</v>
      </c>
      <c r="P257" s="18"/>
    </row>
    <row r="258" spans="2:16">
      <c r="B258" s="3">
        <v>6</v>
      </c>
      <c r="C258" s="3">
        <v>7</v>
      </c>
      <c r="D258" s="3" t="s">
        <v>161</v>
      </c>
      <c r="E258" s="3" t="s">
        <v>285</v>
      </c>
      <c r="F258" s="9">
        <v>418.21261999999967</v>
      </c>
      <c r="G258" s="10">
        <v>1.0836264892485186</v>
      </c>
      <c r="H258" s="10">
        <v>1.1524263867740199</v>
      </c>
      <c r="I258" s="11">
        <f t="shared" si="17"/>
        <v>444.76511358090602</v>
      </c>
      <c r="J258" s="11">
        <v>-8.5517504073374848</v>
      </c>
      <c r="K258" s="12">
        <f t="shared" si="14"/>
        <v>436.21336317356855</v>
      </c>
      <c r="L258" s="13" t="s">
        <v>29</v>
      </c>
      <c r="M258" s="14"/>
      <c r="N258" s="15">
        <v>4.438977640950581E-2</v>
      </c>
      <c r="O258" s="16">
        <f t="shared" si="15"/>
        <v>455.5767768316818</v>
      </c>
      <c r="P258" s="12"/>
    </row>
    <row r="259" spans="2:16">
      <c r="B259" s="3">
        <v>6</v>
      </c>
      <c r="C259" s="3">
        <v>7</v>
      </c>
      <c r="D259" s="3" t="s">
        <v>161</v>
      </c>
      <c r="E259" s="3" t="s">
        <v>286</v>
      </c>
      <c r="F259" s="9">
        <v>191.8372700000001</v>
      </c>
      <c r="G259" s="10">
        <v>1.0836264892485186</v>
      </c>
      <c r="H259" s="10">
        <v>1.1524263867740199</v>
      </c>
      <c r="I259" s="11">
        <f t="shared" si="17"/>
        <v>204.01709824204028</v>
      </c>
      <c r="J259" s="11">
        <v>-3.9227521442681788</v>
      </c>
      <c r="K259" s="12">
        <f t="shared" si="14"/>
        <v>200.0943460977721</v>
      </c>
      <c r="L259" s="13" t="s">
        <v>29</v>
      </c>
      <c r="M259" s="14"/>
      <c r="N259" s="15">
        <v>4.438977640950581E-2</v>
      </c>
      <c r="O259" s="16">
        <f t="shared" si="15"/>
        <v>208.97648938185847</v>
      </c>
      <c r="P259" s="12"/>
    </row>
    <row r="260" spans="2:16">
      <c r="B260" s="3">
        <v>6</v>
      </c>
      <c r="C260" s="3">
        <v>7</v>
      </c>
      <c r="D260" s="3" t="s">
        <v>85</v>
      </c>
      <c r="E260" s="3" t="s">
        <v>287</v>
      </c>
      <c r="F260" s="9">
        <v>8633.0000000000018</v>
      </c>
      <c r="G260" s="10">
        <v>1.0515273106695544</v>
      </c>
      <c r="H260" s="10">
        <v>1.1136101203891373</v>
      </c>
      <c r="I260" s="11">
        <f t="shared" si="17"/>
        <v>9142.6975521899567</v>
      </c>
      <c r="J260" s="11">
        <v>-264.25260648935676</v>
      </c>
      <c r="K260" s="12">
        <f t="shared" si="14"/>
        <v>8878.4449457005994</v>
      </c>
      <c r="L260" s="13" t="s">
        <v>29</v>
      </c>
      <c r="M260" s="14"/>
      <c r="N260" s="15">
        <v>1.203665310984281E-2</v>
      </c>
      <c r="O260" s="16">
        <f t="shared" si="15"/>
        <v>8985.311707666835</v>
      </c>
      <c r="P260" s="12"/>
    </row>
    <row r="261" spans="2:16">
      <c r="B261" s="3">
        <v>6</v>
      </c>
      <c r="C261" s="3">
        <v>7</v>
      </c>
      <c r="D261" s="3" t="s">
        <v>85</v>
      </c>
      <c r="E261" s="3" t="s">
        <v>288</v>
      </c>
      <c r="F261" s="9">
        <v>5469.9339199999995</v>
      </c>
      <c r="G261" s="10">
        <v>1.0515273106695544</v>
      </c>
      <c r="H261" s="10">
        <v>1.1136101203891373</v>
      </c>
      <c r="I261" s="11">
        <f t="shared" si="17"/>
        <v>5792.8821337918225</v>
      </c>
      <c r="J261" s="11">
        <v>-167.43244476827806</v>
      </c>
      <c r="K261" s="12">
        <f t="shared" si="14"/>
        <v>5625.4496890235441</v>
      </c>
      <c r="L261" s="13" t="s">
        <v>29</v>
      </c>
      <c r="M261" s="14"/>
      <c r="N261" s="15">
        <v>1.203665310984281E-2</v>
      </c>
      <c r="O261" s="16">
        <f t="shared" si="15"/>
        <v>5693.1612755171936</v>
      </c>
      <c r="P261" s="12"/>
    </row>
    <row r="262" spans="2:16">
      <c r="B262" s="3">
        <v>6</v>
      </c>
      <c r="C262" s="3">
        <v>7</v>
      </c>
      <c r="D262" s="3" t="s">
        <v>85</v>
      </c>
      <c r="E262" s="3" t="s">
        <v>289</v>
      </c>
      <c r="F262" s="9">
        <v>1675.4091099999996</v>
      </c>
      <c r="G262" s="10">
        <v>1.0515273106695544</v>
      </c>
      <c r="H262" s="10">
        <v>1.1136101203891373</v>
      </c>
      <c r="I262" s="11">
        <f t="shared" si="17"/>
        <v>1774.3262792672012</v>
      </c>
      <c r="J262" s="11">
        <v>-51.283589048246647</v>
      </c>
      <c r="K262" s="12">
        <f t="shared" si="14"/>
        <v>1723.0426902189547</v>
      </c>
      <c r="L262" s="13" t="s">
        <v>29</v>
      </c>
      <c r="M262" s="14"/>
      <c r="N262" s="15">
        <v>1.203665310984281E-2</v>
      </c>
      <c r="O262" s="16">
        <f t="shared" si="15"/>
        <v>1743.7823573745707</v>
      </c>
      <c r="P262" s="12"/>
    </row>
    <row r="263" spans="2:16">
      <c r="B263" s="3">
        <v>6</v>
      </c>
      <c r="C263" s="3">
        <v>7</v>
      </c>
      <c r="D263" s="3" t="s">
        <v>85</v>
      </c>
      <c r="E263" s="3" t="s">
        <v>290</v>
      </c>
      <c r="F263" s="9">
        <v>15273.935809999992</v>
      </c>
      <c r="G263" s="10">
        <v>1.0899020219077857</v>
      </c>
      <c r="H263" s="10">
        <v>1.2014872474034954</v>
      </c>
      <c r="I263" s="11">
        <f t="shared" si="17"/>
        <v>16837.696163965134</v>
      </c>
      <c r="J263" s="11">
        <v>0</v>
      </c>
      <c r="K263" s="12">
        <f t="shared" ref="K263:K287" si="18">I263+J263</f>
        <v>16837.696163965134</v>
      </c>
      <c r="L263" s="13" t="s">
        <v>29</v>
      </c>
      <c r="M263" s="14"/>
      <c r="N263" s="15">
        <v>4.0133175256029108E-2</v>
      </c>
      <c r="O263" s="16">
        <f t="shared" ref="O263:O287" si="19">IF(OR($L263="Yes"),M263,K263*(1+N263))</f>
        <v>17513.446375021318</v>
      </c>
      <c r="P263" s="12"/>
    </row>
    <row r="264" spans="2:16">
      <c r="B264" s="3">
        <v>6</v>
      </c>
      <c r="C264" s="3">
        <v>7</v>
      </c>
      <c r="D264" s="3" t="s">
        <v>85</v>
      </c>
      <c r="E264" s="3" t="s">
        <v>290</v>
      </c>
      <c r="F264" s="9">
        <v>24631.701980000009</v>
      </c>
      <c r="G264" s="10">
        <v>1.0515273106695544</v>
      </c>
      <c r="H264" s="10">
        <v>1.1136101203891373</v>
      </c>
      <c r="I264" s="11">
        <f t="shared" si="17"/>
        <v>26085.97259339958</v>
      </c>
      <c r="J264" s="11">
        <v>-753.96634431646567</v>
      </c>
      <c r="K264" s="12">
        <f t="shared" si="18"/>
        <v>25332.006249083115</v>
      </c>
      <c r="L264" s="13" t="s">
        <v>29</v>
      </c>
      <c r="M264" s="14"/>
      <c r="N264" s="15">
        <v>1.203665310984281E-2</v>
      </c>
      <c r="O264" s="16">
        <f t="shared" si="19"/>
        <v>25636.918820879699</v>
      </c>
      <c r="P264" s="12"/>
    </row>
    <row r="265" spans="2:16">
      <c r="B265" s="3">
        <v>6</v>
      </c>
      <c r="C265" s="3">
        <v>7</v>
      </c>
      <c r="D265" s="3" t="s">
        <v>85</v>
      </c>
      <c r="E265" s="3" t="s">
        <v>291</v>
      </c>
      <c r="F265" s="9">
        <v>814.74018000000058</v>
      </c>
      <c r="G265" s="10">
        <v>1.0515273106695544</v>
      </c>
      <c r="H265" s="10">
        <v>1.1136101203891373</v>
      </c>
      <c r="I265" s="11">
        <f t="shared" si="17"/>
        <v>862.84293401561558</v>
      </c>
      <c r="J265" s="11">
        <v>-24.938864378154474</v>
      </c>
      <c r="K265" s="12">
        <f t="shared" si="18"/>
        <v>837.90406963746113</v>
      </c>
      <c r="L265" s="13" t="s">
        <v>29</v>
      </c>
      <c r="M265" s="14"/>
      <c r="N265" s="15">
        <v>1.203665310984281E-2</v>
      </c>
      <c r="O265" s="16">
        <f t="shared" si="19"/>
        <v>847.98963026301283</v>
      </c>
      <c r="P265" s="12"/>
    </row>
    <row r="266" spans="2:16">
      <c r="B266" s="3">
        <v>6</v>
      </c>
      <c r="C266" s="3">
        <v>7</v>
      </c>
      <c r="D266" s="3" t="s">
        <v>85</v>
      </c>
      <c r="E266" s="3" t="s">
        <v>292</v>
      </c>
      <c r="F266" s="9">
        <v>463.31853999999981</v>
      </c>
      <c r="G266" s="10">
        <v>1.0899020219077857</v>
      </c>
      <c r="H266" s="10">
        <v>1.2014872474034954</v>
      </c>
      <c r="I266" s="11">
        <f t="shared" si="17"/>
        <v>510.75354124143905</v>
      </c>
      <c r="J266" s="11">
        <v>0</v>
      </c>
      <c r="K266" s="12">
        <f t="shared" si="18"/>
        <v>510.75354124143905</v>
      </c>
      <c r="L266" s="13" t="s">
        <v>29</v>
      </c>
      <c r="M266" s="14"/>
      <c r="N266" s="15">
        <v>4.0133175256029108E-2</v>
      </c>
      <c r="O266" s="16">
        <f t="shared" si="19"/>
        <v>531.25170262471931</v>
      </c>
      <c r="P266" s="12"/>
    </row>
    <row r="267" spans="2:16">
      <c r="B267" s="3">
        <v>6</v>
      </c>
      <c r="C267" s="3">
        <v>7</v>
      </c>
      <c r="D267" s="3" t="s">
        <v>85</v>
      </c>
      <c r="E267" s="3" t="s">
        <v>292</v>
      </c>
      <c r="F267" s="9">
        <v>631.97288000000026</v>
      </c>
      <c r="G267" s="10">
        <v>1.0515273106695544</v>
      </c>
      <c r="H267" s="10">
        <v>1.1136101203891373</v>
      </c>
      <c r="I267" s="11">
        <f t="shared" si="17"/>
        <v>669.2849418540992</v>
      </c>
      <c r="J267" s="11">
        <v>-19.344431920605299</v>
      </c>
      <c r="K267" s="12">
        <f t="shared" si="18"/>
        <v>649.9405099334939</v>
      </c>
      <c r="L267" s="13" t="s">
        <v>29</v>
      </c>
      <c r="M267" s="14"/>
      <c r="N267" s="15">
        <v>1.203665310984281E-2</v>
      </c>
      <c r="O267" s="16">
        <f t="shared" si="19"/>
        <v>657.76361839359777</v>
      </c>
      <c r="P267" s="12"/>
    </row>
    <row r="268" spans="2:16">
      <c r="B268" s="3">
        <v>6</v>
      </c>
      <c r="C268" s="3">
        <v>7</v>
      </c>
      <c r="D268" s="3" t="s">
        <v>85</v>
      </c>
      <c r="E268" s="3" t="s">
        <v>293</v>
      </c>
      <c r="F268" s="9">
        <v>435.97271999999981</v>
      </c>
      <c r="G268" s="10">
        <v>1.0515273106695544</v>
      </c>
      <c r="H268" s="10">
        <v>1.1136101203891373</v>
      </c>
      <c r="I268" s="11">
        <f t="shared" ref="I268:I287" si="20">F268/G268*H268</f>
        <v>461.71281361816233</v>
      </c>
      <c r="J268" s="11">
        <v>-13.34494701937385</v>
      </c>
      <c r="K268" s="12">
        <f t="shared" si="18"/>
        <v>448.36786659878845</v>
      </c>
      <c r="L268" s="13" t="s">
        <v>29</v>
      </c>
      <c r="M268" s="14"/>
      <c r="N268" s="15">
        <v>1.203665310984281E-2</v>
      </c>
      <c r="O268" s="16">
        <f t="shared" si="19"/>
        <v>453.76471507463833</v>
      </c>
      <c r="P268" s="12"/>
    </row>
    <row r="269" spans="2:16">
      <c r="B269" s="3">
        <v>6</v>
      </c>
      <c r="C269" s="3">
        <v>7</v>
      </c>
      <c r="D269" s="3" t="s">
        <v>85</v>
      </c>
      <c r="E269" s="3" t="s">
        <v>294</v>
      </c>
      <c r="F269" s="9">
        <v>286.0883399999999</v>
      </c>
      <c r="G269" s="10">
        <v>1.0515273106695544</v>
      </c>
      <c r="H269" s="10">
        <v>1.1136101203891373</v>
      </c>
      <c r="I269" s="11">
        <f t="shared" si="20"/>
        <v>302.97916898275071</v>
      </c>
      <c r="J269" s="11">
        <v>-8.7570473220448548</v>
      </c>
      <c r="K269" s="12">
        <f t="shared" si="18"/>
        <v>294.22212166070585</v>
      </c>
      <c r="L269" s="13" t="s">
        <v>29</v>
      </c>
      <c r="M269" s="14"/>
      <c r="N269" s="15">
        <v>1.203665310984281E-2</v>
      </c>
      <c r="O269" s="16">
        <f t="shared" si="19"/>
        <v>297.76357127637772</v>
      </c>
      <c r="P269" s="12"/>
    </row>
    <row r="270" spans="2:16">
      <c r="B270" s="3">
        <v>6</v>
      </c>
      <c r="C270" s="3">
        <v>7</v>
      </c>
      <c r="D270" s="3" t="s">
        <v>85</v>
      </c>
      <c r="E270" s="3" t="s">
        <v>295</v>
      </c>
      <c r="F270" s="9">
        <v>17460.099919999997</v>
      </c>
      <c r="G270" s="10">
        <v>1.0515273106695544</v>
      </c>
      <c r="H270" s="10">
        <v>1.1136101203891373</v>
      </c>
      <c r="I270" s="11">
        <f t="shared" si="20"/>
        <v>18490.954801294571</v>
      </c>
      <c r="J270" s="11">
        <v>-534.44653230911672</v>
      </c>
      <c r="K270" s="12">
        <f t="shared" si="18"/>
        <v>17956.508268985453</v>
      </c>
      <c r="L270" s="13" t="s">
        <v>29</v>
      </c>
      <c r="M270" s="14"/>
      <c r="N270" s="15">
        <v>1.203665310984281E-2</v>
      </c>
      <c r="O270" s="16">
        <f t="shared" si="19"/>
        <v>18172.644530083257</v>
      </c>
      <c r="P270" s="12"/>
    </row>
    <row r="271" spans="2:16">
      <c r="B271" s="3">
        <v>6</v>
      </c>
      <c r="C271" s="3">
        <v>7</v>
      </c>
      <c r="D271" s="3" t="s">
        <v>85</v>
      </c>
      <c r="E271" s="3" t="s">
        <v>296</v>
      </c>
      <c r="F271" s="9">
        <v>3127.9330599999998</v>
      </c>
      <c r="G271" s="10">
        <v>1.0515273106695544</v>
      </c>
      <c r="H271" s="10">
        <v>1.1136101203891373</v>
      </c>
      <c r="I271" s="11">
        <f t="shared" si="20"/>
        <v>3312.6081236043133</v>
      </c>
      <c r="J271" s="11">
        <v>-95.744754318224139</v>
      </c>
      <c r="K271" s="12">
        <f t="shared" si="18"/>
        <v>3216.863369286089</v>
      </c>
      <c r="L271" s="13" t="s">
        <v>29</v>
      </c>
      <c r="M271" s="14"/>
      <c r="N271" s="15">
        <v>1.203665310984281E-2</v>
      </c>
      <c r="O271" s="16">
        <f t="shared" si="19"/>
        <v>3255.5836377639457</v>
      </c>
      <c r="P271" s="12"/>
    </row>
    <row r="272" spans="2:16">
      <c r="B272" s="3">
        <v>6</v>
      </c>
      <c r="C272" s="3">
        <v>10</v>
      </c>
      <c r="D272" s="3" t="s">
        <v>114</v>
      </c>
      <c r="E272" s="3" t="s">
        <v>115</v>
      </c>
      <c r="F272" s="9">
        <v>27300.000000000029</v>
      </c>
      <c r="G272" s="10">
        <v>1.0899020219077857</v>
      </c>
      <c r="H272" s="10">
        <v>1.2014872474034954</v>
      </c>
      <c r="I272" s="11">
        <f t="shared" si="20"/>
        <v>30095.000463161494</v>
      </c>
      <c r="J272" s="11">
        <v>0</v>
      </c>
      <c r="K272" s="12">
        <f t="shared" si="18"/>
        <v>30095.000463161494</v>
      </c>
      <c r="L272" s="13" t="s">
        <v>29</v>
      </c>
      <c r="M272" s="14"/>
      <c r="N272" s="15">
        <v>4.0133175256029108E-2</v>
      </c>
      <c r="O272" s="16">
        <f t="shared" si="19"/>
        <v>31302.808391079834</v>
      </c>
      <c r="P272" s="12"/>
    </row>
    <row r="273" spans="2:16">
      <c r="B273" s="3">
        <v>7</v>
      </c>
      <c r="C273" s="3">
        <v>1</v>
      </c>
      <c r="D273" s="3" t="s">
        <v>114</v>
      </c>
      <c r="E273" s="3" t="s">
        <v>115</v>
      </c>
      <c r="F273" s="9">
        <v>1000.0000000000007</v>
      </c>
      <c r="G273" s="10">
        <v>1.0899020219077857</v>
      </c>
      <c r="H273" s="10">
        <v>1.2014872474034954</v>
      </c>
      <c r="I273" s="11">
        <f t="shared" si="20"/>
        <v>1102.3809693465744</v>
      </c>
      <c r="J273" s="11">
        <v>0</v>
      </c>
      <c r="K273" s="12">
        <f t="shared" si="18"/>
        <v>1102.3809693465744</v>
      </c>
      <c r="L273" s="13" t="s">
        <v>29</v>
      </c>
      <c r="M273" s="14"/>
      <c r="N273" s="15">
        <v>4.0133175256029108E-2</v>
      </c>
      <c r="O273" s="16">
        <f t="shared" si="19"/>
        <v>1146.6230179882718</v>
      </c>
      <c r="P273" s="12"/>
    </row>
    <row r="274" spans="2:16">
      <c r="B274" s="3">
        <v>7</v>
      </c>
      <c r="C274" s="3">
        <v>2</v>
      </c>
      <c r="D274" s="3" t="s">
        <v>297</v>
      </c>
      <c r="E274" s="3" t="s">
        <v>123</v>
      </c>
      <c r="F274" s="9">
        <v>102610.99800000007</v>
      </c>
      <c r="G274" s="10">
        <v>1.0899020219077857</v>
      </c>
      <c r="H274" s="10">
        <v>1.2014872474034954</v>
      </c>
      <c r="I274" s="11">
        <f t="shared" si="20"/>
        <v>113116.41144085942</v>
      </c>
      <c r="J274" s="11">
        <v>0</v>
      </c>
      <c r="K274" s="12">
        <f t="shared" si="18"/>
        <v>113116.41144085942</v>
      </c>
      <c r="L274" s="13" t="s">
        <v>29</v>
      </c>
      <c r="M274" s="14"/>
      <c r="N274" s="15">
        <v>4.0133175256029108E-2</v>
      </c>
      <c r="O274" s="16">
        <f t="shared" si="19"/>
        <v>117656.13220554854</v>
      </c>
      <c r="P274" s="12"/>
    </row>
    <row r="275" spans="2:16">
      <c r="B275" s="3">
        <v>7</v>
      </c>
      <c r="C275" s="3">
        <v>2</v>
      </c>
      <c r="D275" s="3" t="s">
        <v>116</v>
      </c>
      <c r="E275" s="3" t="s">
        <v>123</v>
      </c>
      <c r="F275" s="9">
        <v>1357.2463399999997</v>
      </c>
      <c r="G275" s="10">
        <v>1.0899020219077857</v>
      </c>
      <c r="H275" s="10">
        <v>1.2014872474034954</v>
      </c>
      <c r="I275" s="11">
        <f t="shared" si="20"/>
        <v>1496.202535931289</v>
      </c>
      <c r="J275" s="11">
        <v>0</v>
      </c>
      <c r="K275" s="12">
        <f t="shared" si="18"/>
        <v>1496.202535931289</v>
      </c>
      <c r="L275" s="13" t="s">
        <v>29</v>
      </c>
      <c r="M275" s="14"/>
      <c r="N275" s="15">
        <v>4.0133175256029108E-2</v>
      </c>
      <c r="O275" s="16">
        <f t="shared" si="19"/>
        <v>1556.2498945243349</v>
      </c>
      <c r="P275" s="12"/>
    </row>
    <row r="276" spans="2:16">
      <c r="B276" s="3">
        <v>7</v>
      </c>
      <c r="C276" s="3">
        <v>2</v>
      </c>
      <c r="D276" s="3" t="s">
        <v>114</v>
      </c>
      <c r="E276" s="3" t="s">
        <v>115</v>
      </c>
      <c r="F276" s="9">
        <v>1400.0000000000002</v>
      </c>
      <c r="G276" s="10">
        <v>1.0899020219077857</v>
      </c>
      <c r="H276" s="10">
        <v>1.2014872474034954</v>
      </c>
      <c r="I276" s="11">
        <f t="shared" si="20"/>
        <v>1543.3333570852035</v>
      </c>
      <c r="J276" s="11">
        <v>0</v>
      </c>
      <c r="K276" s="12">
        <f t="shared" si="18"/>
        <v>1543.3333570852035</v>
      </c>
      <c r="L276" s="13" t="s">
        <v>29</v>
      </c>
      <c r="M276" s="14"/>
      <c r="N276" s="15">
        <v>4.0133175256029108E-2</v>
      </c>
      <c r="O276" s="16">
        <f t="shared" si="19"/>
        <v>1605.2722251835798</v>
      </c>
      <c r="P276" s="12"/>
    </row>
    <row r="277" spans="2:16">
      <c r="B277" s="3">
        <v>7</v>
      </c>
      <c r="C277" s="3">
        <v>3</v>
      </c>
      <c r="D277" s="3" t="s">
        <v>116</v>
      </c>
      <c r="E277" s="3" t="s">
        <v>123</v>
      </c>
      <c r="F277" s="9">
        <v>606.53400000000022</v>
      </c>
      <c r="G277" s="10">
        <v>1.0899020219077857</v>
      </c>
      <c r="H277" s="10">
        <v>1.2014872474034954</v>
      </c>
      <c r="I277" s="11">
        <f t="shared" si="20"/>
        <v>668.63153886165492</v>
      </c>
      <c r="J277" s="11">
        <v>0</v>
      </c>
      <c r="K277" s="12">
        <f t="shared" si="18"/>
        <v>668.63153886165492</v>
      </c>
      <c r="L277" s="13" t="s">
        <v>29</v>
      </c>
      <c r="M277" s="14"/>
      <c r="N277" s="15">
        <v>4.0133175256029108E-2</v>
      </c>
      <c r="O277" s="16">
        <f t="shared" si="19"/>
        <v>695.46584559249823</v>
      </c>
      <c r="P277" s="12"/>
    </row>
    <row r="278" spans="2:16">
      <c r="B278" s="3">
        <v>7</v>
      </c>
      <c r="C278" s="3">
        <v>3</v>
      </c>
      <c r="D278" s="3" t="s">
        <v>142</v>
      </c>
      <c r="E278" s="3" t="s">
        <v>123</v>
      </c>
      <c r="F278" s="9">
        <v>593.46600000000024</v>
      </c>
      <c r="G278" s="10">
        <v>1.0899020219077857</v>
      </c>
      <c r="H278" s="10">
        <v>1.2014872474034954</v>
      </c>
      <c r="I278" s="11">
        <f t="shared" si="20"/>
        <v>654.2256243542339</v>
      </c>
      <c r="J278" s="11">
        <v>0</v>
      </c>
      <c r="K278" s="12">
        <f t="shared" si="18"/>
        <v>654.2256243542339</v>
      </c>
      <c r="L278" s="13" t="s">
        <v>29</v>
      </c>
      <c r="M278" s="14"/>
      <c r="N278" s="15">
        <v>4.0133175256029108E-2</v>
      </c>
      <c r="O278" s="16">
        <f t="shared" si="19"/>
        <v>680.4817759934275</v>
      </c>
      <c r="P278" s="12"/>
    </row>
    <row r="279" spans="2:16">
      <c r="B279" s="3">
        <v>7</v>
      </c>
      <c r="C279" s="3">
        <v>5</v>
      </c>
      <c r="D279" s="3" t="s">
        <v>298</v>
      </c>
      <c r="E279" s="3" t="s">
        <v>299</v>
      </c>
      <c r="F279" s="9">
        <v>37200.000000000036</v>
      </c>
      <c r="G279" s="10">
        <v>1.0899020219077857</v>
      </c>
      <c r="H279" s="10">
        <v>1.2014872474034954</v>
      </c>
      <c r="I279" s="11">
        <f t="shared" si="20"/>
        <v>41008.572059692582</v>
      </c>
      <c r="J279" s="11">
        <v>0</v>
      </c>
      <c r="K279" s="12">
        <f t="shared" si="18"/>
        <v>41008.572059692582</v>
      </c>
      <c r="L279" s="13" t="s">
        <v>76</v>
      </c>
      <c r="M279" s="14">
        <v>46002.090865934049</v>
      </c>
      <c r="N279" s="17" t="s">
        <v>77</v>
      </c>
      <c r="O279" s="16">
        <f t="shared" si="19"/>
        <v>46002.090865934049</v>
      </c>
      <c r="P279" s="12"/>
    </row>
    <row r="280" spans="2:16">
      <c r="B280" s="3">
        <v>7</v>
      </c>
      <c r="C280" s="3">
        <v>5</v>
      </c>
      <c r="D280" s="3" t="s">
        <v>300</v>
      </c>
      <c r="E280" s="3" t="s">
        <v>123</v>
      </c>
      <c r="F280" s="9">
        <v>0</v>
      </c>
      <c r="G280" s="10">
        <v>1.0899020219077857</v>
      </c>
      <c r="H280" s="10">
        <v>1.2014872474034954</v>
      </c>
      <c r="I280" s="11">
        <f t="shared" si="20"/>
        <v>0</v>
      </c>
      <c r="J280" s="11">
        <v>0</v>
      </c>
      <c r="K280" s="12">
        <f t="shared" si="18"/>
        <v>0</v>
      </c>
      <c r="L280" s="13" t="s">
        <v>76</v>
      </c>
      <c r="M280" s="14">
        <v>12134.844113315934</v>
      </c>
      <c r="N280" s="17" t="s">
        <v>77</v>
      </c>
      <c r="O280" s="16">
        <f t="shared" si="19"/>
        <v>12134.844113315934</v>
      </c>
      <c r="P280" s="12"/>
    </row>
    <row r="281" spans="2:16">
      <c r="B281" s="3">
        <v>7</v>
      </c>
      <c r="C281" s="3">
        <v>5</v>
      </c>
      <c r="D281" s="3" t="s">
        <v>300</v>
      </c>
      <c r="E281" s="3" t="s">
        <v>301</v>
      </c>
      <c r="F281" s="9">
        <v>90520.671000000002</v>
      </c>
      <c r="G281" s="10">
        <v>1.0899020219077857</v>
      </c>
      <c r="H281" s="10">
        <v>1.2014872474034954</v>
      </c>
      <c r="I281" s="11">
        <f t="shared" si="20"/>
        <v>99788.265042882282</v>
      </c>
      <c r="J281" s="11">
        <v>0</v>
      </c>
      <c r="K281" s="12">
        <f t="shared" si="18"/>
        <v>99788.265042882282</v>
      </c>
      <c r="L281" s="13" t="s">
        <v>76</v>
      </c>
      <c r="M281" s="14">
        <v>143742.74436046058</v>
      </c>
      <c r="N281" s="17" t="s">
        <v>77</v>
      </c>
      <c r="O281" s="16">
        <f t="shared" si="19"/>
        <v>143742.74436046058</v>
      </c>
      <c r="P281" s="12"/>
    </row>
    <row r="282" spans="2:16">
      <c r="B282" s="3">
        <v>7</v>
      </c>
      <c r="C282" s="3">
        <v>6</v>
      </c>
      <c r="D282" s="3" t="s">
        <v>116</v>
      </c>
      <c r="E282" s="3" t="s">
        <v>123</v>
      </c>
      <c r="F282" s="9">
        <v>300.00000000000006</v>
      </c>
      <c r="G282" s="10">
        <v>1.0899020219077857</v>
      </c>
      <c r="H282" s="10">
        <v>1.2014872474034954</v>
      </c>
      <c r="I282" s="11">
        <f t="shared" si="20"/>
        <v>330.71429080397218</v>
      </c>
      <c r="J282" s="11">
        <v>0</v>
      </c>
      <c r="K282" s="12">
        <f t="shared" si="18"/>
        <v>330.71429080397218</v>
      </c>
      <c r="L282" s="13" t="s">
        <v>29</v>
      </c>
      <c r="M282" s="14"/>
      <c r="N282" s="15">
        <v>4.0133175256029108E-2</v>
      </c>
      <c r="O282" s="16">
        <f t="shared" si="19"/>
        <v>343.9869053964814</v>
      </c>
      <c r="P282" s="12"/>
    </row>
    <row r="283" spans="2:16">
      <c r="B283" s="3">
        <v>7</v>
      </c>
      <c r="C283" s="3">
        <v>6</v>
      </c>
      <c r="D283" s="3" t="s">
        <v>258</v>
      </c>
      <c r="E283" s="3" t="s">
        <v>123</v>
      </c>
      <c r="F283" s="9">
        <v>7317.0000000000027</v>
      </c>
      <c r="G283" s="10">
        <v>1.0899020219077857</v>
      </c>
      <c r="H283" s="10">
        <v>1.2014872474034954</v>
      </c>
      <c r="I283" s="11">
        <f t="shared" si="20"/>
        <v>8066.1215527088825</v>
      </c>
      <c r="J283" s="11">
        <v>0</v>
      </c>
      <c r="K283" s="12">
        <f t="shared" si="18"/>
        <v>8066.1215527088825</v>
      </c>
      <c r="L283" s="13" t="s">
        <v>29</v>
      </c>
      <c r="M283" s="14"/>
      <c r="N283" s="15">
        <v>4.0133175256029108E-2</v>
      </c>
      <c r="O283" s="16">
        <f t="shared" si="19"/>
        <v>8389.8406226201823</v>
      </c>
      <c r="P283" s="12"/>
    </row>
    <row r="284" spans="2:16">
      <c r="B284" s="3">
        <v>7</v>
      </c>
      <c r="C284" s="3">
        <v>7</v>
      </c>
      <c r="D284" s="3" t="s">
        <v>114</v>
      </c>
      <c r="E284" s="3" t="s">
        <v>115</v>
      </c>
      <c r="F284" s="9">
        <v>2000.0000000000014</v>
      </c>
      <c r="G284" s="10">
        <v>1.0899020219077857</v>
      </c>
      <c r="H284" s="10">
        <v>1.2014872474034954</v>
      </c>
      <c r="I284" s="11">
        <f t="shared" si="20"/>
        <v>2204.7619386931487</v>
      </c>
      <c r="J284" s="11">
        <v>0</v>
      </c>
      <c r="K284" s="12">
        <f t="shared" si="18"/>
        <v>2204.7619386931487</v>
      </c>
      <c r="L284" s="13" t="s">
        <v>29</v>
      </c>
      <c r="M284" s="14"/>
      <c r="N284" s="15">
        <v>4.0133175256029108E-2</v>
      </c>
      <c r="O284" s="16">
        <f t="shared" si="19"/>
        <v>2293.2460359765437</v>
      </c>
      <c r="P284" s="12"/>
    </row>
    <row r="285" spans="2:16">
      <c r="B285" s="3">
        <v>7</v>
      </c>
      <c r="C285" s="3">
        <v>8</v>
      </c>
      <c r="D285" s="3" t="s">
        <v>114</v>
      </c>
      <c r="E285" s="3" t="s">
        <v>115</v>
      </c>
      <c r="F285" s="9">
        <v>259900.00000000015</v>
      </c>
      <c r="G285" s="10">
        <v>1.0899020219077857</v>
      </c>
      <c r="H285" s="10">
        <v>1.2014872474034954</v>
      </c>
      <c r="I285" s="11">
        <f t="shared" si="20"/>
        <v>286508.81393317465</v>
      </c>
      <c r="J285" s="11">
        <v>0</v>
      </c>
      <c r="K285" s="12">
        <f t="shared" si="18"/>
        <v>286508.81393317465</v>
      </c>
      <c r="L285" s="13" t="s">
        <v>29</v>
      </c>
      <c r="M285" s="14"/>
      <c r="N285" s="15">
        <v>4.0133175256029108E-2</v>
      </c>
      <c r="O285" s="16">
        <f t="shared" si="19"/>
        <v>298007.32237515179</v>
      </c>
      <c r="P285" s="12"/>
    </row>
    <row r="286" spans="2:16">
      <c r="B286" s="3">
        <v>7</v>
      </c>
      <c r="C286" s="3">
        <v>9</v>
      </c>
      <c r="D286" s="3" t="s">
        <v>114</v>
      </c>
      <c r="E286" s="3" t="s">
        <v>123</v>
      </c>
      <c r="F286" s="9">
        <v>29785</v>
      </c>
      <c r="G286" s="10">
        <v>1.0899020219077857</v>
      </c>
      <c r="H286" s="10">
        <v>1.2014872474034954</v>
      </c>
      <c r="I286" s="11">
        <f t="shared" si="20"/>
        <v>32834.417171987698</v>
      </c>
      <c r="J286" s="11">
        <v>0</v>
      </c>
      <c r="K286" s="12">
        <f t="shared" si="18"/>
        <v>32834.417171987698</v>
      </c>
      <c r="L286" s="13" t="s">
        <v>29</v>
      </c>
      <c r="M286" s="14"/>
      <c r="N286" s="15">
        <v>4.0133175256029108E-2</v>
      </c>
      <c r="O286" s="16">
        <f t="shared" si="19"/>
        <v>34152.166590780653</v>
      </c>
      <c r="P286" s="12"/>
    </row>
    <row r="287" spans="2:16">
      <c r="B287" s="3">
        <v>7</v>
      </c>
      <c r="C287" s="3">
        <v>9</v>
      </c>
      <c r="D287" s="3" t="s">
        <v>302</v>
      </c>
      <c r="E287" s="3" t="s">
        <v>303</v>
      </c>
      <c r="F287" s="9">
        <v>13326</v>
      </c>
      <c r="G287" s="10">
        <v>1.0899020219077857</v>
      </c>
      <c r="H287" s="10">
        <v>1.2014872474034954</v>
      </c>
      <c r="I287" s="11">
        <f t="shared" si="20"/>
        <v>14690.328797512442</v>
      </c>
      <c r="J287" s="11">
        <v>0</v>
      </c>
      <c r="K287" s="12">
        <f t="shared" si="18"/>
        <v>14690.328797512442</v>
      </c>
      <c r="L287" s="13" t="s">
        <v>29</v>
      </c>
      <c r="M287" s="14"/>
      <c r="N287" s="15">
        <v>4.0133175256029108E-2</v>
      </c>
      <c r="O287" s="16">
        <f t="shared" si="19"/>
        <v>15279.898337711702</v>
      </c>
      <c r="P287" s="12"/>
    </row>
    <row r="288" spans="2:16">
      <c r="F288" s="16"/>
      <c r="G288" s="10"/>
      <c r="H288" s="10"/>
      <c r="I288" s="11"/>
      <c r="J288" s="19"/>
      <c r="K288" s="12"/>
      <c r="L288" s="13"/>
      <c r="M288" s="14"/>
      <c r="N288" s="15"/>
      <c r="O288" s="16"/>
    </row>
    <row r="289" spans="2:15">
      <c r="B289" s="22" t="s">
        <v>304</v>
      </c>
      <c r="F289" s="16"/>
      <c r="G289" s="10"/>
      <c r="H289" s="10"/>
      <c r="I289" s="19"/>
      <c r="J289" s="19"/>
      <c r="K289" s="19"/>
      <c r="L289" s="13"/>
      <c r="M289" s="16"/>
      <c r="N289" s="15"/>
      <c r="O289" s="20"/>
    </row>
    <row r="290" spans="2:15">
      <c r="B290" s="4" t="s">
        <v>305</v>
      </c>
      <c r="F290" s="16"/>
      <c r="G290" s="10"/>
      <c r="H290" s="10"/>
      <c r="I290" s="11"/>
      <c r="J290" s="19"/>
      <c r="K290" s="12"/>
      <c r="L290" s="13"/>
      <c r="M290" s="14"/>
      <c r="N290" s="15"/>
      <c r="O290" s="14"/>
    </row>
    <row r="291" spans="2:15">
      <c r="F291" s="16"/>
      <c r="G291" s="10"/>
      <c r="H291" s="10"/>
      <c r="I291" s="11"/>
      <c r="J291" s="19"/>
      <c r="K291" s="12"/>
      <c r="L291" s="13"/>
      <c r="M291" s="14"/>
      <c r="N291" s="15"/>
      <c r="O291" s="16"/>
    </row>
    <row r="292" spans="2:15">
      <c r="F292" s="16"/>
      <c r="G292" s="10"/>
      <c r="H292" s="10"/>
      <c r="I292" s="11"/>
      <c r="J292" s="19"/>
      <c r="K292" s="12"/>
      <c r="L292" s="13"/>
      <c r="M292" s="14"/>
      <c r="N292" s="15"/>
      <c r="O292" s="16"/>
    </row>
    <row r="293" spans="2:15" ht="14.45">
      <c r="B293"/>
      <c r="C293"/>
      <c r="D293"/>
      <c r="H293" s="10"/>
      <c r="I293" s="11"/>
      <c r="J293" s="19"/>
      <c r="K293" s="12"/>
      <c r="L293" s="13"/>
      <c r="M293" s="14"/>
      <c r="N293" s="15"/>
      <c r="O293" s="16"/>
    </row>
    <row r="294" spans="2:15" ht="14.45">
      <c r="B294"/>
      <c r="C294"/>
      <c r="D294"/>
      <c r="H294" s="10"/>
      <c r="I294" s="11"/>
      <c r="J294" s="19"/>
      <c r="K294" s="12"/>
      <c r="L294" s="13"/>
      <c r="M294" s="14"/>
      <c r="N294" s="15"/>
      <c r="O294" s="16"/>
    </row>
    <row r="295" spans="2:15" ht="14.45">
      <c r="B295"/>
      <c r="C295"/>
      <c r="D295"/>
      <c r="H295" s="10"/>
      <c r="I295" s="11"/>
      <c r="J295" s="19"/>
      <c r="K295" s="12"/>
      <c r="L295" s="13"/>
      <c r="M295" s="14"/>
      <c r="N295" s="15"/>
      <c r="O295" s="16"/>
    </row>
    <row r="296" spans="2:15" ht="14.45">
      <c r="B296"/>
      <c r="C296"/>
      <c r="D296"/>
      <c r="F296" s="16"/>
      <c r="G296" s="10"/>
      <c r="H296" s="10"/>
      <c r="I296" s="11"/>
      <c r="J296" s="19"/>
      <c r="K296" s="12"/>
      <c r="L296" s="13"/>
      <c r="M296" s="14"/>
      <c r="N296" s="15"/>
      <c r="O296" s="16"/>
    </row>
    <row r="297" spans="2:15">
      <c r="F297" s="16"/>
      <c r="G297" s="10"/>
      <c r="H297" s="10"/>
      <c r="I297" s="11"/>
      <c r="J297" s="19"/>
      <c r="K297" s="12"/>
      <c r="L297" s="13"/>
      <c r="M297" s="14"/>
      <c r="N297" s="15"/>
      <c r="O297" s="16"/>
    </row>
    <row r="298" spans="2:15">
      <c r="F298" s="16"/>
      <c r="G298" s="10"/>
      <c r="H298" s="10"/>
      <c r="I298" s="11"/>
      <c r="J298" s="19"/>
      <c r="K298" s="12"/>
      <c r="L298" s="13"/>
      <c r="M298" s="14"/>
      <c r="N298" s="15"/>
      <c r="O298" s="16"/>
    </row>
    <row r="299" spans="2:15">
      <c r="F299" s="16"/>
      <c r="G299" s="10"/>
      <c r="H299" s="10"/>
      <c r="I299" s="11"/>
      <c r="J299" s="19"/>
      <c r="K299" s="12"/>
      <c r="L299" s="13"/>
      <c r="M299" s="14"/>
      <c r="N299" s="15"/>
      <c r="O299" s="16"/>
    </row>
    <row r="300" spans="2:15">
      <c r="F300" s="16"/>
      <c r="G300" s="10"/>
      <c r="H300" s="10"/>
      <c r="I300" s="11"/>
      <c r="J300" s="19"/>
      <c r="K300" s="12"/>
      <c r="L300" s="13"/>
      <c r="M300" s="14"/>
      <c r="N300" s="15"/>
      <c r="O300" s="16"/>
    </row>
    <row r="301" spans="2:15">
      <c r="F301" s="16"/>
      <c r="G301" s="10"/>
      <c r="H301" s="10"/>
      <c r="I301" s="11"/>
      <c r="J301" s="19"/>
      <c r="K301" s="12"/>
      <c r="L301" s="13"/>
      <c r="M301" s="14"/>
      <c r="N301" s="15"/>
      <c r="O301" s="16"/>
    </row>
    <row r="302" spans="2:15">
      <c r="F302" s="16"/>
      <c r="G302" s="10"/>
      <c r="H302" s="10"/>
      <c r="I302" s="11"/>
      <c r="J302" s="19"/>
      <c r="K302" s="12"/>
      <c r="L302" s="13"/>
      <c r="M302" s="14"/>
      <c r="N302" s="15"/>
      <c r="O302" s="16"/>
    </row>
    <row r="303" spans="2:15">
      <c r="F303" s="16"/>
      <c r="G303" s="10"/>
      <c r="H303" s="10"/>
      <c r="I303" s="11"/>
      <c r="J303" s="19"/>
      <c r="K303" s="12"/>
      <c r="L303" s="13"/>
      <c r="M303" s="14"/>
      <c r="N303" s="15"/>
      <c r="O303" s="16"/>
    </row>
    <row r="304" spans="2:15">
      <c r="F304" s="16"/>
      <c r="G304" s="10"/>
      <c r="H304" s="10"/>
      <c r="I304" s="11"/>
      <c r="J304" s="19"/>
      <c r="K304" s="12"/>
      <c r="L304" s="13"/>
      <c r="M304" s="14"/>
      <c r="N304" s="15"/>
      <c r="O304" s="16"/>
    </row>
    <row r="305" spans="6:15">
      <c r="F305" s="16"/>
      <c r="G305" s="10"/>
      <c r="H305" s="10"/>
      <c r="I305" s="11"/>
      <c r="J305" s="19"/>
      <c r="K305" s="12"/>
      <c r="L305" s="13"/>
      <c r="M305" s="14"/>
      <c r="N305" s="15"/>
      <c r="O305" s="16"/>
    </row>
    <row r="306" spans="6:15">
      <c r="F306" s="16"/>
      <c r="G306" s="10"/>
      <c r="H306" s="10"/>
      <c r="I306" s="11"/>
      <c r="J306" s="19"/>
      <c r="K306" s="12"/>
      <c r="L306" s="13"/>
      <c r="M306" s="14"/>
      <c r="N306" s="15"/>
      <c r="O306" s="16"/>
    </row>
    <row r="307" spans="6:15">
      <c r="F307" s="16"/>
      <c r="G307" s="10"/>
      <c r="H307" s="10"/>
      <c r="I307" s="11"/>
      <c r="J307" s="19"/>
      <c r="K307" s="12"/>
      <c r="L307" s="13"/>
      <c r="M307" s="14"/>
      <c r="N307" s="15"/>
      <c r="O307" s="16"/>
    </row>
    <row r="308" spans="6:15">
      <c r="F308" s="16"/>
      <c r="G308" s="10"/>
      <c r="H308" s="10"/>
      <c r="I308" s="11"/>
      <c r="J308" s="19"/>
      <c r="K308" s="12"/>
      <c r="L308" s="13"/>
      <c r="M308" s="14"/>
      <c r="N308" s="15"/>
      <c r="O308" s="16"/>
    </row>
    <row r="309" spans="6:15">
      <c r="F309" s="16"/>
      <c r="G309" s="10"/>
      <c r="H309" s="10"/>
      <c r="I309" s="11"/>
      <c r="J309" s="19"/>
      <c r="K309" s="12"/>
      <c r="L309" s="13"/>
      <c r="M309" s="14"/>
      <c r="N309" s="15"/>
      <c r="O309" s="16"/>
    </row>
    <row r="310" spans="6:15">
      <c r="F310" s="16"/>
      <c r="G310" s="10"/>
      <c r="H310" s="10"/>
      <c r="I310" s="11"/>
      <c r="J310" s="19"/>
      <c r="K310" s="12"/>
      <c r="L310" s="13"/>
      <c r="M310" s="14"/>
      <c r="N310" s="15"/>
      <c r="O310" s="16"/>
    </row>
    <row r="311" spans="6:15">
      <c r="F311" s="16"/>
      <c r="G311" s="10"/>
      <c r="H311" s="10"/>
      <c r="I311" s="11"/>
      <c r="J311" s="19"/>
      <c r="K311" s="12"/>
      <c r="L311" s="13"/>
      <c r="M311" s="14"/>
      <c r="N311" s="15"/>
      <c r="O311" s="16"/>
    </row>
    <row r="312" spans="6:15">
      <c r="F312" s="16"/>
      <c r="G312" s="10"/>
      <c r="H312" s="10"/>
      <c r="I312" s="11"/>
      <c r="J312" s="19"/>
      <c r="K312" s="12"/>
      <c r="L312" s="13"/>
      <c r="M312" s="14"/>
      <c r="N312" s="15"/>
      <c r="O312" s="16"/>
    </row>
    <row r="313" spans="6:15">
      <c r="F313" s="16"/>
      <c r="G313" s="10"/>
      <c r="H313" s="10"/>
      <c r="I313" s="11"/>
      <c r="J313" s="19"/>
      <c r="K313" s="12"/>
      <c r="L313" s="13"/>
      <c r="M313" s="14"/>
      <c r="N313" s="15"/>
      <c r="O313" s="16"/>
    </row>
    <row r="314" spans="6:15">
      <c r="F314" s="16"/>
      <c r="G314" s="10"/>
      <c r="H314" s="10"/>
      <c r="I314" s="11"/>
      <c r="J314" s="19"/>
      <c r="K314" s="12"/>
      <c r="L314" s="13"/>
      <c r="M314" s="14"/>
      <c r="N314" s="15"/>
      <c r="O314" s="16"/>
    </row>
    <row r="315" spans="6:15">
      <c r="F315" s="16"/>
      <c r="G315" s="10"/>
      <c r="H315" s="10"/>
      <c r="I315" s="11"/>
      <c r="J315" s="19"/>
      <c r="K315" s="12"/>
      <c r="L315" s="13"/>
      <c r="M315" s="14"/>
      <c r="N315" s="15"/>
      <c r="O315" s="16"/>
    </row>
    <row r="316" spans="6:15">
      <c r="F316" s="16"/>
      <c r="G316" s="10"/>
      <c r="H316" s="10"/>
      <c r="I316" s="11"/>
      <c r="J316" s="19"/>
      <c r="K316" s="12"/>
      <c r="L316" s="13"/>
      <c r="M316" s="14"/>
      <c r="N316" s="15"/>
      <c r="O316" s="16"/>
    </row>
    <row r="317" spans="6:15">
      <c r="F317" s="16"/>
      <c r="G317" s="10"/>
      <c r="H317" s="10"/>
      <c r="I317" s="11"/>
      <c r="J317" s="19"/>
      <c r="K317" s="12"/>
      <c r="L317" s="13"/>
      <c r="M317" s="14"/>
      <c r="N317" s="15"/>
      <c r="O317" s="16"/>
    </row>
    <row r="318" spans="6:15">
      <c r="F318" s="16"/>
      <c r="G318" s="10"/>
      <c r="H318" s="10"/>
      <c r="I318" s="11"/>
      <c r="J318" s="19"/>
      <c r="K318" s="12"/>
      <c r="L318" s="13"/>
      <c r="M318" s="14"/>
      <c r="N318" s="15"/>
      <c r="O318" s="16"/>
    </row>
    <row r="319" spans="6:15">
      <c r="F319" s="16"/>
      <c r="G319" s="10"/>
      <c r="H319" s="10"/>
      <c r="I319" s="11"/>
      <c r="J319" s="19"/>
      <c r="K319" s="12"/>
      <c r="L319" s="13"/>
      <c r="M319" s="14"/>
      <c r="N319" s="15"/>
      <c r="O319" s="16"/>
    </row>
    <row r="320" spans="6:15">
      <c r="F320" s="16"/>
      <c r="G320" s="10"/>
      <c r="H320" s="10"/>
      <c r="I320" s="11"/>
      <c r="J320" s="19"/>
      <c r="K320" s="12"/>
      <c r="L320" s="13"/>
      <c r="M320" s="14"/>
      <c r="N320" s="15"/>
      <c r="O320" s="16"/>
    </row>
    <row r="321" spans="6:15">
      <c r="F321" s="16"/>
      <c r="G321" s="10"/>
      <c r="H321" s="10"/>
      <c r="I321" s="11"/>
      <c r="J321" s="19"/>
      <c r="K321" s="12"/>
      <c r="L321" s="13"/>
      <c r="M321" s="14"/>
      <c r="N321" s="15"/>
      <c r="O321" s="16"/>
    </row>
    <row r="322" spans="6:15">
      <c r="F322" s="16"/>
      <c r="G322" s="10"/>
      <c r="H322" s="10"/>
      <c r="I322" s="11"/>
      <c r="J322" s="19"/>
      <c r="K322" s="12"/>
      <c r="L322" s="13"/>
      <c r="M322" s="14"/>
      <c r="N322" s="15"/>
      <c r="O322" s="16"/>
    </row>
    <row r="323" spans="6:15">
      <c r="F323" s="16"/>
      <c r="G323" s="10"/>
      <c r="H323" s="10"/>
      <c r="I323" s="11"/>
      <c r="J323" s="19"/>
      <c r="K323" s="12"/>
      <c r="L323" s="13"/>
      <c r="M323" s="14"/>
      <c r="N323" s="15"/>
      <c r="O323" s="16"/>
    </row>
    <row r="324" spans="6:15">
      <c r="F324" s="16"/>
      <c r="G324" s="10"/>
      <c r="H324" s="10"/>
      <c r="I324" s="11"/>
      <c r="J324" s="19"/>
      <c r="K324" s="12"/>
      <c r="L324" s="13"/>
      <c r="M324" s="14"/>
      <c r="N324" s="15"/>
      <c r="O324" s="16"/>
    </row>
    <row r="325" spans="6:15">
      <c r="F325" s="16"/>
      <c r="G325" s="10"/>
      <c r="H325" s="10"/>
      <c r="I325" s="11"/>
      <c r="J325" s="19"/>
      <c r="K325" s="12"/>
      <c r="L325" s="13"/>
      <c r="M325" s="14"/>
      <c r="N325" s="15"/>
      <c r="O325" s="16"/>
    </row>
    <row r="326" spans="6:15">
      <c r="F326" s="16"/>
      <c r="G326" s="10"/>
      <c r="H326" s="10"/>
      <c r="I326" s="11"/>
      <c r="J326" s="19"/>
      <c r="K326" s="12"/>
      <c r="L326" s="13"/>
      <c r="M326" s="14"/>
      <c r="N326" s="15"/>
      <c r="O326" s="16"/>
    </row>
    <row r="327" spans="6:15">
      <c r="F327" s="16"/>
      <c r="G327" s="10"/>
      <c r="H327" s="10"/>
      <c r="I327" s="11"/>
      <c r="J327" s="19"/>
      <c r="K327" s="12"/>
      <c r="L327" s="13"/>
      <c r="M327" s="14"/>
      <c r="N327" s="15"/>
      <c r="O327" s="16"/>
    </row>
    <row r="328" spans="6:15">
      <c r="F328" s="16"/>
      <c r="G328" s="10"/>
      <c r="H328" s="10"/>
      <c r="I328" s="11"/>
      <c r="J328" s="19"/>
      <c r="K328" s="12"/>
      <c r="L328" s="13"/>
      <c r="M328" s="14"/>
      <c r="N328" s="15"/>
      <c r="O328" s="16"/>
    </row>
    <row r="329" spans="6:15">
      <c r="F329" s="16"/>
      <c r="G329" s="10"/>
      <c r="H329" s="10"/>
      <c r="I329" s="11"/>
      <c r="J329" s="19"/>
      <c r="K329" s="12"/>
      <c r="L329" s="13"/>
      <c r="M329" s="14"/>
      <c r="N329" s="15"/>
      <c r="O329" s="16"/>
    </row>
    <row r="330" spans="6:15">
      <c r="F330" s="16"/>
      <c r="G330" s="10"/>
      <c r="H330" s="10"/>
      <c r="I330" s="11"/>
      <c r="J330" s="19"/>
      <c r="K330" s="12"/>
      <c r="L330" s="13"/>
      <c r="M330" s="14"/>
      <c r="N330" s="15"/>
      <c r="O330" s="16"/>
    </row>
    <row r="331" spans="6:15">
      <c r="F331" s="16"/>
      <c r="G331" s="10"/>
      <c r="H331" s="10"/>
      <c r="I331" s="11"/>
      <c r="J331" s="19"/>
      <c r="K331" s="12"/>
      <c r="L331" s="13"/>
      <c r="M331" s="14"/>
      <c r="N331" s="15"/>
      <c r="O331" s="16"/>
    </row>
    <row r="332" spans="6:15">
      <c r="F332" s="16"/>
      <c r="G332" s="10"/>
      <c r="H332" s="10"/>
      <c r="I332" s="11"/>
      <c r="J332" s="19"/>
      <c r="K332" s="12"/>
      <c r="L332" s="13"/>
      <c r="M332" s="14"/>
      <c r="N332" s="15"/>
      <c r="O332" s="16"/>
    </row>
    <row r="333" spans="6:15">
      <c r="F333" s="16"/>
      <c r="G333" s="10"/>
      <c r="H333" s="10"/>
      <c r="I333" s="11"/>
      <c r="J333" s="19"/>
      <c r="K333" s="12"/>
      <c r="L333" s="13"/>
      <c r="M333" s="14"/>
      <c r="N333" s="15"/>
      <c r="O333" s="16"/>
    </row>
    <row r="334" spans="6:15">
      <c r="F334" s="16"/>
      <c r="G334" s="10"/>
      <c r="H334" s="10"/>
      <c r="I334" s="11"/>
      <c r="J334" s="19"/>
      <c r="K334" s="12"/>
      <c r="L334" s="13"/>
      <c r="M334" s="14"/>
      <c r="N334" s="15"/>
      <c r="O334" s="16"/>
    </row>
    <row r="335" spans="6:15">
      <c r="F335" s="16"/>
      <c r="G335" s="10"/>
      <c r="H335" s="10"/>
      <c r="I335" s="11"/>
      <c r="J335" s="19"/>
      <c r="K335" s="12"/>
      <c r="L335" s="13"/>
      <c r="M335" s="14"/>
      <c r="N335" s="15"/>
      <c r="O335" s="16"/>
    </row>
    <row r="336" spans="6:15">
      <c r="F336" s="16"/>
      <c r="G336" s="10"/>
      <c r="H336" s="10"/>
      <c r="I336" s="11"/>
      <c r="J336" s="19"/>
      <c r="K336" s="12"/>
      <c r="L336" s="13"/>
      <c r="M336" s="14"/>
      <c r="N336" s="15"/>
      <c r="O336" s="16"/>
    </row>
    <row r="337" spans="6:15">
      <c r="F337" s="16"/>
      <c r="G337" s="10"/>
      <c r="H337" s="10"/>
      <c r="I337" s="11"/>
      <c r="J337" s="19"/>
      <c r="K337" s="12"/>
      <c r="L337" s="13"/>
      <c r="M337" s="14"/>
      <c r="N337" s="15"/>
      <c r="O337" s="16"/>
    </row>
    <row r="338" spans="6:15">
      <c r="F338" s="16"/>
      <c r="G338" s="10"/>
      <c r="H338" s="10"/>
      <c r="I338" s="11"/>
      <c r="J338" s="19"/>
      <c r="K338" s="12"/>
      <c r="L338" s="13"/>
      <c r="M338" s="14"/>
      <c r="N338" s="15"/>
      <c r="O338" s="16"/>
    </row>
    <row r="339" spans="6:15">
      <c r="F339" s="16"/>
      <c r="G339" s="10"/>
      <c r="H339" s="10"/>
      <c r="I339" s="11"/>
      <c r="J339" s="19"/>
      <c r="K339" s="12"/>
      <c r="L339" s="13"/>
      <c r="M339" s="14"/>
      <c r="N339" s="15"/>
      <c r="O339" s="16"/>
    </row>
    <row r="340" spans="6:15">
      <c r="F340" s="16"/>
      <c r="G340" s="10"/>
      <c r="H340" s="10"/>
      <c r="I340" s="11"/>
      <c r="J340" s="19"/>
      <c r="K340" s="12"/>
      <c r="L340" s="13"/>
      <c r="M340" s="14"/>
      <c r="N340" s="15"/>
      <c r="O340" s="16"/>
    </row>
    <row r="341" spans="6:15">
      <c r="F341" s="16"/>
      <c r="G341" s="10"/>
      <c r="H341" s="10"/>
      <c r="I341" s="11"/>
      <c r="J341" s="19"/>
      <c r="K341" s="12"/>
      <c r="L341" s="13"/>
      <c r="M341" s="14"/>
      <c r="N341" s="15"/>
      <c r="O341" s="16"/>
    </row>
    <row r="342" spans="6:15">
      <c r="F342" s="16"/>
      <c r="G342" s="10"/>
      <c r="H342" s="10"/>
      <c r="I342" s="11"/>
      <c r="J342" s="19"/>
      <c r="K342" s="12"/>
      <c r="L342" s="13"/>
      <c r="M342" s="14"/>
      <c r="N342" s="15"/>
      <c r="O342" s="16"/>
    </row>
    <row r="343" spans="6:15">
      <c r="F343" s="16"/>
      <c r="G343" s="10"/>
      <c r="H343" s="10"/>
      <c r="I343" s="11"/>
      <c r="J343" s="19"/>
      <c r="K343" s="12"/>
      <c r="L343" s="13"/>
      <c r="M343" s="14"/>
      <c r="N343" s="15"/>
      <c r="O343" s="16"/>
    </row>
    <row r="344" spans="6:15">
      <c r="F344" s="16"/>
      <c r="G344" s="10"/>
      <c r="H344" s="10"/>
      <c r="I344" s="11"/>
      <c r="J344" s="19"/>
      <c r="K344" s="12"/>
      <c r="L344" s="13"/>
      <c r="M344" s="14"/>
      <c r="N344" s="15"/>
      <c r="O344" s="16"/>
    </row>
    <row r="345" spans="6:15">
      <c r="F345" s="16"/>
      <c r="G345" s="10"/>
      <c r="H345" s="10"/>
      <c r="I345" s="11"/>
      <c r="J345" s="19"/>
      <c r="K345" s="12"/>
      <c r="L345" s="13"/>
      <c r="M345" s="14"/>
      <c r="N345" s="15"/>
      <c r="O345" s="16"/>
    </row>
    <row r="346" spans="6:15">
      <c r="F346" s="16"/>
      <c r="G346" s="10"/>
      <c r="H346" s="10"/>
      <c r="I346" s="11"/>
      <c r="J346" s="19"/>
      <c r="K346" s="12"/>
      <c r="L346" s="13"/>
      <c r="M346" s="14"/>
      <c r="N346" s="15"/>
      <c r="O346" s="16"/>
    </row>
    <row r="347" spans="6:15">
      <c r="F347" s="16"/>
      <c r="G347" s="10"/>
      <c r="H347" s="10"/>
      <c r="I347" s="11"/>
      <c r="J347" s="19"/>
      <c r="K347" s="12"/>
      <c r="L347" s="13"/>
      <c r="M347" s="14"/>
      <c r="N347" s="15"/>
      <c r="O347" s="16"/>
    </row>
    <row r="348" spans="6:15">
      <c r="F348" s="16"/>
      <c r="G348" s="10"/>
      <c r="H348" s="10"/>
      <c r="I348" s="11"/>
      <c r="J348" s="19"/>
      <c r="K348" s="12"/>
      <c r="L348" s="13"/>
      <c r="M348" s="14"/>
      <c r="N348" s="15"/>
      <c r="O348" s="16"/>
    </row>
    <row r="349" spans="6:15">
      <c r="F349" s="16"/>
      <c r="G349" s="10"/>
      <c r="H349" s="10"/>
      <c r="I349" s="11"/>
      <c r="J349" s="19"/>
      <c r="K349" s="12"/>
      <c r="L349" s="13"/>
      <c r="M349" s="14"/>
      <c r="N349" s="15"/>
      <c r="O349" s="16"/>
    </row>
    <row r="350" spans="6:15">
      <c r="F350" s="16"/>
      <c r="G350" s="10"/>
      <c r="H350" s="10"/>
      <c r="I350" s="11"/>
      <c r="J350" s="19"/>
      <c r="K350" s="12"/>
      <c r="L350" s="13"/>
      <c r="M350" s="14"/>
      <c r="N350" s="15"/>
      <c r="O350" s="16"/>
    </row>
    <row r="351" spans="6:15">
      <c r="F351" s="16"/>
      <c r="G351" s="10"/>
      <c r="H351" s="10"/>
      <c r="I351" s="11"/>
      <c r="J351" s="19"/>
      <c r="K351" s="12"/>
      <c r="L351" s="13"/>
      <c r="M351" s="14"/>
      <c r="N351" s="15"/>
      <c r="O351" s="16"/>
    </row>
    <row r="352" spans="6:15">
      <c r="F352" s="16"/>
      <c r="G352" s="10"/>
      <c r="H352" s="10"/>
      <c r="I352" s="11"/>
      <c r="J352" s="19"/>
      <c r="K352" s="12"/>
      <c r="L352" s="13"/>
      <c r="M352" s="14"/>
      <c r="N352" s="15"/>
      <c r="O352" s="16"/>
    </row>
    <row r="353" spans="6:15">
      <c r="F353" s="16"/>
      <c r="G353" s="10"/>
      <c r="H353" s="10"/>
      <c r="I353" s="11"/>
      <c r="J353" s="19"/>
      <c r="K353" s="12"/>
      <c r="L353" s="13"/>
      <c r="M353" s="14"/>
      <c r="N353" s="15"/>
      <c r="O353" s="16"/>
    </row>
    <row r="354" spans="6:15">
      <c r="F354" s="16"/>
      <c r="G354" s="10"/>
      <c r="H354" s="10"/>
      <c r="I354" s="11"/>
      <c r="J354" s="19"/>
      <c r="K354" s="12"/>
      <c r="L354" s="13"/>
      <c r="M354" s="14"/>
      <c r="N354" s="15"/>
      <c r="O354" s="16"/>
    </row>
    <row r="355" spans="6:15">
      <c r="F355" s="16"/>
      <c r="G355" s="10"/>
      <c r="H355" s="10"/>
      <c r="I355" s="11"/>
      <c r="J355" s="19"/>
      <c r="K355" s="12"/>
      <c r="L355" s="13"/>
      <c r="M355" s="14"/>
      <c r="N355" s="15"/>
      <c r="O355" s="16"/>
    </row>
    <row r="356" spans="6:15">
      <c r="F356" s="16"/>
      <c r="G356" s="10"/>
      <c r="H356" s="10"/>
      <c r="I356" s="11"/>
      <c r="J356" s="19"/>
      <c r="K356" s="12"/>
      <c r="L356" s="13"/>
      <c r="M356" s="14"/>
      <c r="N356" s="15"/>
      <c r="O356" s="16"/>
    </row>
    <row r="357" spans="6:15">
      <c r="F357" s="16"/>
      <c r="G357" s="10"/>
      <c r="H357" s="10"/>
      <c r="I357" s="11"/>
      <c r="J357" s="19"/>
      <c r="K357" s="12"/>
      <c r="L357" s="13"/>
      <c r="M357" s="14"/>
      <c r="N357" s="15"/>
      <c r="O357" s="16"/>
    </row>
    <row r="358" spans="6:15">
      <c r="F358" s="16"/>
      <c r="G358" s="10"/>
      <c r="H358" s="10"/>
      <c r="I358" s="11"/>
      <c r="J358" s="19"/>
      <c r="K358" s="12"/>
      <c r="L358" s="13"/>
      <c r="M358" s="14"/>
      <c r="N358" s="15"/>
      <c r="O358" s="16"/>
    </row>
    <row r="359" spans="6:15">
      <c r="F359" s="16"/>
      <c r="G359" s="10"/>
      <c r="H359" s="10"/>
      <c r="I359" s="11"/>
      <c r="J359" s="19"/>
      <c r="K359" s="12"/>
      <c r="L359" s="13"/>
      <c r="M359" s="14"/>
      <c r="N359" s="15"/>
      <c r="O359" s="16"/>
    </row>
    <row r="360" spans="6:15">
      <c r="F360" s="16"/>
      <c r="G360" s="10"/>
      <c r="H360" s="10"/>
      <c r="I360" s="11"/>
      <c r="J360" s="19"/>
      <c r="K360" s="12"/>
      <c r="L360" s="13"/>
      <c r="M360" s="14"/>
      <c r="N360" s="15"/>
      <c r="O360" s="16"/>
    </row>
    <row r="361" spans="6:15">
      <c r="F361" s="16"/>
      <c r="G361" s="10"/>
      <c r="H361" s="10"/>
      <c r="I361" s="11"/>
      <c r="J361" s="19"/>
      <c r="K361" s="12"/>
      <c r="L361" s="13"/>
      <c r="M361" s="14"/>
      <c r="N361" s="15"/>
      <c r="O361" s="16"/>
    </row>
    <row r="362" spans="6:15">
      <c r="F362" s="16"/>
      <c r="G362" s="10"/>
      <c r="H362" s="10"/>
      <c r="I362" s="11"/>
      <c r="J362" s="19"/>
      <c r="K362" s="12"/>
      <c r="L362" s="13"/>
      <c r="M362" s="14"/>
      <c r="N362" s="15"/>
      <c r="O362" s="16"/>
    </row>
    <row r="363" spans="6:15">
      <c r="F363" s="16"/>
      <c r="G363" s="10"/>
      <c r="H363" s="10"/>
      <c r="I363" s="11"/>
      <c r="J363" s="19"/>
      <c r="K363" s="12"/>
      <c r="L363" s="13"/>
      <c r="M363" s="14"/>
      <c r="N363" s="15"/>
      <c r="O363" s="16"/>
    </row>
    <row r="364" spans="6:15">
      <c r="F364" s="16"/>
      <c r="G364" s="10"/>
      <c r="H364" s="10"/>
      <c r="I364" s="11"/>
      <c r="J364" s="19"/>
      <c r="K364" s="12"/>
      <c r="L364" s="13"/>
      <c r="M364" s="14"/>
      <c r="N364" s="15"/>
      <c r="O364" s="16"/>
    </row>
    <row r="365" spans="6:15">
      <c r="F365" s="16"/>
      <c r="G365" s="10"/>
      <c r="H365" s="10"/>
      <c r="I365" s="11"/>
      <c r="J365" s="19"/>
      <c r="K365" s="12"/>
      <c r="L365" s="13"/>
      <c r="M365" s="14"/>
      <c r="N365" s="15"/>
      <c r="O365" s="16"/>
    </row>
    <row r="366" spans="6:15">
      <c r="F366" s="16"/>
      <c r="G366" s="10"/>
      <c r="H366" s="10"/>
      <c r="I366" s="11"/>
      <c r="J366" s="19"/>
      <c r="K366" s="12"/>
      <c r="L366" s="13"/>
      <c r="M366" s="14"/>
      <c r="N366" s="15"/>
      <c r="O366" s="16"/>
    </row>
    <row r="367" spans="6:15">
      <c r="F367" s="16"/>
      <c r="G367" s="10"/>
      <c r="H367" s="10"/>
      <c r="I367" s="11"/>
      <c r="J367" s="19"/>
      <c r="K367" s="12"/>
      <c r="L367" s="13"/>
      <c r="M367" s="14"/>
      <c r="N367" s="15"/>
      <c r="O367" s="16"/>
    </row>
    <row r="368" spans="6:15">
      <c r="F368" s="16"/>
      <c r="G368" s="10"/>
      <c r="H368" s="10"/>
      <c r="I368" s="11"/>
      <c r="J368" s="19"/>
      <c r="K368" s="12"/>
      <c r="L368" s="13"/>
      <c r="M368" s="14"/>
      <c r="N368" s="15"/>
      <c r="O368" s="16"/>
    </row>
    <row r="369" spans="6:15">
      <c r="F369" s="16"/>
      <c r="G369" s="10"/>
      <c r="H369" s="10"/>
      <c r="I369" s="11"/>
      <c r="J369" s="19"/>
      <c r="K369" s="12"/>
      <c r="L369" s="13"/>
      <c r="M369" s="14"/>
      <c r="N369" s="15"/>
      <c r="O369" s="16"/>
    </row>
    <row r="370" spans="6:15">
      <c r="F370" s="16"/>
      <c r="G370" s="10"/>
      <c r="H370" s="10"/>
      <c r="I370" s="11"/>
      <c r="J370" s="19"/>
      <c r="K370" s="12"/>
      <c r="L370" s="13"/>
      <c r="M370" s="14"/>
      <c r="N370" s="15"/>
      <c r="O370" s="16"/>
    </row>
    <row r="371" spans="6:15">
      <c r="F371" s="16"/>
      <c r="G371" s="10"/>
      <c r="H371" s="10"/>
      <c r="I371" s="11"/>
      <c r="J371" s="19"/>
      <c r="K371" s="12"/>
      <c r="L371" s="13"/>
      <c r="M371" s="14"/>
      <c r="N371" s="15"/>
      <c r="O371" s="16"/>
    </row>
    <row r="372" spans="6:15">
      <c r="F372" s="16"/>
      <c r="G372" s="10"/>
      <c r="H372" s="10"/>
      <c r="I372" s="11"/>
      <c r="J372" s="19"/>
      <c r="K372" s="12"/>
      <c r="L372" s="13"/>
      <c r="M372" s="14"/>
      <c r="N372" s="15"/>
      <c r="O372" s="16"/>
    </row>
    <row r="373" spans="6:15">
      <c r="F373" s="16"/>
      <c r="G373" s="10"/>
      <c r="H373" s="10"/>
      <c r="I373" s="11"/>
      <c r="J373" s="19"/>
      <c r="K373" s="12"/>
      <c r="L373" s="13"/>
      <c r="M373" s="14"/>
      <c r="N373" s="15"/>
      <c r="O373" s="16"/>
    </row>
    <row r="374" spans="6:15">
      <c r="F374" s="16"/>
      <c r="G374" s="10"/>
      <c r="H374" s="10"/>
      <c r="I374" s="11"/>
      <c r="J374" s="19"/>
      <c r="K374" s="12"/>
      <c r="L374" s="13"/>
      <c r="M374" s="14"/>
      <c r="N374" s="15"/>
      <c r="O374" s="16"/>
    </row>
    <row r="375" spans="6:15">
      <c r="F375" s="16"/>
      <c r="G375" s="10"/>
      <c r="H375" s="10"/>
      <c r="I375" s="11"/>
      <c r="J375" s="19"/>
      <c r="K375" s="12"/>
      <c r="L375" s="13"/>
      <c r="M375" s="14"/>
      <c r="N375" s="15"/>
      <c r="O375" s="16"/>
    </row>
    <row r="376" spans="6:15">
      <c r="F376" s="16"/>
      <c r="G376" s="10"/>
      <c r="H376" s="10"/>
      <c r="I376" s="11"/>
      <c r="J376" s="19"/>
      <c r="K376" s="12"/>
      <c r="L376" s="13"/>
      <c r="M376" s="14"/>
      <c r="N376" s="15"/>
      <c r="O376" s="16"/>
    </row>
    <row r="377" spans="6:15">
      <c r="F377" s="16"/>
      <c r="G377" s="10"/>
      <c r="H377" s="10"/>
      <c r="I377" s="11"/>
      <c r="J377" s="19"/>
      <c r="K377" s="12"/>
      <c r="L377" s="13"/>
      <c r="M377" s="14"/>
      <c r="N377" s="15"/>
      <c r="O377" s="16"/>
    </row>
    <row r="378" spans="6:15">
      <c r="F378" s="16"/>
      <c r="G378" s="10"/>
      <c r="H378" s="10"/>
      <c r="I378" s="11"/>
      <c r="J378" s="19"/>
      <c r="K378" s="12"/>
      <c r="L378" s="13"/>
      <c r="M378" s="14"/>
      <c r="N378" s="15"/>
      <c r="O378" s="16"/>
    </row>
    <row r="379" spans="6:15">
      <c r="F379" s="16"/>
      <c r="G379" s="10"/>
      <c r="H379" s="10"/>
      <c r="I379" s="11"/>
      <c r="J379" s="19"/>
      <c r="K379" s="12"/>
      <c r="L379" s="13"/>
      <c r="M379" s="14"/>
      <c r="N379" s="15"/>
      <c r="O379" s="16"/>
    </row>
    <row r="380" spans="6:15">
      <c r="F380" s="16"/>
      <c r="G380" s="10"/>
      <c r="H380" s="10"/>
      <c r="I380" s="11"/>
      <c r="J380" s="19"/>
      <c r="K380" s="12"/>
      <c r="L380" s="13"/>
      <c r="M380" s="14"/>
      <c r="N380" s="15"/>
      <c r="O380" s="16"/>
    </row>
    <row r="381" spans="6:15">
      <c r="F381" s="16"/>
      <c r="G381" s="10"/>
      <c r="H381" s="10"/>
      <c r="I381" s="11"/>
      <c r="J381" s="19"/>
      <c r="K381" s="12"/>
      <c r="L381" s="13"/>
      <c r="M381" s="14"/>
      <c r="N381" s="15"/>
      <c r="O381" s="16"/>
    </row>
    <row r="382" spans="6:15">
      <c r="F382" s="16"/>
      <c r="G382" s="10"/>
      <c r="H382" s="10"/>
      <c r="I382" s="11"/>
      <c r="J382" s="19"/>
      <c r="K382" s="12"/>
      <c r="L382" s="13"/>
      <c r="M382" s="14"/>
      <c r="N382" s="15"/>
      <c r="O382" s="16"/>
    </row>
    <row r="383" spans="6:15">
      <c r="F383" s="16"/>
      <c r="G383" s="10"/>
      <c r="H383" s="10"/>
      <c r="I383" s="11"/>
      <c r="J383" s="19"/>
      <c r="K383" s="12"/>
      <c r="L383" s="13"/>
      <c r="M383" s="14"/>
      <c r="N383" s="15"/>
      <c r="O383" s="16"/>
    </row>
    <row r="384" spans="6:15">
      <c r="F384" s="16"/>
      <c r="G384" s="10"/>
      <c r="H384" s="10"/>
      <c r="I384" s="11"/>
      <c r="J384" s="19"/>
      <c r="K384" s="12"/>
      <c r="L384" s="13"/>
      <c r="M384" s="14"/>
      <c r="N384" s="15"/>
      <c r="O384" s="16"/>
    </row>
    <row r="385" spans="6:15">
      <c r="F385" s="16"/>
      <c r="G385" s="10"/>
      <c r="H385" s="10"/>
      <c r="I385" s="11"/>
      <c r="J385" s="19"/>
      <c r="K385" s="12"/>
      <c r="L385" s="13"/>
      <c r="M385" s="14"/>
      <c r="N385" s="15"/>
      <c r="O385" s="16"/>
    </row>
    <row r="386" spans="6:15">
      <c r="F386" s="16"/>
      <c r="G386" s="10"/>
      <c r="H386" s="10"/>
      <c r="I386" s="11"/>
      <c r="J386" s="19"/>
      <c r="K386" s="12"/>
      <c r="L386" s="13"/>
      <c r="M386" s="14"/>
      <c r="N386" s="15"/>
      <c r="O386" s="16"/>
    </row>
    <row r="387" spans="6:15">
      <c r="F387" s="16"/>
      <c r="G387" s="10"/>
      <c r="H387" s="10"/>
      <c r="I387" s="11"/>
      <c r="J387" s="19"/>
      <c r="K387" s="12"/>
      <c r="L387" s="13"/>
      <c r="M387" s="14"/>
      <c r="N387" s="15"/>
      <c r="O387" s="16"/>
    </row>
    <row r="388" spans="6:15">
      <c r="F388" s="16"/>
      <c r="G388" s="10"/>
      <c r="H388" s="10"/>
      <c r="I388" s="11"/>
      <c r="J388" s="19"/>
      <c r="K388" s="12"/>
      <c r="L388" s="13"/>
      <c r="M388" s="14"/>
      <c r="N388" s="15"/>
      <c r="O388" s="16"/>
    </row>
    <row r="389" spans="6:15">
      <c r="F389" s="16"/>
      <c r="G389" s="10"/>
      <c r="H389" s="10"/>
      <c r="I389" s="11"/>
      <c r="J389" s="19"/>
      <c r="K389" s="12"/>
      <c r="L389" s="13"/>
      <c r="M389" s="14"/>
      <c r="N389" s="15"/>
      <c r="O389" s="16"/>
    </row>
    <row r="390" spans="6:15">
      <c r="F390" s="16"/>
      <c r="G390" s="10"/>
      <c r="H390" s="10"/>
      <c r="I390" s="11"/>
      <c r="J390" s="19"/>
      <c r="K390" s="12"/>
      <c r="L390" s="13"/>
      <c r="M390" s="14"/>
      <c r="N390" s="15"/>
      <c r="O390" s="16"/>
    </row>
    <row r="391" spans="6:15">
      <c r="F391" s="16"/>
      <c r="G391" s="10"/>
      <c r="H391" s="10"/>
      <c r="I391" s="11"/>
      <c r="J391" s="19"/>
      <c r="K391" s="12"/>
      <c r="L391" s="13"/>
      <c r="M391" s="14"/>
      <c r="N391" s="15"/>
      <c r="O391" s="16"/>
    </row>
    <row r="392" spans="6:15">
      <c r="F392" s="16"/>
      <c r="G392" s="10"/>
      <c r="H392" s="10"/>
      <c r="I392" s="11"/>
      <c r="J392" s="19"/>
      <c r="K392" s="12"/>
      <c r="L392" s="13"/>
      <c r="M392" s="14"/>
      <c r="N392" s="15"/>
      <c r="O392" s="16"/>
    </row>
    <row r="393" spans="6:15">
      <c r="F393" s="16"/>
      <c r="G393" s="10"/>
      <c r="H393" s="10"/>
      <c r="I393" s="11"/>
      <c r="J393" s="19"/>
      <c r="K393" s="12"/>
      <c r="L393" s="13"/>
      <c r="M393" s="14"/>
      <c r="N393" s="15"/>
      <c r="O393" s="16"/>
    </row>
    <row r="394" spans="6:15">
      <c r="F394" s="16"/>
      <c r="G394" s="10"/>
      <c r="H394" s="10"/>
      <c r="I394" s="11"/>
      <c r="J394" s="19"/>
      <c r="K394" s="12"/>
      <c r="L394" s="13"/>
      <c r="M394" s="14"/>
      <c r="N394" s="15"/>
      <c r="O394" s="16"/>
    </row>
    <row r="395" spans="6:15">
      <c r="F395" s="16"/>
      <c r="G395" s="10"/>
      <c r="H395" s="10"/>
      <c r="I395" s="11"/>
      <c r="J395" s="19"/>
      <c r="K395" s="12"/>
      <c r="L395" s="13"/>
      <c r="M395" s="14"/>
      <c r="N395" s="15"/>
      <c r="O395" s="16"/>
    </row>
    <row r="396" spans="6:15">
      <c r="F396" s="16"/>
      <c r="G396" s="10"/>
      <c r="H396" s="10"/>
      <c r="I396" s="11"/>
      <c r="J396" s="19"/>
      <c r="K396" s="12"/>
      <c r="L396" s="13"/>
      <c r="M396" s="14"/>
      <c r="N396" s="15"/>
      <c r="O396" s="16"/>
    </row>
    <row r="397" spans="6:15">
      <c r="F397" s="16"/>
      <c r="G397" s="10"/>
      <c r="H397" s="10"/>
      <c r="I397" s="11"/>
      <c r="J397" s="19"/>
      <c r="K397" s="12"/>
      <c r="L397" s="13"/>
      <c r="M397" s="14"/>
      <c r="N397" s="15"/>
      <c r="O397" s="16"/>
    </row>
    <row r="398" spans="6:15">
      <c r="F398" s="16"/>
      <c r="G398" s="10"/>
      <c r="H398" s="10"/>
      <c r="I398" s="11"/>
      <c r="J398" s="19"/>
      <c r="K398" s="12"/>
      <c r="L398" s="13"/>
      <c r="M398" s="14"/>
      <c r="N398" s="15"/>
      <c r="O398" s="16"/>
    </row>
    <row r="399" spans="6:15">
      <c r="F399" s="16"/>
      <c r="G399" s="10"/>
      <c r="H399" s="10"/>
      <c r="I399" s="11"/>
      <c r="J399" s="19"/>
      <c r="K399" s="12"/>
      <c r="L399" s="13"/>
      <c r="M399" s="14"/>
      <c r="N399" s="15"/>
      <c r="O399" s="16"/>
    </row>
    <row r="400" spans="6:15">
      <c r="F400" s="16"/>
      <c r="G400" s="10"/>
      <c r="H400" s="10"/>
      <c r="I400" s="11"/>
      <c r="J400" s="19"/>
      <c r="K400" s="12"/>
      <c r="L400" s="13"/>
      <c r="M400" s="14"/>
      <c r="N400" s="15"/>
      <c r="O400" s="16"/>
    </row>
    <row r="401" spans="6:15">
      <c r="F401" s="16"/>
      <c r="G401" s="10"/>
      <c r="H401" s="10"/>
      <c r="I401" s="11"/>
      <c r="J401" s="19"/>
      <c r="K401" s="12"/>
      <c r="L401" s="13"/>
      <c r="M401" s="14"/>
      <c r="N401" s="15"/>
      <c r="O401" s="16"/>
    </row>
    <row r="402" spans="6:15">
      <c r="F402" s="16"/>
      <c r="G402" s="10"/>
      <c r="H402" s="10"/>
      <c r="I402" s="11"/>
      <c r="J402" s="19"/>
      <c r="K402" s="12"/>
      <c r="L402" s="13"/>
      <c r="M402" s="14"/>
      <c r="N402" s="15"/>
      <c r="O402" s="16"/>
    </row>
    <row r="403" spans="6:15">
      <c r="F403" s="16"/>
      <c r="G403" s="10"/>
      <c r="H403" s="10"/>
      <c r="I403" s="11"/>
      <c r="J403" s="19"/>
      <c r="K403" s="12"/>
      <c r="L403" s="13"/>
      <c r="M403" s="14"/>
      <c r="N403" s="15"/>
      <c r="O403" s="16"/>
    </row>
    <row r="404" spans="6:15">
      <c r="F404" s="16"/>
      <c r="G404" s="10"/>
      <c r="H404" s="10"/>
      <c r="I404" s="11"/>
      <c r="J404" s="19"/>
      <c r="K404" s="12"/>
      <c r="L404" s="13"/>
      <c r="M404" s="14"/>
      <c r="N404" s="15"/>
      <c r="O404" s="16"/>
    </row>
    <row r="405" spans="6:15">
      <c r="F405" s="16"/>
      <c r="G405" s="10"/>
      <c r="H405" s="10"/>
      <c r="I405" s="11"/>
      <c r="J405" s="19"/>
      <c r="K405" s="12"/>
      <c r="L405" s="13"/>
      <c r="M405" s="14"/>
      <c r="N405" s="15"/>
      <c r="O405" s="16"/>
    </row>
    <row r="406" spans="6:15">
      <c r="F406" s="16"/>
      <c r="G406" s="10"/>
      <c r="H406" s="10"/>
      <c r="I406" s="11"/>
      <c r="J406" s="19"/>
      <c r="K406" s="12"/>
      <c r="L406" s="13"/>
      <c r="M406" s="14"/>
      <c r="N406" s="15"/>
      <c r="O406" s="16"/>
    </row>
    <row r="407" spans="6:15">
      <c r="F407" s="16"/>
      <c r="G407" s="10"/>
      <c r="H407" s="10"/>
      <c r="I407" s="11"/>
      <c r="J407" s="19"/>
      <c r="K407" s="12"/>
      <c r="L407" s="13"/>
      <c r="M407" s="14"/>
      <c r="N407" s="15"/>
      <c r="O407" s="16"/>
    </row>
    <row r="408" spans="6:15">
      <c r="F408" s="16"/>
      <c r="G408" s="10"/>
      <c r="H408" s="10"/>
      <c r="I408" s="11"/>
      <c r="J408" s="19"/>
      <c r="K408" s="12"/>
      <c r="L408" s="13"/>
      <c r="M408" s="14"/>
      <c r="N408" s="15"/>
      <c r="O408" s="16"/>
    </row>
    <row r="409" spans="6:15">
      <c r="F409" s="16"/>
      <c r="G409" s="10"/>
      <c r="H409" s="10"/>
      <c r="I409" s="11"/>
      <c r="J409" s="19"/>
      <c r="K409" s="12"/>
      <c r="L409" s="13"/>
      <c r="M409" s="14"/>
      <c r="N409" s="15"/>
      <c r="O409" s="16"/>
    </row>
    <row r="410" spans="6:15">
      <c r="F410" s="16"/>
      <c r="G410" s="10"/>
      <c r="H410" s="10"/>
      <c r="I410" s="11"/>
      <c r="J410" s="19"/>
      <c r="K410" s="12"/>
      <c r="L410" s="13"/>
      <c r="M410" s="14"/>
      <c r="N410" s="15"/>
      <c r="O410" s="16"/>
    </row>
    <row r="411" spans="6:15">
      <c r="F411" s="16"/>
      <c r="G411" s="10"/>
      <c r="H411" s="10"/>
      <c r="I411" s="11"/>
      <c r="J411" s="19"/>
      <c r="K411" s="12"/>
      <c r="L411" s="13"/>
      <c r="M411" s="14"/>
      <c r="N411" s="15"/>
      <c r="O411" s="16"/>
    </row>
    <row r="412" spans="6:15">
      <c r="F412" s="16"/>
      <c r="G412" s="10"/>
      <c r="H412" s="10"/>
      <c r="I412" s="11"/>
      <c r="J412" s="19"/>
      <c r="K412" s="12"/>
      <c r="L412" s="13"/>
      <c r="M412" s="14"/>
      <c r="N412" s="15"/>
      <c r="O412" s="16"/>
    </row>
    <row r="413" spans="6:15">
      <c r="F413" s="16"/>
      <c r="G413" s="10"/>
      <c r="H413" s="10"/>
      <c r="I413" s="11"/>
      <c r="J413" s="19"/>
      <c r="K413" s="12"/>
      <c r="L413" s="13"/>
      <c r="M413" s="14"/>
      <c r="N413" s="15"/>
      <c r="O413" s="16"/>
    </row>
    <row r="414" spans="6:15">
      <c r="F414" s="16"/>
      <c r="G414" s="10"/>
      <c r="H414" s="10"/>
      <c r="I414" s="11"/>
      <c r="J414" s="19"/>
      <c r="K414" s="12"/>
      <c r="L414" s="13"/>
      <c r="M414" s="14"/>
      <c r="N414" s="15"/>
      <c r="O414" s="16"/>
    </row>
    <row r="415" spans="6:15">
      <c r="F415" s="16"/>
      <c r="G415" s="10"/>
      <c r="H415" s="10"/>
      <c r="I415" s="11"/>
      <c r="J415" s="19"/>
      <c r="K415" s="12"/>
      <c r="L415" s="13"/>
      <c r="M415" s="14"/>
      <c r="N415" s="15"/>
      <c r="O415" s="16"/>
    </row>
    <row r="416" spans="6:15">
      <c r="F416" s="16"/>
      <c r="G416" s="10"/>
      <c r="H416" s="10"/>
      <c r="I416" s="11"/>
      <c r="J416" s="19"/>
      <c r="K416" s="12"/>
      <c r="L416" s="13"/>
      <c r="M416" s="14"/>
      <c r="N416" s="15"/>
      <c r="O416" s="16"/>
    </row>
    <row r="417" spans="6:15">
      <c r="F417" s="16"/>
      <c r="G417" s="10"/>
      <c r="H417" s="10"/>
      <c r="I417" s="11"/>
      <c r="J417" s="19"/>
      <c r="K417" s="12"/>
      <c r="L417" s="13"/>
      <c r="M417" s="14"/>
      <c r="N417" s="15"/>
      <c r="O417" s="16"/>
    </row>
    <row r="418" spans="6:15">
      <c r="F418" s="16"/>
      <c r="G418" s="10"/>
      <c r="H418" s="10"/>
      <c r="I418" s="11"/>
      <c r="J418" s="19"/>
      <c r="K418" s="12"/>
      <c r="L418" s="13"/>
      <c r="M418" s="14"/>
      <c r="N418" s="15"/>
      <c r="O418" s="16"/>
    </row>
    <row r="419" spans="6:15">
      <c r="F419" s="16"/>
      <c r="G419" s="10"/>
      <c r="H419" s="10"/>
      <c r="I419" s="11"/>
      <c r="J419" s="19"/>
      <c r="K419" s="12"/>
      <c r="L419" s="13"/>
      <c r="M419" s="14"/>
      <c r="N419" s="15"/>
      <c r="O419" s="16"/>
    </row>
    <row r="420" spans="6:15">
      <c r="F420" s="16"/>
      <c r="G420" s="10"/>
      <c r="H420" s="10"/>
      <c r="I420" s="11"/>
      <c r="J420" s="19"/>
      <c r="K420" s="12"/>
      <c r="L420" s="13"/>
      <c r="M420" s="14"/>
      <c r="N420" s="15"/>
      <c r="O420" s="16"/>
    </row>
    <row r="421" spans="6:15">
      <c r="F421" s="16"/>
      <c r="G421" s="10"/>
      <c r="H421" s="10"/>
      <c r="I421" s="11"/>
      <c r="J421" s="19"/>
      <c r="K421" s="12"/>
      <c r="L421" s="13"/>
      <c r="M421" s="14"/>
      <c r="N421" s="15"/>
      <c r="O421" s="16"/>
    </row>
    <row r="422" spans="6:15">
      <c r="F422" s="16"/>
      <c r="G422" s="10"/>
      <c r="H422" s="10"/>
      <c r="I422" s="11"/>
      <c r="J422" s="19"/>
      <c r="K422" s="12"/>
      <c r="L422" s="13"/>
      <c r="M422" s="14"/>
      <c r="N422" s="15"/>
      <c r="O422" s="16"/>
    </row>
    <row r="423" spans="6:15">
      <c r="F423" s="16"/>
      <c r="G423" s="10"/>
      <c r="H423" s="10"/>
      <c r="I423" s="11"/>
      <c r="J423" s="19"/>
      <c r="K423" s="12"/>
      <c r="L423" s="13"/>
      <c r="M423" s="14"/>
      <c r="N423" s="15"/>
      <c r="O423" s="16"/>
    </row>
    <row r="424" spans="6:15">
      <c r="F424" s="16"/>
      <c r="G424" s="10"/>
      <c r="H424" s="10"/>
      <c r="I424" s="11"/>
      <c r="J424" s="19"/>
      <c r="K424" s="12"/>
      <c r="L424" s="13"/>
      <c r="M424" s="14"/>
      <c r="N424" s="15"/>
      <c r="O424" s="16"/>
    </row>
    <row r="425" spans="6:15">
      <c r="F425" s="16"/>
      <c r="G425" s="10"/>
      <c r="H425" s="10"/>
      <c r="I425" s="11"/>
      <c r="J425" s="19"/>
      <c r="K425" s="12"/>
      <c r="L425" s="13"/>
      <c r="M425" s="14"/>
      <c r="N425" s="15"/>
      <c r="O425" s="16"/>
    </row>
    <row r="426" spans="6:15">
      <c r="F426" s="16"/>
      <c r="G426" s="10"/>
      <c r="H426" s="10"/>
      <c r="I426" s="11"/>
      <c r="J426" s="19"/>
      <c r="K426" s="12"/>
      <c r="L426" s="13"/>
      <c r="M426" s="14"/>
      <c r="N426" s="15"/>
      <c r="O426" s="16"/>
    </row>
    <row r="427" spans="6:15">
      <c r="F427" s="16"/>
      <c r="G427" s="10"/>
      <c r="H427" s="10"/>
      <c r="I427" s="11"/>
      <c r="J427" s="19"/>
      <c r="K427" s="12"/>
      <c r="L427" s="13"/>
      <c r="M427" s="14"/>
      <c r="N427" s="15"/>
      <c r="O427" s="16"/>
    </row>
    <row r="428" spans="6:15">
      <c r="F428" s="16"/>
      <c r="G428" s="10"/>
      <c r="H428" s="10"/>
      <c r="I428" s="11"/>
      <c r="J428" s="19"/>
      <c r="K428" s="12"/>
      <c r="L428" s="13"/>
      <c r="M428" s="14"/>
      <c r="N428" s="15"/>
      <c r="O428" s="16"/>
    </row>
    <row r="429" spans="6:15">
      <c r="F429" s="16"/>
      <c r="G429" s="10"/>
      <c r="H429" s="10"/>
      <c r="I429" s="11"/>
      <c r="J429" s="19"/>
      <c r="K429" s="12"/>
      <c r="L429" s="13"/>
      <c r="M429" s="14"/>
      <c r="N429" s="15"/>
      <c r="O429" s="16"/>
    </row>
    <row r="430" spans="6:15">
      <c r="F430" s="16"/>
      <c r="G430" s="10"/>
      <c r="H430" s="10"/>
      <c r="I430" s="11"/>
      <c r="J430" s="19"/>
      <c r="K430" s="12"/>
      <c r="L430" s="13"/>
      <c r="M430" s="14"/>
      <c r="N430" s="15"/>
      <c r="O430" s="16"/>
    </row>
    <row r="431" spans="6:15">
      <c r="F431" s="16"/>
      <c r="G431" s="10"/>
      <c r="H431" s="10"/>
      <c r="I431" s="11"/>
      <c r="J431" s="19"/>
      <c r="K431" s="12"/>
      <c r="L431" s="13"/>
      <c r="M431" s="14"/>
      <c r="N431" s="15"/>
      <c r="O431" s="16"/>
    </row>
    <row r="432" spans="6:15">
      <c r="F432" s="16"/>
      <c r="G432" s="10"/>
      <c r="H432" s="10"/>
      <c r="I432" s="11"/>
      <c r="J432" s="19"/>
      <c r="K432" s="12"/>
      <c r="L432" s="13"/>
      <c r="M432" s="14"/>
      <c r="N432" s="15"/>
      <c r="O432" s="16"/>
    </row>
    <row r="433" spans="6:15">
      <c r="F433" s="16"/>
      <c r="G433" s="10"/>
      <c r="H433" s="10"/>
      <c r="I433" s="11"/>
      <c r="J433" s="19"/>
      <c r="K433" s="12"/>
      <c r="L433" s="13"/>
      <c r="M433" s="14"/>
      <c r="N433" s="15"/>
      <c r="O433" s="16"/>
    </row>
    <row r="434" spans="6:15">
      <c r="F434" s="16"/>
      <c r="G434" s="10"/>
      <c r="H434" s="10"/>
      <c r="I434" s="11"/>
      <c r="J434" s="19"/>
      <c r="K434" s="12"/>
      <c r="L434" s="13"/>
      <c r="M434" s="14"/>
      <c r="N434" s="15"/>
      <c r="O434" s="16"/>
    </row>
    <row r="435" spans="6:15">
      <c r="F435" s="16"/>
      <c r="G435" s="10"/>
      <c r="H435" s="10"/>
      <c r="I435" s="11"/>
      <c r="J435" s="19"/>
      <c r="K435" s="12"/>
      <c r="L435" s="13"/>
      <c r="M435" s="14"/>
      <c r="N435" s="15"/>
      <c r="O435" s="16"/>
    </row>
    <row r="436" spans="6:15">
      <c r="F436" s="16"/>
      <c r="G436" s="10"/>
      <c r="H436" s="10"/>
      <c r="I436" s="11"/>
      <c r="J436" s="19"/>
      <c r="K436" s="12"/>
      <c r="L436" s="13"/>
      <c r="M436" s="14"/>
      <c r="N436" s="15"/>
      <c r="O436" s="16"/>
    </row>
    <row r="437" spans="6:15">
      <c r="F437" s="16"/>
      <c r="G437" s="10"/>
      <c r="H437" s="10"/>
      <c r="I437" s="11"/>
      <c r="J437" s="19"/>
      <c r="K437" s="12"/>
      <c r="L437" s="13"/>
      <c r="M437" s="14"/>
      <c r="N437" s="15"/>
      <c r="O437" s="16"/>
    </row>
    <row r="438" spans="6:15">
      <c r="F438" s="16"/>
      <c r="G438" s="10"/>
      <c r="H438" s="10"/>
      <c r="I438" s="11"/>
      <c r="J438" s="19"/>
      <c r="K438" s="12"/>
      <c r="L438" s="13"/>
      <c r="M438" s="14"/>
      <c r="N438" s="15"/>
      <c r="O438" s="16"/>
    </row>
    <row r="439" spans="6:15">
      <c r="F439" s="16"/>
      <c r="G439" s="10"/>
      <c r="H439" s="10"/>
      <c r="I439" s="11"/>
      <c r="J439" s="19"/>
      <c r="K439" s="12"/>
      <c r="L439" s="13"/>
      <c r="M439" s="14"/>
      <c r="N439" s="15"/>
      <c r="O439" s="16"/>
    </row>
    <row r="440" spans="6:15">
      <c r="F440" s="16"/>
      <c r="G440" s="10"/>
      <c r="H440" s="10"/>
      <c r="I440" s="11"/>
      <c r="J440" s="19"/>
      <c r="K440" s="12"/>
      <c r="L440" s="13"/>
      <c r="M440" s="14"/>
      <c r="N440" s="15"/>
      <c r="O440" s="16"/>
    </row>
    <row r="441" spans="6:15">
      <c r="F441" s="16"/>
      <c r="G441" s="10"/>
      <c r="H441" s="10"/>
      <c r="I441" s="11"/>
      <c r="J441" s="19"/>
      <c r="K441" s="12"/>
      <c r="L441" s="13"/>
      <c r="M441" s="14"/>
      <c r="N441" s="15"/>
      <c r="O441" s="16"/>
    </row>
    <row r="442" spans="6:15">
      <c r="F442" s="16"/>
      <c r="G442" s="10"/>
      <c r="H442" s="10"/>
      <c r="I442" s="11"/>
      <c r="J442" s="19"/>
      <c r="K442" s="12"/>
      <c r="L442" s="13"/>
      <c r="M442" s="14"/>
      <c r="N442" s="15"/>
      <c r="O442" s="16"/>
    </row>
    <row r="443" spans="6:15">
      <c r="F443" s="16"/>
      <c r="G443" s="10"/>
      <c r="H443" s="10"/>
      <c r="I443" s="11"/>
      <c r="J443" s="19"/>
      <c r="K443" s="12"/>
      <c r="L443" s="13"/>
      <c r="M443" s="14"/>
      <c r="N443" s="15"/>
      <c r="O443" s="16"/>
    </row>
    <row r="444" spans="6:15">
      <c r="F444" s="16"/>
      <c r="G444" s="10"/>
      <c r="H444" s="10"/>
      <c r="I444" s="11"/>
      <c r="J444" s="19"/>
      <c r="K444" s="12"/>
      <c r="L444" s="13"/>
      <c r="M444" s="14"/>
      <c r="N444" s="15"/>
      <c r="O444" s="16"/>
    </row>
    <row r="445" spans="6:15">
      <c r="F445" s="16"/>
      <c r="G445" s="10"/>
      <c r="H445" s="10"/>
      <c r="I445" s="11"/>
      <c r="J445" s="19"/>
      <c r="K445" s="12"/>
      <c r="L445" s="13"/>
      <c r="M445" s="14"/>
      <c r="N445" s="15"/>
      <c r="O445" s="16"/>
    </row>
    <row r="446" spans="6:15">
      <c r="F446" s="16"/>
      <c r="G446" s="10"/>
      <c r="H446" s="10"/>
      <c r="I446" s="11"/>
      <c r="J446" s="19"/>
      <c r="K446" s="12"/>
      <c r="L446" s="13"/>
      <c r="M446" s="14"/>
      <c r="N446" s="15"/>
      <c r="O446" s="16"/>
    </row>
    <row r="447" spans="6:15">
      <c r="F447" s="16"/>
      <c r="G447" s="10"/>
      <c r="H447" s="10"/>
      <c r="I447" s="11"/>
      <c r="J447" s="19"/>
      <c r="K447" s="12"/>
      <c r="L447" s="13"/>
      <c r="M447" s="14"/>
      <c r="N447" s="15"/>
      <c r="O447" s="16"/>
    </row>
    <row r="448" spans="6:15">
      <c r="F448" s="16"/>
      <c r="G448" s="10"/>
      <c r="H448" s="10"/>
      <c r="I448" s="11"/>
      <c r="J448" s="19"/>
      <c r="K448" s="12"/>
      <c r="L448" s="13"/>
      <c r="M448" s="14"/>
      <c r="N448" s="15"/>
      <c r="O448" s="16"/>
    </row>
    <row r="449" spans="6:15">
      <c r="F449" s="16"/>
      <c r="G449" s="10"/>
      <c r="H449" s="10"/>
      <c r="I449" s="11"/>
      <c r="J449" s="19"/>
      <c r="K449" s="12"/>
      <c r="L449" s="13"/>
      <c r="M449" s="14"/>
      <c r="N449" s="15"/>
      <c r="O449" s="16"/>
    </row>
    <row r="450" spans="6:15">
      <c r="F450" s="16"/>
      <c r="G450" s="10"/>
      <c r="H450" s="10"/>
      <c r="I450" s="11"/>
      <c r="J450" s="19"/>
      <c r="K450" s="12"/>
      <c r="L450" s="13"/>
      <c r="M450" s="14"/>
      <c r="N450" s="15"/>
      <c r="O450" s="16"/>
    </row>
    <row r="451" spans="6:15">
      <c r="F451" s="16"/>
      <c r="G451" s="10"/>
      <c r="H451" s="10"/>
      <c r="I451" s="11"/>
      <c r="J451" s="19"/>
      <c r="K451" s="12"/>
      <c r="L451" s="13"/>
      <c r="M451" s="14"/>
      <c r="N451" s="15"/>
      <c r="O451" s="16"/>
    </row>
    <row r="452" spans="6:15">
      <c r="F452" s="16"/>
      <c r="G452" s="10"/>
      <c r="H452" s="10"/>
      <c r="I452" s="11"/>
      <c r="J452" s="19"/>
      <c r="K452" s="12"/>
      <c r="L452" s="13"/>
      <c r="M452" s="14"/>
      <c r="N452" s="15"/>
      <c r="O452" s="16"/>
    </row>
    <row r="453" spans="6:15">
      <c r="F453" s="16"/>
      <c r="G453" s="10"/>
      <c r="H453" s="10"/>
      <c r="I453" s="11"/>
      <c r="J453" s="19"/>
      <c r="K453" s="12"/>
      <c r="L453" s="13"/>
      <c r="M453" s="14"/>
      <c r="N453" s="15"/>
      <c r="O453" s="16"/>
    </row>
    <row r="454" spans="6:15">
      <c r="F454" s="16"/>
      <c r="G454" s="10"/>
      <c r="H454" s="10"/>
      <c r="I454" s="11"/>
      <c r="J454" s="19"/>
      <c r="K454" s="12"/>
      <c r="L454" s="13"/>
      <c r="M454" s="14"/>
      <c r="N454" s="15"/>
      <c r="O454" s="16"/>
    </row>
    <row r="455" spans="6:15">
      <c r="F455" s="16"/>
      <c r="G455" s="10"/>
      <c r="H455" s="10"/>
      <c r="I455" s="11"/>
      <c r="J455" s="19"/>
      <c r="K455" s="12"/>
      <c r="L455" s="13"/>
      <c r="M455" s="14"/>
      <c r="N455" s="15"/>
      <c r="O455" s="16"/>
    </row>
    <row r="456" spans="6:15">
      <c r="F456" s="16"/>
      <c r="G456" s="10"/>
      <c r="H456" s="10"/>
      <c r="I456" s="11"/>
      <c r="J456" s="19"/>
      <c r="K456" s="12"/>
      <c r="L456" s="13"/>
      <c r="M456" s="14"/>
      <c r="N456" s="15"/>
      <c r="O456" s="16"/>
    </row>
    <row r="457" spans="6:15">
      <c r="F457" s="16"/>
      <c r="G457" s="10"/>
      <c r="H457" s="10"/>
      <c r="I457" s="11"/>
      <c r="J457" s="19"/>
      <c r="K457" s="12"/>
      <c r="L457" s="13"/>
      <c r="M457" s="14"/>
      <c r="N457" s="15"/>
      <c r="O457" s="16"/>
    </row>
    <row r="458" spans="6:15">
      <c r="F458" s="16"/>
      <c r="G458" s="10"/>
      <c r="H458" s="10"/>
      <c r="I458" s="11"/>
      <c r="J458" s="19"/>
      <c r="K458" s="12"/>
      <c r="L458" s="13"/>
      <c r="M458" s="14"/>
      <c r="N458" s="15"/>
      <c r="O458" s="16"/>
    </row>
    <row r="459" spans="6:15">
      <c r="F459" s="16"/>
      <c r="G459" s="10"/>
      <c r="H459" s="10"/>
      <c r="I459" s="11"/>
      <c r="J459" s="19"/>
      <c r="K459" s="12"/>
      <c r="L459" s="13"/>
      <c r="M459" s="14"/>
      <c r="N459" s="15"/>
      <c r="O459" s="16"/>
    </row>
    <row r="460" spans="6:15">
      <c r="F460" s="16"/>
      <c r="G460" s="10"/>
      <c r="H460" s="10"/>
      <c r="I460" s="11"/>
      <c r="J460" s="19"/>
      <c r="K460" s="12"/>
      <c r="L460" s="13"/>
      <c r="M460" s="14"/>
      <c r="N460" s="15"/>
      <c r="O460" s="16"/>
    </row>
    <row r="461" spans="6:15">
      <c r="F461" s="16"/>
      <c r="G461" s="10"/>
      <c r="H461" s="10"/>
      <c r="I461" s="11"/>
      <c r="J461" s="19"/>
      <c r="K461" s="12"/>
      <c r="L461" s="13"/>
      <c r="M461" s="14"/>
      <c r="N461" s="15"/>
      <c r="O461" s="16"/>
    </row>
    <row r="462" spans="6:15">
      <c r="F462" s="16"/>
      <c r="G462" s="10"/>
      <c r="H462" s="10"/>
      <c r="I462" s="11"/>
      <c r="J462" s="19"/>
      <c r="K462" s="12"/>
      <c r="L462" s="13"/>
      <c r="M462" s="14"/>
      <c r="N462" s="15"/>
      <c r="O462" s="16"/>
    </row>
    <row r="463" spans="6:15">
      <c r="F463" s="16"/>
      <c r="G463" s="10"/>
      <c r="H463" s="10"/>
      <c r="I463" s="11"/>
      <c r="J463" s="19"/>
      <c r="K463" s="12"/>
      <c r="L463" s="13"/>
      <c r="M463" s="14"/>
      <c r="N463" s="15"/>
      <c r="O463" s="16"/>
    </row>
    <row r="464" spans="6:15">
      <c r="F464" s="16"/>
      <c r="G464" s="10"/>
      <c r="H464" s="10"/>
      <c r="I464" s="11"/>
      <c r="J464" s="19"/>
      <c r="K464" s="12"/>
      <c r="L464" s="13"/>
      <c r="M464" s="14"/>
      <c r="N464" s="15"/>
      <c r="O464" s="16"/>
    </row>
    <row r="465" spans="6:15">
      <c r="F465" s="16"/>
      <c r="G465" s="10"/>
      <c r="H465" s="10"/>
      <c r="I465" s="11"/>
      <c r="J465" s="19"/>
      <c r="K465" s="12"/>
      <c r="L465" s="13"/>
      <c r="M465" s="14"/>
      <c r="N465" s="15"/>
      <c r="O465" s="16"/>
    </row>
    <row r="466" spans="6:15">
      <c r="F466" s="16"/>
      <c r="G466" s="10"/>
      <c r="H466" s="10"/>
      <c r="I466" s="11"/>
      <c r="J466" s="19"/>
      <c r="K466" s="12"/>
      <c r="L466" s="13"/>
      <c r="M466" s="14"/>
      <c r="N466" s="15"/>
      <c r="O466" s="16"/>
    </row>
    <row r="467" spans="6:15">
      <c r="F467" s="16"/>
      <c r="G467" s="10"/>
      <c r="H467" s="10"/>
      <c r="I467" s="11"/>
      <c r="J467" s="19"/>
      <c r="K467" s="12"/>
      <c r="L467" s="13"/>
      <c r="M467" s="14"/>
      <c r="N467" s="15"/>
      <c r="O467" s="16"/>
    </row>
    <row r="468" spans="6:15">
      <c r="F468" s="16"/>
      <c r="G468" s="10"/>
      <c r="H468" s="10"/>
      <c r="I468" s="11"/>
      <c r="J468" s="19"/>
      <c r="K468" s="12"/>
      <c r="L468" s="13"/>
      <c r="M468" s="14"/>
      <c r="N468" s="15"/>
      <c r="O468" s="16"/>
    </row>
    <row r="469" spans="6:15">
      <c r="F469" s="16"/>
      <c r="G469" s="10"/>
      <c r="H469" s="10"/>
      <c r="I469" s="11"/>
      <c r="J469" s="19"/>
      <c r="K469" s="12"/>
      <c r="L469" s="13"/>
      <c r="M469" s="14"/>
      <c r="N469" s="15"/>
      <c r="O469" s="16"/>
    </row>
    <row r="470" spans="6:15">
      <c r="F470" s="16"/>
      <c r="G470" s="10"/>
      <c r="H470" s="10"/>
      <c r="I470" s="11"/>
      <c r="J470" s="19"/>
      <c r="K470" s="12"/>
      <c r="L470" s="13"/>
      <c r="M470" s="14"/>
      <c r="N470" s="15"/>
      <c r="O470" s="16"/>
    </row>
    <row r="471" spans="6:15">
      <c r="F471" s="16"/>
      <c r="G471" s="10"/>
      <c r="H471" s="10"/>
      <c r="I471" s="11"/>
      <c r="J471" s="19"/>
      <c r="K471" s="12"/>
      <c r="L471" s="13"/>
      <c r="M471" s="14"/>
      <c r="N471" s="15"/>
      <c r="O471" s="16"/>
    </row>
    <row r="472" spans="6:15">
      <c r="F472" s="16"/>
      <c r="G472" s="10"/>
      <c r="H472" s="10"/>
      <c r="I472" s="11"/>
      <c r="J472" s="19"/>
      <c r="K472" s="12"/>
      <c r="L472" s="13"/>
      <c r="M472" s="14"/>
      <c r="N472" s="15"/>
      <c r="O472" s="16"/>
    </row>
    <row r="473" spans="6:15">
      <c r="F473" s="16"/>
      <c r="G473" s="10"/>
      <c r="H473" s="10"/>
      <c r="I473" s="11"/>
      <c r="J473" s="19"/>
      <c r="K473" s="12"/>
      <c r="L473" s="13"/>
      <c r="M473" s="14"/>
      <c r="N473" s="15"/>
      <c r="O473" s="16"/>
    </row>
    <row r="474" spans="6:15">
      <c r="F474" s="16"/>
      <c r="G474" s="10"/>
      <c r="H474" s="10"/>
      <c r="I474" s="11"/>
      <c r="J474" s="19"/>
      <c r="K474" s="12"/>
      <c r="L474" s="13"/>
      <c r="M474" s="14"/>
      <c r="N474" s="15"/>
      <c r="O474" s="16"/>
    </row>
    <row r="475" spans="6:15">
      <c r="F475" s="16"/>
      <c r="G475" s="10"/>
      <c r="H475" s="10"/>
      <c r="I475" s="11"/>
      <c r="J475" s="19"/>
      <c r="K475" s="12"/>
      <c r="L475" s="13"/>
      <c r="M475" s="14"/>
      <c r="N475" s="15"/>
      <c r="O475" s="16"/>
    </row>
    <row r="476" spans="6:15">
      <c r="F476" s="16"/>
      <c r="G476" s="10"/>
      <c r="H476" s="10"/>
      <c r="I476" s="11"/>
      <c r="J476" s="19"/>
      <c r="K476" s="12"/>
      <c r="L476" s="13"/>
      <c r="M476" s="14"/>
      <c r="N476" s="15"/>
      <c r="O476" s="16"/>
    </row>
    <row r="477" spans="6:15">
      <c r="F477" s="16"/>
      <c r="G477" s="10"/>
      <c r="H477" s="10"/>
      <c r="I477" s="11"/>
      <c r="J477" s="19"/>
      <c r="K477" s="12"/>
      <c r="L477" s="13"/>
      <c r="M477" s="14"/>
      <c r="N477" s="15"/>
      <c r="O477" s="16"/>
    </row>
    <row r="478" spans="6:15">
      <c r="F478" s="16"/>
      <c r="G478" s="10"/>
      <c r="H478" s="10"/>
      <c r="I478" s="11"/>
      <c r="J478" s="19"/>
      <c r="K478" s="12"/>
      <c r="L478" s="13"/>
      <c r="M478" s="14"/>
      <c r="N478" s="15"/>
      <c r="O478" s="16"/>
    </row>
    <row r="479" spans="6:15">
      <c r="F479" s="16"/>
      <c r="G479" s="10"/>
      <c r="H479" s="10"/>
      <c r="I479" s="11"/>
      <c r="J479" s="19"/>
      <c r="K479" s="12"/>
      <c r="L479" s="13"/>
      <c r="M479" s="14"/>
      <c r="N479" s="15"/>
      <c r="O479" s="16"/>
    </row>
    <row r="480" spans="6:15">
      <c r="F480" s="16"/>
      <c r="G480" s="10"/>
      <c r="H480" s="10"/>
      <c r="I480" s="11"/>
      <c r="J480" s="19"/>
      <c r="K480" s="12"/>
      <c r="L480" s="13"/>
      <c r="M480" s="14"/>
      <c r="N480" s="15"/>
      <c r="O480" s="16"/>
    </row>
    <row r="481" spans="6:15">
      <c r="F481" s="16"/>
      <c r="G481" s="10"/>
      <c r="H481" s="10"/>
      <c r="I481" s="11"/>
      <c r="J481" s="19"/>
      <c r="K481" s="12"/>
      <c r="L481" s="13"/>
      <c r="M481" s="14"/>
      <c r="N481" s="15"/>
      <c r="O481" s="16"/>
    </row>
    <row r="482" spans="6:15">
      <c r="F482" s="16"/>
      <c r="G482" s="10"/>
      <c r="H482" s="10"/>
      <c r="I482" s="11"/>
      <c r="J482" s="19"/>
      <c r="K482" s="12"/>
      <c r="L482" s="13"/>
      <c r="M482" s="14"/>
      <c r="N482" s="15"/>
      <c r="O482" s="16"/>
    </row>
    <row r="483" spans="6:15">
      <c r="F483" s="16"/>
      <c r="G483" s="10"/>
      <c r="H483" s="10"/>
      <c r="I483" s="11"/>
      <c r="J483" s="19"/>
      <c r="K483" s="12"/>
      <c r="L483" s="13"/>
      <c r="M483" s="14"/>
      <c r="N483" s="15"/>
      <c r="O483" s="16"/>
    </row>
    <row r="484" spans="6:15">
      <c r="F484" s="16"/>
      <c r="G484" s="10"/>
      <c r="H484" s="10"/>
      <c r="I484" s="11"/>
      <c r="J484" s="19"/>
      <c r="K484" s="12"/>
      <c r="L484" s="13"/>
      <c r="M484" s="14"/>
      <c r="N484" s="15"/>
      <c r="O484" s="16"/>
    </row>
    <row r="485" spans="6:15">
      <c r="F485" s="16"/>
      <c r="G485" s="10"/>
      <c r="H485" s="10"/>
      <c r="I485" s="11"/>
      <c r="J485" s="19"/>
      <c r="K485" s="12"/>
      <c r="L485" s="13"/>
      <c r="M485" s="14"/>
      <c r="N485" s="15"/>
      <c r="O485" s="16"/>
    </row>
    <row r="486" spans="6:15">
      <c r="F486" s="16"/>
      <c r="G486" s="10"/>
      <c r="H486" s="10"/>
      <c r="I486" s="11"/>
      <c r="J486" s="19"/>
      <c r="K486" s="12"/>
      <c r="L486" s="13"/>
      <c r="M486" s="14"/>
      <c r="N486" s="15"/>
      <c r="O486" s="16"/>
    </row>
    <row r="487" spans="6:15">
      <c r="F487" s="16"/>
      <c r="G487" s="10"/>
      <c r="H487" s="10"/>
      <c r="I487" s="11"/>
      <c r="J487" s="19"/>
      <c r="K487" s="12"/>
      <c r="L487" s="13"/>
      <c r="M487" s="14"/>
      <c r="N487" s="15"/>
      <c r="O487" s="16"/>
    </row>
    <row r="488" spans="6:15">
      <c r="F488" s="16"/>
      <c r="G488" s="10"/>
      <c r="H488" s="10"/>
      <c r="I488" s="11"/>
      <c r="J488" s="19"/>
      <c r="K488" s="12"/>
      <c r="L488" s="13"/>
      <c r="M488" s="14"/>
      <c r="N488" s="15"/>
      <c r="O488" s="16"/>
    </row>
    <row r="489" spans="6:15">
      <c r="F489" s="16"/>
      <c r="G489" s="10"/>
      <c r="H489" s="10"/>
      <c r="I489" s="11"/>
      <c r="J489" s="19"/>
      <c r="K489" s="12"/>
      <c r="L489" s="13"/>
      <c r="M489" s="14"/>
      <c r="N489" s="15"/>
      <c r="O489" s="16"/>
    </row>
    <row r="490" spans="6:15">
      <c r="F490" s="16"/>
      <c r="G490" s="10"/>
      <c r="H490" s="10"/>
      <c r="I490" s="11"/>
      <c r="J490" s="19"/>
      <c r="K490" s="12"/>
      <c r="L490" s="13"/>
      <c r="M490" s="14"/>
      <c r="N490" s="15"/>
      <c r="O490" s="16"/>
    </row>
    <row r="491" spans="6:15">
      <c r="F491" s="16"/>
      <c r="G491" s="10"/>
      <c r="H491" s="10"/>
      <c r="I491" s="11"/>
      <c r="J491" s="19"/>
      <c r="K491" s="12"/>
      <c r="L491" s="13"/>
      <c r="M491" s="14"/>
      <c r="N491" s="15"/>
      <c r="O491" s="16"/>
    </row>
    <row r="492" spans="6:15">
      <c r="F492" s="16"/>
      <c r="G492" s="10"/>
      <c r="H492" s="10"/>
      <c r="I492" s="11"/>
      <c r="J492" s="19"/>
      <c r="K492" s="12"/>
      <c r="L492" s="13"/>
      <c r="M492" s="14"/>
      <c r="N492" s="15"/>
      <c r="O492" s="16"/>
    </row>
    <row r="493" spans="6:15">
      <c r="F493" s="16"/>
      <c r="G493" s="10"/>
      <c r="H493" s="10"/>
      <c r="I493" s="11"/>
      <c r="J493" s="19"/>
      <c r="K493" s="12"/>
      <c r="L493" s="13"/>
      <c r="M493" s="14"/>
      <c r="N493" s="15"/>
      <c r="O493" s="16"/>
    </row>
    <row r="494" spans="6:15">
      <c r="F494" s="16"/>
      <c r="G494" s="10"/>
      <c r="H494" s="10"/>
      <c r="I494" s="11"/>
      <c r="J494" s="19"/>
      <c r="K494" s="12"/>
      <c r="L494" s="13"/>
      <c r="M494" s="14"/>
      <c r="N494" s="15"/>
      <c r="O494" s="16"/>
    </row>
    <row r="495" spans="6:15">
      <c r="F495" s="16"/>
      <c r="G495" s="10"/>
      <c r="H495" s="10"/>
      <c r="I495" s="11"/>
      <c r="J495" s="19"/>
      <c r="K495" s="12"/>
      <c r="L495" s="13"/>
      <c r="M495" s="14"/>
      <c r="N495" s="15"/>
      <c r="O495" s="16"/>
    </row>
    <row r="496" spans="6:15">
      <c r="F496" s="16"/>
      <c r="G496" s="10"/>
      <c r="H496" s="10"/>
      <c r="I496" s="11"/>
      <c r="J496" s="19"/>
      <c r="K496" s="12"/>
      <c r="L496" s="13"/>
      <c r="M496" s="14"/>
      <c r="N496" s="15"/>
      <c r="O496" s="16"/>
    </row>
    <row r="497" spans="6:15">
      <c r="F497" s="16"/>
      <c r="G497" s="10"/>
      <c r="H497" s="10"/>
      <c r="I497" s="11"/>
      <c r="J497" s="19"/>
      <c r="K497" s="12"/>
      <c r="L497" s="13"/>
      <c r="M497" s="14"/>
      <c r="N497" s="15"/>
      <c r="O497" s="16"/>
    </row>
    <row r="498" spans="6:15">
      <c r="F498" s="16"/>
      <c r="G498" s="10"/>
      <c r="H498" s="10"/>
      <c r="I498" s="11"/>
      <c r="J498" s="19"/>
      <c r="K498" s="12"/>
      <c r="L498" s="13"/>
      <c r="M498" s="14"/>
      <c r="N498" s="15"/>
      <c r="O498" s="16"/>
    </row>
    <row r="499" spans="6:15">
      <c r="F499" s="16"/>
      <c r="G499" s="10"/>
      <c r="H499" s="10"/>
      <c r="I499" s="11"/>
      <c r="J499" s="19"/>
      <c r="K499" s="12"/>
      <c r="L499" s="13"/>
      <c r="M499" s="14"/>
      <c r="N499" s="15"/>
      <c r="O499" s="16"/>
    </row>
    <row r="500" spans="6:15">
      <c r="F500" s="16"/>
      <c r="G500" s="10"/>
      <c r="H500" s="10"/>
      <c r="I500" s="11"/>
      <c r="J500" s="19"/>
      <c r="K500" s="12"/>
      <c r="L500" s="13"/>
      <c r="M500" s="14"/>
      <c r="N500" s="15"/>
      <c r="O500" s="16"/>
    </row>
    <row r="501" spans="6:15">
      <c r="F501" s="16"/>
      <c r="G501" s="10"/>
      <c r="H501" s="10"/>
      <c r="I501" s="11"/>
      <c r="J501" s="19"/>
      <c r="K501" s="12"/>
      <c r="L501" s="13"/>
      <c r="M501" s="14"/>
      <c r="N501" s="15"/>
      <c r="O501" s="16"/>
    </row>
    <row r="502" spans="6:15">
      <c r="F502" s="16"/>
      <c r="G502" s="10"/>
      <c r="H502" s="10"/>
      <c r="I502" s="11"/>
      <c r="J502" s="19"/>
      <c r="K502" s="12"/>
      <c r="L502" s="13"/>
      <c r="M502" s="14"/>
      <c r="N502" s="15"/>
      <c r="O502" s="16"/>
    </row>
    <row r="503" spans="6:15">
      <c r="F503" s="16"/>
      <c r="G503" s="10"/>
      <c r="H503" s="10"/>
      <c r="I503" s="11"/>
      <c r="J503" s="19"/>
      <c r="K503" s="12"/>
      <c r="L503" s="13"/>
      <c r="M503" s="14"/>
      <c r="N503" s="15"/>
      <c r="O503" s="16"/>
    </row>
    <row r="504" spans="6:15">
      <c r="F504" s="16"/>
      <c r="G504" s="10"/>
      <c r="H504" s="10"/>
      <c r="I504" s="11"/>
      <c r="J504" s="19"/>
      <c r="K504" s="12"/>
      <c r="L504" s="13"/>
      <c r="M504" s="14"/>
      <c r="N504" s="15"/>
      <c r="O504" s="16"/>
    </row>
    <row r="505" spans="6:15">
      <c r="F505" s="16"/>
      <c r="G505" s="10"/>
      <c r="H505" s="10"/>
      <c r="I505" s="11"/>
      <c r="J505" s="19"/>
      <c r="K505" s="12"/>
      <c r="L505" s="13"/>
      <c r="M505" s="14"/>
      <c r="N505" s="15"/>
      <c r="O505" s="16"/>
    </row>
    <row r="506" spans="6:15">
      <c r="F506" s="16"/>
      <c r="G506" s="10"/>
      <c r="H506" s="10"/>
      <c r="I506" s="11"/>
      <c r="J506" s="19"/>
      <c r="K506" s="12"/>
      <c r="L506" s="13"/>
      <c r="M506" s="14"/>
      <c r="N506" s="15"/>
      <c r="O506" s="16"/>
    </row>
    <row r="507" spans="6:15">
      <c r="F507" s="16"/>
      <c r="G507" s="10"/>
      <c r="H507" s="10"/>
      <c r="I507" s="11"/>
      <c r="J507" s="19"/>
      <c r="K507" s="12"/>
      <c r="L507" s="13"/>
      <c r="M507" s="14"/>
      <c r="N507" s="15"/>
      <c r="O507" s="16"/>
    </row>
    <row r="508" spans="6:15">
      <c r="F508" s="16"/>
      <c r="G508" s="10"/>
      <c r="H508" s="10"/>
      <c r="I508" s="11"/>
      <c r="J508" s="19"/>
      <c r="K508" s="12"/>
      <c r="L508" s="13"/>
      <c r="M508" s="14"/>
      <c r="N508" s="15"/>
      <c r="O508" s="16"/>
    </row>
    <row r="509" spans="6:15">
      <c r="F509" s="16"/>
      <c r="G509" s="10"/>
      <c r="H509" s="10"/>
      <c r="I509" s="11"/>
      <c r="J509" s="19"/>
      <c r="K509" s="12"/>
      <c r="L509" s="13"/>
      <c r="M509" s="14"/>
      <c r="N509" s="15"/>
      <c r="O509" s="16"/>
    </row>
    <row r="510" spans="6:15">
      <c r="F510" s="16"/>
      <c r="G510" s="10"/>
      <c r="H510" s="10"/>
      <c r="I510" s="11"/>
      <c r="J510" s="19"/>
      <c r="K510" s="12"/>
      <c r="L510" s="13"/>
      <c r="M510" s="14"/>
      <c r="N510" s="15"/>
      <c r="O510" s="16"/>
    </row>
    <row r="511" spans="6:15">
      <c r="F511" s="16"/>
      <c r="G511" s="10"/>
      <c r="H511" s="10"/>
      <c r="I511" s="11"/>
      <c r="J511" s="19"/>
      <c r="K511" s="12"/>
      <c r="L511" s="13"/>
      <c r="M511" s="14"/>
      <c r="N511" s="15"/>
      <c r="O511" s="16"/>
    </row>
    <row r="512" spans="6:15">
      <c r="F512" s="16"/>
      <c r="G512" s="10"/>
      <c r="H512" s="10"/>
      <c r="I512" s="11"/>
      <c r="J512" s="19"/>
      <c r="K512" s="12"/>
      <c r="L512" s="13"/>
      <c r="M512" s="14"/>
      <c r="N512" s="15"/>
      <c r="O512" s="16"/>
    </row>
    <row r="513" spans="6:15">
      <c r="F513" s="16"/>
      <c r="G513" s="10"/>
      <c r="H513" s="10"/>
      <c r="I513" s="11"/>
      <c r="J513" s="19"/>
      <c r="K513" s="12"/>
      <c r="L513" s="13"/>
      <c r="M513" s="14"/>
      <c r="N513" s="15"/>
      <c r="O513" s="16"/>
    </row>
    <row r="514" spans="6:15">
      <c r="F514" s="16"/>
      <c r="G514" s="10"/>
      <c r="H514" s="10"/>
      <c r="I514" s="11"/>
      <c r="J514" s="19"/>
      <c r="K514" s="12"/>
      <c r="L514" s="13"/>
      <c r="M514" s="14"/>
      <c r="N514" s="15"/>
      <c r="O514" s="16"/>
    </row>
    <row r="515" spans="6:15">
      <c r="F515" s="16"/>
      <c r="G515" s="10"/>
      <c r="H515" s="10"/>
      <c r="I515" s="11"/>
      <c r="J515" s="19"/>
      <c r="K515" s="12"/>
      <c r="L515" s="13"/>
      <c r="M515" s="14"/>
      <c r="N515" s="15"/>
      <c r="O515" s="16"/>
    </row>
    <row r="516" spans="6:15">
      <c r="F516" s="16"/>
      <c r="G516" s="10"/>
      <c r="H516" s="10"/>
      <c r="I516" s="11"/>
      <c r="J516" s="19"/>
      <c r="K516" s="12"/>
      <c r="L516" s="13"/>
      <c r="M516" s="14"/>
      <c r="N516" s="15"/>
      <c r="O516" s="16"/>
    </row>
    <row r="517" spans="6:15">
      <c r="F517" s="16"/>
      <c r="G517" s="10"/>
      <c r="H517" s="10"/>
      <c r="I517" s="11"/>
      <c r="J517" s="19"/>
      <c r="K517" s="12"/>
      <c r="L517" s="13"/>
      <c r="M517" s="14"/>
      <c r="N517" s="15"/>
      <c r="O517" s="16"/>
    </row>
    <row r="518" spans="6:15">
      <c r="F518" s="16"/>
      <c r="G518" s="10"/>
      <c r="H518" s="10"/>
      <c r="I518" s="11"/>
      <c r="J518" s="19"/>
      <c r="K518" s="12"/>
      <c r="L518" s="13"/>
      <c r="M518" s="14"/>
      <c r="N518" s="15"/>
      <c r="O518" s="16"/>
    </row>
    <row r="519" spans="6:15">
      <c r="F519" s="16"/>
      <c r="G519" s="10"/>
      <c r="H519" s="10"/>
      <c r="I519" s="11"/>
      <c r="J519" s="19"/>
      <c r="K519" s="12"/>
      <c r="L519" s="13"/>
      <c r="M519" s="14"/>
      <c r="N519" s="15"/>
      <c r="O519" s="16"/>
    </row>
    <row r="520" spans="6:15">
      <c r="F520" s="16"/>
      <c r="G520" s="10"/>
      <c r="H520" s="10"/>
      <c r="I520" s="11"/>
      <c r="J520" s="19"/>
      <c r="K520" s="12"/>
      <c r="L520" s="13"/>
      <c r="M520" s="14"/>
      <c r="N520" s="15"/>
      <c r="O520" s="16"/>
    </row>
    <row r="521" spans="6:15">
      <c r="F521" s="16"/>
      <c r="G521" s="10"/>
      <c r="H521" s="10"/>
      <c r="I521" s="11"/>
      <c r="J521" s="19"/>
      <c r="K521" s="12"/>
      <c r="L521" s="13"/>
      <c r="M521" s="14"/>
      <c r="N521" s="15"/>
      <c r="O521" s="16"/>
    </row>
    <row r="522" spans="6:15">
      <c r="F522" s="16"/>
      <c r="G522" s="10"/>
      <c r="H522" s="10"/>
      <c r="I522" s="11"/>
      <c r="J522" s="19"/>
      <c r="K522" s="12"/>
      <c r="L522" s="13"/>
      <c r="M522" s="14"/>
      <c r="N522" s="15"/>
      <c r="O522" s="16"/>
    </row>
    <row r="523" spans="6:15">
      <c r="F523" s="16"/>
      <c r="G523" s="10"/>
      <c r="H523" s="10"/>
      <c r="I523" s="11"/>
      <c r="J523" s="19"/>
      <c r="K523" s="12"/>
      <c r="L523" s="13"/>
      <c r="M523" s="14"/>
      <c r="N523" s="15"/>
      <c r="O523" s="16"/>
    </row>
    <row r="524" spans="6:15">
      <c r="F524" s="16"/>
      <c r="G524" s="10"/>
      <c r="H524" s="10"/>
      <c r="I524" s="11"/>
      <c r="J524" s="19"/>
      <c r="K524" s="12"/>
      <c r="L524" s="13"/>
      <c r="M524" s="14"/>
      <c r="N524" s="15"/>
      <c r="O524" s="16"/>
    </row>
    <row r="525" spans="6:15">
      <c r="F525" s="16"/>
      <c r="G525" s="10"/>
      <c r="H525" s="10"/>
      <c r="I525" s="11"/>
      <c r="J525" s="19"/>
      <c r="K525" s="12"/>
      <c r="L525" s="13"/>
      <c r="M525" s="14"/>
      <c r="N525" s="15"/>
      <c r="O525" s="16"/>
    </row>
    <row r="526" spans="6:15">
      <c r="F526" s="16"/>
      <c r="G526" s="10"/>
      <c r="H526" s="10"/>
      <c r="I526" s="11"/>
      <c r="J526" s="19"/>
      <c r="K526" s="12"/>
      <c r="L526" s="13"/>
      <c r="M526" s="14"/>
      <c r="N526" s="15"/>
      <c r="O526" s="16"/>
    </row>
    <row r="527" spans="6:15">
      <c r="F527" s="16"/>
      <c r="G527" s="10"/>
      <c r="H527" s="10"/>
      <c r="I527" s="11"/>
      <c r="J527" s="19"/>
      <c r="K527" s="12"/>
      <c r="L527" s="13"/>
      <c r="M527" s="14"/>
      <c r="N527" s="15"/>
      <c r="O527" s="16"/>
    </row>
    <row r="528" spans="6:15">
      <c r="F528" s="16"/>
      <c r="G528" s="10"/>
      <c r="H528" s="10"/>
      <c r="I528" s="11"/>
      <c r="J528" s="19"/>
      <c r="K528" s="12"/>
      <c r="L528" s="13"/>
      <c r="M528" s="14"/>
      <c r="N528" s="15"/>
      <c r="O528" s="16"/>
    </row>
    <row r="529" spans="6:15">
      <c r="F529" s="16"/>
      <c r="G529" s="10"/>
      <c r="H529" s="10"/>
      <c r="I529" s="11"/>
      <c r="J529" s="19"/>
      <c r="K529" s="12"/>
      <c r="L529" s="13"/>
      <c r="M529" s="14"/>
      <c r="N529" s="15"/>
      <c r="O529" s="16"/>
    </row>
    <row r="530" spans="6:15">
      <c r="F530" s="16"/>
      <c r="G530" s="10"/>
      <c r="H530" s="10"/>
      <c r="I530" s="11"/>
      <c r="J530" s="19"/>
      <c r="K530" s="12"/>
      <c r="L530" s="13"/>
      <c r="M530" s="14"/>
      <c r="N530" s="15"/>
      <c r="O530" s="16"/>
    </row>
    <row r="531" spans="6:15">
      <c r="F531" s="16"/>
      <c r="G531" s="10"/>
      <c r="H531" s="10"/>
      <c r="I531" s="11"/>
      <c r="J531" s="19"/>
      <c r="K531" s="12"/>
      <c r="L531" s="13"/>
      <c r="M531" s="14"/>
      <c r="N531" s="15"/>
      <c r="O531" s="16"/>
    </row>
    <row r="532" spans="6:15">
      <c r="F532" s="16"/>
      <c r="G532" s="10"/>
      <c r="H532" s="10"/>
      <c r="I532" s="11"/>
      <c r="J532" s="19"/>
      <c r="K532" s="12"/>
      <c r="L532" s="13"/>
      <c r="M532" s="14"/>
      <c r="N532" s="15"/>
      <c r="O532" s="16"/>
    </row>
    <row r="533" spans="6:15">
      <c r="F533" s="16"/>
      <c r="G533" s="10"/>
      <c r="H533" s="10"/>
      <c r="I533" s="11"/>
      <c r="J533" s="19"/>
      <c r="K533" s="12"/>
      <c r="L533" s="13"/>
      <c r="M533" s="14"/>
      <c r="N533" s="15"/>
      <c r="O533" s="16"/>
    </row>
    <row r="534" spans="6:15">
      <c r="F534" s="16"/>
      <c r="G534" s="10"/>
      <c r="H534" s="10"/>
      <c r="I534" s="11"/>
      <c r="J534" s="19"/>
      <c r="K534" s="12"/>
      <c r="L534" s="13"/>
      <c r="M534" s="14"/>
      <c r="N534" s="15"/>
      <c r="O534" s="16"/>
    </row>
    <row r="535" spans="6:15">
      <c r="F535" s="16"/>
      <c r="G535" s="10"/>
      <c r="H535" s="10"/>
      <c r="I535" s="11"/>
      <c r="J535" s="19"/>
      <c r="K535" s="12"/>
      <c r="L535" s="13"/>
      <c r="M535" s="14"/>
      <c r="N535" s="15"/>
      <c r="O535" s="16"/>
    </row>
    <row r="536" spans="6:15">
      <c r="F536" s="16"/>
      <c r="G536" s="10"/>
      <c r="H536" s="10"/>
      <c r="I536" s="11"/>
      <c r="J536" s="19"/>
      <c r="K536" s="12"/>
      <c r="L536" s="13"/>
      <c r="M536" s="14"/>
      <c r="N536" s="15"/>
      <c r="O536" s="16"/>
    </row>
    <row r="537" spans="6:15">
      <c r="F537" s="16"/>
      <c r="G537" s="10"/>
      <c r="H537" s="10"/>
      <c r="I537" s="11"/>
      <c r="J537" s="19"/>
      <c r="K537" s="12"/>
      <c r="L537" s="13"/>
      <c r="M537" s="14"/>
      <c r="N537" s="15"/>
      <c r="O537" s="16"/>
    </row>
    <row r="538" spans="6:15">
      <c r="F538" s="16"/>
      <c r="G538" s="10"/>
      <c r="H538" s="10"/>
      <c r="I538" s="11"/>
      <c r="J538" s="19"/>
      <c r="K538" s="12"/>
      <c r="L538" s="13"/>
      <c r="M538" s="14"/>
      <c r="N538" s="15"/>
      <c r="O538" s="16"/>
    </row>
    <row r="539" spans="6:15">
      <c r="F539" s="16"/>
      <c r="G539" s="10"/>
      <c r="H539" s="10"/>
      <c r="I539" s="11"/>
      <c r="J539" s="19"/>
      <c r="K539" s="12"/>
      <c r="L539" s="13"/>
      <c r="M539" s="14"/>
      <c r="N539" s="15"/>
      <c r="O539" s="16"/>
    </row>
    <row r="540" spans="6:15">
      <c r="F540" s="16"/>
      <c r="G540" s="10"/>
      <c r="H540" s="10"/>
      <c r="I540" s="11"/>
      <c r="J540" s="19"/>
      <c r="K540" s="12"/>
      <c r="L540" s="13"/>
      <c r="M540" s="14"/>
      <c r="N540" s="15"/>
      <c r="O540" s="16"/>
    </row>
    <row r="541" spans="6:15">
      <c r="F541" s="16"/>
      <c r="G541" s="10"/>
      <c r="H541" s="10"/>
      <c r="I541" s="11"/>
      <c r="J541" s="19"/>
      <c r="K541" s="12"/>
      <c r="L541" s="13"/>
      <c r="M541" s="14"/>
      <c r="N541" s="15"/>
      <c r="O541" s="16"/>
    </row>
    <row r="542" spans="6:15">
      <c r="F542" s="16"/>
      <c r="G542" s="10"/>
      <c r="H542" s="10"/>
      <c r="I542" s="11"/>
      <c r="J542" s="19"/>
      <c r="K542" s="12"/>
      <c r="L542" s="13"/>
      <c r="M542" s="14"/>
      <c r="N542" s="15"/>
      <c r="O542" s="16"/>
    </row>
    <row r="543" spans="6:15">
      <c r="F543" s="16"/>
      <c r="G543" s="10"/>
      <c r="H543" s="10"/>
      <c r="I543" s="11"/>
      <c r="J543" s="19"/>
      <c r="K543" s="12"/>
      <c r="L543" s="13"/>
      <c r="M543" s="14"/>
      <c r="N543" s="15"/>
      <c r="O543" s="16"/>
    </row>
    <row r="544" spans="6:15">
      <c r="F544" s="16"/>
      <c r="G544" s="10"/>
      <c r="H544" s="10"/>
      <c r="I544" s="11"/>
      <c r="J544" s="19"/>
      <c r="K544" s="12"/>
      <c r="L544" s="13"/>
      <c r="M544" s="14"/>
      <c r="N544" s="15"/>
      <c r="O544" s="16"/>
    </row>
    <row r="545" spans="6:15">
      <c r="F545" s="16"/>
      <c r="G545" s="10"/>
      <c r="H545" s="10"/>
      <c r="I545" s="11"/>
      <c r="J545" s="19"/>
      <c r="K545" s="12"/>
      <c r="L545" s="13"/>
      <c r="M545" s="14"/>
      <c r="N545" s="15"/>
      <c r="O545" s="16"/>
    </row>
    <row r="546" spans="6:15">
      <c r="F546" s="16"/>
      <c r="G546" s="10"/>
      <c r="H546" s="10"/>
      <c r="I546" s="11"/>
      <c r="J546" s="19"/>
      <c r="K546" s="12"/>
      <c r="L546" s="13"/>
      <c r="M546" s="14"/>
      <c r="N546" s="15"/>
      <c r="O546" s="16"/>
    </row>
    <row r="547" spans="6:15">
      <c r="F547" s="16"/>
      <c r="G547" s="10"/>
      <c r="H547" s="10"/>
      <c r="I547" s="11"/>
      <c r="J547" s="19"/>
      <c r="K547" s="12"/>
      <c r="L547" s="13"/>
      <c r="M547" s="14"/>
      <c r="N547" s="15"/>
      <c r="O547" s="16"/>
    </row>
    <row r="548" spans="6:15">
      <c r="F548" s="16"/>
      <c r="G548" s="10"/>
      <c r="H548" s="10"/>
      <c r="I548" s="11"/>
      <c r="J548" s="19"/>
      <c r="K548" s="12"/>
      <c r="L548" s="13"/>
      <c r="M548" s="14"/>
      <c r="N548" s="15"/>
      <c r="O548" s="16"/>
    </row>
    <row r="549" spans="6:15">
      <c r="F549" s="16"/>
      <c r="G549" s="10"/>
      <c r="H549" s="10"/>
      <c r="I549" s="11"/>
      <c r="J549" s="19"/>
      <c r="K549" s="12"/>
      <c r="L549" s="13"/>
      <c r="M549" s="14"/>
      <c r="N549" s="15"/>
      <c r="O549" s="16"/>
    </row>
    <row r="550" spans="6:15">
      <c r="F550" s="16"/>
      <c r="G550" s="10"/>
      <c r="H550" s="10"/>
      <c r="I550" s="11"/>
      <c r="J550" s="19"/>
      <c r="K550" s="12"/>
      <c r="L550" s="13"/>
      <c r="M550" s="14"/>
      <c r="N550" s="15"/>
      <c r="O550" s="16"/>
    </row>
    <row r="551" spans="6:15">
      <c r="F551" s="16"/>
      <c r="G551" s="10"/>
      <c r="H551" s="10"/>
      <c r="I551" s="11"/>
      <c r="J551" s="19"/>
      <c r="K551" s="12"/>
      <c r="L551" s="13"/>
      <c r="M551" s="14"/>
      <c r="N551" s="15"/>
      <c r="O551" s="16"/>
    </row>
    <row r="552" spans="6:15">
      <c r="F552" s="16"/>
      <c r="G552" s="10"/>
      <c r="H552" s="10"/>
      <c r="I552" s="11"/>
      <c r="J552" s="19"/>
      <c r="K552" s="12"/>
      <c r="L552" s="13"/>
      <c r="M552" s="14"/>
      <c r="N552" s="15"/>
      <c r="O552" s="16"/>
    </row>
    <row r="553" spans="6:15">
      <c r="F553" s="16"/>
      <c r="G553" s="10"/>
      <c r="H553" s="10"/>
      <c r="I553" s="11"/>
      <c r="J553" s="19"/>
      <c r="K553" s="12"/>
      <c r="L553" s="13"/>
      <c r="M553" s="14"/>
      <c r="N553" s="15"/>
      <c r="O553" s="16"/>
    </row>
    <row r="554" spans="6:15">
      <c r="F554" s="16"/>
      <c r="G554" s="10"/>
      <c r="H554" s="10"/>
      <c r="I554" s="11"/>
      <c r="J554" s="19"/>
      <c r="K554" s="12"/>
      <c r="L554" s="13"/>
      <c r="M554" s="14"/>
      <c r="N554" s="15"/>
      <c r="O554" s="16"/>
    </row>
    <row r="555" spans="6:15">
      <c r="F555" s="16"/>
      <c r="G555" s="10"/>
      <c r="H555" s="10"/>
      <c r="I555" s="11"/>
      <c r="J555" s="19"/>
      <c r="K555" s="12"/>
      <c r="L555" s="13"/>
      <c r="M555" s="14"/>
      <c r="N555" s="15"/>
      <c r="O555" s="16"/>
    </row>
    <row r="556" spans="6:15">
      <c r="F556" s="16"/>
      <c r="G556" s="10"/>
      <c r="H556" s="10"/>
      <c r="I556" s="11"/>
      <c r="J556" s="19"/>
      <c r="K556" s="12"/>
      <c r="L556" s="13"/>
      <c r="M556" s="14"/>
      <c r="N556" s="15"/>
      <c r="O556" s="16"/>
    </row>
    <row r="557" spans="6:15">
      <c r="F557" s="16"/>
      <c r="G557" s="10"/>
      <c r="H557" s="10"/>
      <c r="I557" s="11"/>
      <c r="J557" s="19"/>
      <c r="K557" s="12"/>
      <c r="L557" s="13"/>
      <c r="M557" s="14"/>
      <c r="N557" s="15"/>
      <c r="O557" s="16"/>
    </row>
    <row r="558" spans="6:15">
      <c r="F558" s="16"/>
      <c r="G558" s="10"/>
      <c r="H558" s="10"/>
      <c r="I558" s="11"/>
      <c r="J558" s="19"/>
      <c r="K558" s="12"/>
      <c r="L558" s="13"/>
      <c r="M558" s="14"/>
      <c r="N558" s="15"/>
      <c r="O558" s="16"/>
    </row>
    <row r="559" spans="6:15">
      <c r="F559" s="16"/>
      <c r="G559" s="10"/>
      <c r="H559" s="10"/>
      <c r="I559" s="11"/>
      <c r="J559" s="19"/>
      <c r="K559" s="12"/>
      <c r="L559" s="13"/>
      <c r="M559" s="14"/>
      <c r="N559" s="15"/>
      <c r="O559" s="16"/>
    </row>
    <row r="560" spans="6:15">
      <c r="F560" s="16"/>
      <c r="G560" s="10"/>
      <c r="H560" s="10"/>
      <c r="I560" s="11"/>
      <c r="J560" s="19"/>
      <c r="K560" s="12"/>
      <c r="L560" s="13"/>
      <c r="M560" s="14"/>
      <c r="N560" s="15"/>
      <c r="O560" s="16"/>
    </row>
    <row r="561" spans="6:15">
      <c r="F561" s="16"/>
      <c r="G561" s="10"/>
      <c r="H561" s="10"/>
      <c r="I561" s="11"/>
      <c r="J561" s="19"/>
      <c r="K561" s="12"/>
      <c r="L561" s="13"/>
      <c r="M561" s="14"/>
      <c r="N561" s="15"/>
      <c r="O561" s="16"/>
    </row>
    <row r="562" spans="6:15">
      <c r="F562" s="16"/>
      <c r="G562" s="10"/>
      <c r="H562" s="10"/>
      <c r="I562" s="11"/>
      <c r="J562" s="19"/>
      <c r="K562" s="12"/>
      <c r="L562" s="13"/>
      <c r="M562" s="14"/>
      <c r="N562" s="15"/>
      <c r="O562" s="16"/>
    </row>
    <row r="563" spans="6:15">
      <c r="F563" s="16"/>
      <c r="G563" s="10"/>
      <c r="H563" s="10"/>
      <c r="I563" s="11"/>
      <c r="J563" s="19"/>
      <c r="K563" s="12"/>
      <c r="L563" s="13"/>
      <c r="M563" s="14"/>
      <c r="N563" s="15"/>
      <c r="O563" s="16"/>
    </row>
    <row r="564" spans="6:15">
      <c r="F564" s="16"/>
      <c r="G564" s="10"/>
      <c r="H564" s="10"/>
      <c r="I564" s="11"/>
      <c r="J564" s="19"/>
      <c r="K564" s="12"/>
      <c r="L564" s="13"/>
      <c r="M564" s="14"/>
      <c r="N564" s="15"/>
      <c r="O564" s="16"/>
    </row>
    <row r="565" spans="6:15">
      <c r="F565" s="16"/>
      <c r="G565" s="10"/>
      <c r="H565" s="10"/>
      <c r="I565" s="11"/>
      <c r="J565" s="19"/>
      <c r="K565" s="12"/>
      <c r="L565" s="13"/>
      <c r="M565" s="14"/>
      <c r="N565" s="15"/>
      <c r="O565" s="16"/>
    </row>
    <row r="566" spans="6:15">
      <c r="F566" s="16"/>
      <c r="G566" s="10"/>
      <c r="H566" s="10"/>
      <c r="I566" s="11"/>
      <c r="J566" s="19"/>
      <c r="K566" s="12"/>
      <c r="L566" s="13"/>
      <c r="M566" s="14"/>
      <c r="N566" s="15"/>
      <c r="O566" s="16"/>
    </row>
    <row r="567" spans="6:15">
      <c r="F567" s="16"/>
      <c r="G567" s="10"/>
      <c r="H567" s="10"/>
      <c r="I567" s="11"/>
      <c r="J567" s="19"/>
      <c r="K567" s="12"/>
      <c r="L567" s="13"/>
      <c r="M567" s="14"/>
      <c r="N567" s="15"/>
      <c r="O567" s="16"/>
    </row>
    <row r="568" spans="6:15">
      <c r="F568" s="16"/>
      <c r="G568" s="10"/>
      <c r="H568" s="10"/>
      <c r="I568" s="11"/>
      <c r="J568" s="19"/>
      <c r="K568" s="12"/>
      <c r="L568" s="13"/>
      <c r="M568" s="14"/>
      <c r="N568" s="15"/>
      <c r="O568" s="16"/>
    </row>
    <row r="569" spans="6:15">
      <c r="F569" s="16"/>
      <c r="G569" s="10"/>
      <c r="H569" s="10"/>
      <c r="I569" s="11"/>
      <c r="J569" s="19"/>
      <c r="K569" s="12"/>
      <c r="L569" s="13"/>
      <c r="M569" s="14"/>
      <c r="N569" s="15"/>
      <c r="O569" s="16"/>
    </row>
    <row r="570" spans="6:15">
      <c r="F570" s="16"/>
      <c r="G570" s="10"/>
      <c r="H570" s="10"/>
      <c r="I570" s="11"/>
      <c r="J570" s="19"/>
      <c r="K570" s="12"/>
      <c r="L570" s="13"/>
      <c r="M570" s="14"/>
      <c r="N570" s="15"/>
      <c r="O570" s="16"/>
    </row>
    <row r="571" spans="6:15">
      <c r="F571" s="16"/>
      <c r="G571" s="10"/>
      <c r="H571" s="10"/>
      <c r="I571" s="11"/>
      <c r="J571" s="19"/>
      <c r="K571" s="12"/>
      <c r="L571" s="13"/>
      <c r="M571" s="14"/>
      <c r="N571" s="15"/>
      <c r="O571" s="16"/>
    </row>
    <row r="572" spans="6:15">
      <c r="F572" s="16"/>
      <c r="G572" s="10"/>
      <c r="H572" s="10"/>
      <c r="I572" s="11"/>
      <c r="J572" s="19"/>
      <c r="K572" s="12"/>
      <c r="L572" s="13"/>
      <c r="M572" s="14"/>
      <c r="N572" s="15"/>
      <c r="O572" s="16"/>
    </row>
    <row r="573" spans="6:15">
      <c r="F573" s="16"/>
      <c r="G573" s="10"/>
      <c r="H573" s="10"/>
      <c r="I573" s="11"/>
      <c r="J573" s="19"/>
      <c r="K573" s="12"/>
      <c r="L573" s="13"/>
      <c r="M573" s="14"/>
      <c r="N573" s="15"/>
      <c r="O573" s="16"/>
    </row>
    <row r="574" spans="6:15">
      <c r="F574" s="16"/>
      <c r="G574" s="10"/>
      <c r="H574" s="10"/>
      <c r="I574" s="11"/>
      <c r="J574" s="19"/>
      <c r="K574" s="12"/>
      <c r="L574" s="13"/>
      <c r="M574" s="14"/>
      <c r="N574" s="15"/>
      <c r="O574" s="16"/>
    </row>
    <row r="575" spans="6:15">
      <c r="F575" s="16"/>
      <c r="G575" s="10"/>
      <c r="H575" s="10"/>
      <c r="I575" s="11"/>
      <c r="J575" s="19"/>
      <c r="K575" s="12"/>
      <c r="L575" s="13"/>
      <c r="M575" s="14"/>
      <c r="N575" s="15"/>
      <c r="O575" s="16"/>
    </row>
    <row r="576" spans="6:15">
      <c r="F576" s="16"/>
      <c r="G576" s="10"/>
      <c r="H576" s="10"/>
      <c r="I576" s="11"/>
      <c r="J576" s="19"/>
      <c r="K576" s="12"/>
      <c r="L576" s="13"/>
      <c r="M576" s="14"/>
      <c r="N576" s="15"/>
      <c r="O576" s="16"/>
    </row>
    <row r="577" spans="6:15">
      <c r="F577" s="16"/>
      <c r="G577" s="10"/>
      <c r="H577" s="10"/>
      <c r="I577" s="11"/>
      <c r="J577" s="19"/>
      <c r="K577" s="12"/>
      <c r="L577" s="13"/>
      <c r="M577" s="14"/>
      <c r="N577" s="15"/>
      <c r="O577" s="16"/>
    </row>
    <row r="578" spans="6:15">
      <c r="F578" s="16"/>
      <c r="G578" s="10"/>
      <c r="H578" s="10"/>
      <c r="I578" s="11"/>
      <c r="J578" s="19"/>
      <c r="K578" s="12"/>
      <c r="L578" s="13"/>
      <c r="M578" s="14"/>
      <c r="N578" s="15"/>
      <c r="O578" s="16"/>
    </row>
    <row r="579" spans="6:15">
      <c r="F579" s="16"/>
      <c r="G579" s="10"/>
      <c r="H579" s="10"/>
      <c r="I579" s="11"/>
      <c r="J579" s="19"/>
      <c r="K579" s="12"/>
      <c r="L579" s="13"/>
      <c r="M579" s="14"/>
      <c r="N579" s="15"/>
      <c r="O579" s="16"/>
    </row>
    <row r="580" spans="6:15">
      <c r="F580" s="16"/>
      <c r="G580" s="10"/>
      <c r="H580" s="10"/>
      <c r="I580" s="11"/>
      <c r="J580" s="19"/>
      <c r="K580" s="12"/>
      <c r="L580" s="13"/>
      <c r="M580" s="14"/>
      <c r="N580" s="15"/>
      <c r="O580" s="16"/>
    </row>
    <row r="581" spans="6:15">
      <c r="F581" s="16"/>
      <c r="G581" s="10"/>
      <c r="H581" s="10"/>
      <c r="I581" s="11"/>
      <c r="J581" s="19"/>
      <c r="K581" s="12"/>
      <c r="L581" s="13"/>
      <c r="M581" s="14"/>
      <c r="N581" s="15"/>
      <c r="O581" s="16"/>
    </row>
    <row r="582" spans="6:15">
      <c r="F582" s="16"/>
      <c r="G582" s="10"/>
      <c r="H582" s="10"/>
      <c r="I582" s="11"/>
      <c r="J582" s="19"/>
      <c r="K582" s="12"/>
      <c r="L582" s="13"/>
      <c r="M582" s="14"/>
      <c r="N582" s="15"/>
      <c r="O582" s="16"/>
    </row>
    <row r="583" spans="6:15">
      <c r="F583" s="16"/>
      <c r="G583" s="10"/>
      <c r="H583" s="10"/>
      <c r="I583" s="11"/>
      <c r="J583" s="19"/>
      <c r="K583" s="12"/>
      <c r="L583" s="13"/>
      <c r="M583" s="14"/>
      <c r="N583" s="15"/>
      <c r="O583" s="16"/>
    </row>
    <row r="584" spans="6:15">
      <c r="F584" s="16"/>
      <c r="G584" s="10"/>
      <c r="H584" s="10"/>
      <c r="I584" s="11"/>
      <c r="J584" s="19"/>
      <c r="K584" s="12"/>
      <c r="L584" s="13"/>
      <c r="M584" s="14"/>
      <c r="N584" s="15"/>
      <c r="O584" s="16"/>
    </row>
    <row r="585" spans="6:15">
      <c r="F585" s="16"/>
      <c r="G585" s="10"/>
      <c r="H585" s="10"/>
      <c r="I585" s="11"/>
      <c r="J585" s="19"/>
      <c r="K585" s="12"/>
      <c r="L585" s="13"/>
      <c r="M585" s="14"/>
      <c r="N585" s="15"/>
      <c r="O585" s="16"/>
    </row>
    <row r="586" spans="6:15">
      <c r="F586" s="16"/>
      <c r="G586" s="10"/>
      <c r="H586" s="10"/>
      <c r="I586" s="11"/>
      <c r="J586" s="19"/>
      <c r="K586" s="12"/>
      <c r="L586" s="13"/>
      <c r="M586" s="14"/>
      <c r="N586" s="15"/>
      <c r="O586" s="16"/>
    </row>
    <row r="587" spans="6:15">
      <c r="F587" s="16"/>
      <c r="G587" s="10"/>
      <c r="H587" s="10"/>
      <c r="I587" s="11"/>
      <c r="J587" s="19"/>
      <c r="K587" s="12"/>
      <c r="L587" s="13"/>
      <c r="M587" s="14"/>
      <c r="N587" s="15"/>
      <c r="O587" s="16"/>
    </row>
    <row r="588" spans="6:15">
      <c r="F588" s="16"/>
      <c r="G588" s="10"/>
      <c r="H588" s="10"/>
      <c r="I588" s="11"/>
      <c r="J588" s="19"/>
      <c r="K588" s="12"/>
      <c r="L588" s="13"/>
      <c r="M588" s="14"/>
      <c r="N588" s="15"/>
      <c r="O588" s="16"/>
    </row>
    <row r="589" spans="6:15">
      <c r="F589" s="16"/>
      <c r="G589" s="10"/>
      <c r="H589" s="10"/>
      <c r="I589" s="11"/>
      <c r="J589" s="19"/>
      <c r="K589" s="12"/>
      <c r="L589" s="13"/>
      <c r="M589" s="14"/>
      <c r="N589" s="15"/>
      <c r="O589" s="16"/>
    </row>
    <row r="590" spans="6:15">
      <c r="F590" s="16"/>
      <c r="G590" s="10"/>
      <c r="H590" s="10"/>
      <c r="I590" s="11"/>
      <c r="J590" s="19"/>
      <c r="K590" s="12"/>
      <c r="L590" s="13"/>
      <c r="M590" s="14"/>
      <c r="N590" s="15"/>
      <c r="O590" s="16"/>
    </row>
    <row r="591" spans="6:15">
      <c r="F591" s="16"/>
      <c r="G591" s="10"/>
      <c r="H591" s="10"/>
      <c r="I591" s="11"/>
      <c r="J591" s="19"/>
      <c r="K591" s="12"/>
      <c r="L591" s="13"/>
      <c r="M591" s="14"/>
      <c r="N591" s="15"/>
      <c r="O591" s="16"/>
    </row>
    <row r="592" spans="6:15">
      <c r="F592" s="16"/>
      <c r="G592" s="10"/>
      <c r="H592" s="10"/>
      <c r="I592" s="11"/>
      <c r="J592" s="19"/>
      <c r="K592" s="12"/>
      <c r="L592" s="13"/>
      <c r="M592" s="14"/>
      <c r="N592" s="15"/>
      <c r="O592" s="16"/>
    </row>
    <row r="593" spans="6:15">
      <c r="F593" s="16"/>
      <c r="G593" s="10"/>
      <c r="H593" s="10"/>
      <c r="I593" s="11"/>
      <c r="J593" s="19"/>
      <c r="K593" s="12"/>
      <c r="L593" s="13"/>
      <c r="M593" s="14"/>
      <c r="N593" s="15"/>
      <c r="O593" s="16"/>
    </row>
    <row r="594" spans="6:15">
      <c r="F594" s="16"/>
      <c r="G594" s="10"/>
      <c r="H594" s="10"/>
      <c r="I594" s="11"/>
      <c r="J594" s="19"/>
      <c r="K594" s="12"/>
      <c r="L594" s="13"/>
      <c r="M594" s="14"/>
      <c r="N594" s="15"/>
      <c r="O594" s="16"/>
    </row>
    <row r="595" spans="6:15">
      <c r="F595" s="16"/>
      <c r="G595" s="10"/>
      <c r="H595" s="10"/>
      <c r="I595" s="11"/>
      <c r="J595" s="19"/>
      <c r="K595" s="12"/>
      <c r="L595" s="13"/>
      <c r="M595" s="14"/>
      <c r="N595" s="15"/>
      <c r="O595" s="16"/>
    </row>
    <row r="596" spans="6:15">
      <c r="F596" s="16"/>
      <c r="G596" s="10"/>
      <c r="H596" s="10"/>
      <c r="I596" s="11"/>
      <c r="J596" s="19"/>
      <c r="K596" s="12"/>
      <c r="L596" s="13"/>
      <c r="M596" s="14"/>
      <c r="N596" s="15"/>
      <c r="O596" s="16"/>
    </row>
    <row r="597" spans="6:15">
      <c r="F597" s="16"/>
      <c r="G597" s="10"/>
      <c r="H597" s="10"/>
      <c r="I597" s="11"/>
      <c r="J597" s="19"/>
      <c r="K597" s="12"/>
      <c r="L597" s="13"/>
      <c r="M597" s="14"/>
      <c r="N597" s="15"/>
      <c r="O597" s="16"/>
    </row>
    <row r="598" spans="6:15">
      <c r="F598" s="16"/>
      <c r="G598" s="10"/>
      <c r="H598" s="10"/>
      <c r="I598" s="11"/>
      <c r="J598" s="19"/>
      <c r="K598" s="12"/>
      <c r="L598" s="13"/>
      <c r="M598" s="14"/>
      <c r="N598" s="15"/>
      <c r="O598" s="16"/>
    </row>
    <row r="599" spans="6:15">
      <c r="F599" s="16"/>
      <c r="G599" s="10"/>
      <c r="H599" s="10"/>
      <c r="I599" s="11"/>
      <c r="J599" s="19"/>
      <c r="K599" s="12"/>
      <c r="L599" s="13"/>
      <c r="M599" s="14"/>
      <c r="N599" s="15"/>
      <c r="O599" s="16"/>
    </row>
    <row r="600" spans="6:15">
      <c r="F600" s="16"/>
      <c r="G600" s="10"/>
      <c r="H600" s="10"/>
      <c r="I600" s="11"/>
      <c r="J600" s="19"/>
      <c r="K600" s="12"/>
      <c r="L600" s="13"/>
      <c r="M600" s="14"/>
      <c r="N600" s="15"/>
      <c r="O600" s="16"/>
    </row>
    <row r="601" spans="6:15">
      <c r="F601" s="16"/>
      <c r="G601" s="10"/>
      <c r="H601" s="10"/>
      <c r="I601" s="11"/>
      <c r="J601" s="19"/>
      <c r="K601" s="12"/>
      <c r="L601" s="13"/>
      <c r="M601" s="14"/>
      <c r="N601" s="15"/>
      <c r="O601" s="16"/>
    </row>
    <row r="602" spans="6:15">
      <c r="F602" s="16"/>
      <c r="G602" s="10"/>
      <c r="H602" s="10"/>
      <c r="I602" s="11"/>
      <c r="J602" s="19"/>
      <c r="K602" s="12"/>
      <c r="L602" s="13"/>
      <c r="M602" s="14"/>
      <c r="N602" s="15"/>
      <c r="O602" s="16"/>
    </row>
    <row r="603" spans="6:15">
      <c r="F603" s="16"/>
      <c r="G603" s="10"/>
      <c r="H603" s="10"/>
      <c r="I603" s="11"/>
      <c r="J603" s="19"/>
      <c r="K603" s="12"/>
      <c r="L603" s="13"/>
      <c r="M603" s="14"/>
      <c r="N603" s="15"/>
      <c r="O603" s="16"/>
    </row>
    <row r="604" spans="6:15">
      <c r="F604" s="16"/>
      <c r="G604" s="10"/>
      <c r="H604" s="10"/>
      <c r="I604" s="11"/>
      <c r="J604" s="19"/>
      <c r="K604" s="12"/>
      <c r="L604" s="13"/>
      <c r="M604" s="14"/>
      <c r="N604" s="15"/>
      <c r="O604" s="16"/>
    </row>
    <row r="605" spans="6:15">
      <c r="F605" s="16"/>
      <c r="G605" s="10"/>
      <c r="H605" s="10"/>
      <c r="I605" s="11"/>
      <c r="J605" s="19"/>
      <c r="K605" s="12"/>
      <c r="L605" s="13"/>
      <c r="M605" s="14"/>
      <c r="N605" s="15"/>
      <c r="O605" s="16"/>
    </row>
    <row r="606" spans="6:15">
      <c r="F606" s="16"/>
      <c r="G606" s="10"/>
      <c r="H606" s="10"/>
      <c r="I606" s="11"/>
      <c r="J606" s="19"/>
      <c r="K606" s="12"/>
      <c r="L606" s="13"/>
      <c r="M606" s="14"/>
      <c r="N606" s="15"/>
      <c r="O606" s="16"/>
    </row>
    <row r="607" spans="6:15">
      <c r="F607" s="16"/>
      <c r="G607" s="10"/>
      <c r="H607" s="10"/>
      <c r="I607" s="11"/>
      <c r="J607" s="19"/>
      <c r="K607" s="12"/>
      <c r="L607" s="13"/>
      <c r="M607" s="14"/>
      <c r="N607" s="15"/>
      <c r="O607" s="16"/>
    </row>
    <row r="608" spans="6:15">
      <c r="F608" s="16"/>
      <c r="G608" s="10"/>
      <c r="H608" s="10"/>
      <c r="I608" s="11"/>
      <c r="J608" s="19"/>
      <c r="K608" s="12"/>
      <c r="L608" s="13"/>
      <c r="M608" s="14"/>
      <c r="N608" s="15"/>
      <c r="O608" s="16"/>
    </row>
    <row r="609" spans="6:15">
      <c r="F609" s="16"/>
      <c r="G609" s="10"/>
      <c r="H609" s="10"/>
      <c r="I609" s="11"/>
      <c r="J609" s="19"/>
      <c r="K609" s="12"/>
      <c r="L609" s="13"/>
      <c r="M609" s="14"/>
      <c r="N609" s="15"/>
      <c r="O609" s="16"/>
    </row>
    <row r="610" spans="6:15">
      <c r="F610" s="16"/>
      <c r="G610" s="10"/>
      <c r="H610" s="10"/>
      <c r="I610" s="11"/>
      <c r="J610" s="19"/>
      <c r="K610" s="12"/>
      <c r="L610" s="13"/>
      <c r="M610" s="14"/>
      <c r="N610" s="15"/>
      <c r="O610" s="16"/>
    </row>
    <row r="611" spans="6:15">
      <c r="F611" s="16"/>
      <c r="G611" s="10"/>
      <c r="H611" s="10"/>
      <c r="I611" s="11"/>
      <c r="J611" s="19"/>
      <c r="K611" s="12"/>
      <c r="L611" s="13"/>
      <c r="M611" s="14"/>
      <c r="N611" s="15"/>
      <c r="O611" s="16"/>
    </row>
    <row r="612" spans="6:15">
      <c r="F612" s="16"/>
      <c r="G612" s="10"/>
      <c r="H612" s="10"/>
      <c r="I612" s="11"/>
      <c r="J612" s="19"/>
      <c r="K612" s="12"/>
      <c r="L612" s="13"/>
      <c r="M612" s="14"/>
      <c r="N612" s="15"/>
      <c r="O612" s="16"/>
    </row>
    <row r="613" spans="6:15">
      <c r="F613" s="16"/>
      <c r="G613" s="10"/>
      <c r="H613" s="10"/>
      <c r="I613" s="11"/>
      <c r="J613" s="19"/>
      <c r="K613" s="12"/>
      <c r="L613" s="13"/>
      <c r="M613" s="14"/>
      <c r="N613" s="15"/>
      <c r="O613" s="16"/>
    </row>
    <row r="614" spans="6:15">
      <c r="F614" s="16"/>
      <c r="G614" s="10"/>
      <c r="H614" s="10"/>
      <c r="I614" s="11"/>
      <c r="J614" s="19"/>
      <c r="K614" s="12"/>
      <c r="L614" s="13"/>
      <c r="M614" s="14"/>
      <c r="N614" s="15"/>
      <c r="O614" s="16"/>
    </row>
    <row r="615" spans="6:15">
      <c r="F615" s="16"/>
      <c r="G615" s="10"/>
      <c r="H615" s="10"/>
      <c r="I615" s="11"/>
      <c r="J615" s="19"/>
      <c r="K615" s="12"/>
      <c r="L615" s="13"/>
      <c r="M615" s="14"/>
      <c r="N615" s="15"/>
      <c r="O615" s="16"/>
    </row>
    <row r="616" spans="6:15">
      <c r="F616" s="16"/>
      <c r="G616" s="10"/>
      <c r="H616" s="10"/>
      <c r="I616" s="11"/>
      <c r="J616" s="19"/>
      <c r="K616" s="12"/>
      <c r="L616" s="13"/>
      <c r="M616" s="14"/>
      <c r="N616" s="15"/>
      <c r="O616" s="16"/>
    </row>
    <row r="617" spans="6:15">
      <c r="F617" s="16"/>
      <c r="G617" s="10"/>
      <c r="H617" s="10"/>
      <c r="I617" s="11"/>
      <c r="J617" s="19"/>
      <c r="K617" s="12"/>
      <c r="L617" s="13"/>
      <c r="M617" s="14"/>
      <c r="N617" s="15"/>
      <c r="O617" s="16"/>
    </row>
    <row r="618" spans="6:15">
      <c r="F618" s="16"/>
      <c r="G618" s="10"/>
      <c r="H618" s="10"/>
      <c r="I618" s="11"/>
      <c r="J618" s="19"/>
      <c r="K618" s="12"/>
      <c r="L618" s="13"/>
      <c r="M618" s="14"/>
      <c r="N618" s="15"/>
      <c r="O618" s="16"/>
    </row>
    <row r="619" spans="6:15">
      <c r="F619" s="16"/>
      <c r="G619" s="10"/>
      <c r="H619" s="10"/>
      <c r="I619" s="11"/>
      <c r="J619" s="19"/>
      <c r="K619" s="12"/>
      <c r="L619" s="13"/>
      <c r="M619" s="14"/>
      <c r="N619" s="15"/>
      <c r="O619" s="16"/>
    </row>
    <row r="620" spans="6:15">
      <c r="F620" s="16"/>
      <c r="G620" s="10"/>
      <c r="H620" s="10"/>
      <c r="I620" s="11"/>
      <c r="J620" s="19"/>
      <c r="K620" s="12"/>
      <c r="L620" s="13"/>
      <c r="M620" s="14"/>
      <c r="N620" s="15"/>
      <c r="O620" s="16"/>
    </row>
    <row r="621" spans="6:15">
      <c r="F621" s="16"/>
      <c r="G621" s="10"/>
      <c r="H621" s="10"/>
      <c r="I621" s="11"/>
      <c r="J621" s="19"/>
      <c r="K621" s="12"/>
      <c r="L621" s="13"/>
      <c r="M621" s="14"/>
      <c r="N621" s="15"/>
      <c r="O621" s="16"/>
    </row>
    <row r="622" spans="6:15">
      <c r="F622" s="16"/>
      <c r="G622" s="10"/>
      <c r="H622" s="10"/>
      <c r="I622" s="11"/>
      <c r="J622" s="19"/>
      <c r="K622" s="12"/>
      <c r="L622" s="13"/>
      <c r="M622" s="14"/>
      <c r="N622" s="15"/>
      <c r="O622" s="16"/>
    </row>
    <row r="623" spans="6:15">
      <c r="F623" s="16"/>
      <c r="G623" s="10"/>
      <c r="H623" s="10"/>
      <c r="I623" s="11"/>
      <c r="J623" s="19"/>
      <c r="K623" s="12"/>
      <c r="L623" s="13"/>
      <c r="M623" s="14"/>
      <c r="N623" s="15"/>
      <c r="O623" s="16"/>
    </row>
    <row r="624" spans="6:15">
      <c r="F624" s="16"/>
      <c r="G624" s="10"/>
      <c r="H624" s="10"/>
      <c r="I624" s="11"/>
      <c r="J624" s="19"/>
      <c r="K624" s="12"/>
      <c r="L624" s="13"/>
      <c r="M624" s="14"/>
      <c r="N624" s="15"/>
      <c r="O624" s="16"/>
    </row>
    <row r="625" spans="6:15">
      <c r="F625" s="16"/>
      <c r="G625" s="10"/>
      <c r="H625" s="10"/>
      <c r="I625" s="11"/>
      <c r="J625" s="19"/>
      <c r="K625" s="12"/>
      <c r="L625" s="13"/>
      <c r="M625" s="14"/>
      <c r="N625" s="15"/>
      <c r="O625" s="16"/>
    </row>
    <row r="626" spans="6:15">
      <c r="F626" s="16"/>
      <c r="G626" s="10"/>
      <c r="H626" s="10"/>
      <c r="I626" s="11"/>
      <c r="J626" s="19"/>
      <c r="K626" s="12"/>
      <c r="L626" s="13"/>
      <c r="M626" s="14"/>
      <c r="N626" s="15"/>
      <c r="O626" s="16"/>
    </row>
    <row r="627" spans="6:15">
      <c r="F627" s="16"/>
      <c r="G627" s="10"/>
      <c r="H627" s="10"/>
      <c r="I627" s="11"/>
      <c r="J627" s="19"/>
      <c r="K627" s="12"/>
      <c r="L627" s="13"/>
      <c r="M627" s="14"/>
      <c r="N627" s="15"/>
      <c r="O627" s="16"/>
    </row>
    <row r="628" spans="6:15">
      <c r="F628" s="16"/>
      <c r="G628" s="10"/>
      <c r="H628" s="10"/>
      <c r="I628" s="11"/>
      <c r="J628" s="19"/>
      <c r="K628" s="12"/>
      <c r="L628" s="13"/>
      <c r="M628" s="14"/>
      <c r="N628" s="15"/>
      <c r="O628" s="16"/>
    </row>
    <row r="629" spans="6:15">
      <c r="F629" s="16"/>
      <c r="G629" s="10"/>
      <c r="H629" s="10"/>
      <c r="I629" s="11"/>
      <c r="J629" s="19"/>
      <c r="K629" s="12"/>
      <c r="L629" s="13"/>
      <c r="M629" s="14"/>
      <c r="N629" s="15"/>
      <c r="O629" s="16"/>
    </row>
    <row r="630" spans="6:15">
      <c r="F630" s="16"/>
      <c r="G630" s="10"/>
      <c r="H630" s="10"/>
      <c r="I630" s="11"/>
      <c r="J630" s="19"/>
      <c r="K630" s="12"/>
      <c r="L630" s="13"/>
      <c r="M630" s="14"/>
      <c r="N630" s="15"/>
      <c r="O630" s="16"/>
    </row>
    <row r="631" spans="6:15">
      <c r="F631" s="16"/>
      <c r="G631" s="10"/>
      <c r="H631" s="10"/>
      <c r="I631" s="11"/>
      <c r="J631" s="19"/>
      <c r="K631" s="12"/>
      <c r="L631" s="13"/>
      <c r="M631" s="14"/>
      <c r="N631" s="15"/>
      <c r="O631" s="16"/>
    </row>
    <row r="632" spans="6:15">
      <c r="F632" s="16"/>
      <c r="G632" s="10"/>
      <c r="H632" s="10"/>
      <c r="I632" s="11"/>
      <c r="J632" s="19"/>
      <c r="K632" s="12"/>
      <c r="L632" s="13"/>
      <c r="M632" s="14"/>
      <c r="N632" s="15"/>
      <c r="O632" s="16"/>
    </row>
    <row r="633" spans="6:15">
      <c r="F633" s="16"/>
      <c r="G633" s="10"/>
      <c r="H633" s="10"/>
      <c r="I633" s="11"/>
      <c r="J633" s="19"/>
      <c r="K633" s="12"/>
      <c r="L633" s="13"/>
      <c r="M633" s="14"/>
      <c r="N633" s="15"/>
      <c r="O633" s="16"/>
    </row>
    <row r="634" spans="6:15">
      <c r="F634" s="16"/>
      <c r="G634" s="10"/>
      <c r="H634" s="10"/>
      <c r="I634" s="11"/>
      <c r="J634" s="19"/>
      <c r="K634" s="12"/>
      <c r="L634" s="13"/>
      <c r="M634" s="14"/>
      <c r="N634" s="15"/>
      <c r="O634" s="16"/>
    </row>
    <row r="635" spans="6:15">
      <c r="F635" s="16"/>
      <c r="G635" s="10"/>
      <c r="H635" s="10"/>
      <c r="I635" s="11"/>
      <c r="J635" s="19"/>
      <c r="K635" s="12"/>
      <c r="L635" s="13"/>
      <c r="M635" s="14"/>
      <c r="N635" s="15"/>
      <c r="O635" s="16"/>
    </row>
    <row r="636" spans="6:15">
      <c r="F636" s="16"/>
      <c r="G636" s="10"/>
      <c r="H636" s="10"/>
      <c r="I636" s="11"/>
      <c r="J636" s="19"/>
      <c r="K636" s="12"/>
      <c r="L636" s="13"/>
      <c r="M636" s="14"/>
      <c r="N636" s="15"/>
      <c r="O636" s="16"/>
    </row>
    <row r="637" spans="6:15">
      <c r="F637" s="16"/>
      <c r="G637" s="10"/>
      <c r="H637" s="10"/>
      <c r="I637" s="11"/>
      <c r="J637" s="19"/>
      <c r="K637" s="12"/>
      <c r="L637" s="13"/>
      <c r="M637" s="14"/>
      <c r="N637" s="15"/>
      <c r="O637" s="16"/>
    </row>
    <row r="638" spans="6:15">
      <c r="F638" s="16"/>
      <c r="G638" s="10"/>
      <c r="H638" s="10"/>
      <c r="I638" s="11"/>
      <c r="J638" s="19"/>
      <c r="K638" s="12"/>
      <c r="L638" s="13"/>
      <c r="M638" s="14"/>
      <c r="N638" s="15"/>
      <c r="O638" s="16"/>
    </row>
    <row r="639" spans="6:15">
      <c r="F639" s="16"/>
      <c r="G639" s="10"/>
      <c r="H639" s="10"/>
      <c r="I639" s="11"/>
      <c r="J639" s="19"/>
      <c r="K639" s="12"/>
      <c r="L639" s="13"/>
      <c r="M639" s="14"/>
      <c r="N639" s="15"/>
      <c r="O639" s="16"/>
    </row>
    <row r="640" spans="6:15">
      <c r="F640" s="16"/>
      <c r="G640" s="10"/>
      <c r="H640" s="10"/>
      <c r="I640" s="11"/>
      <c r="J640" s="19"/>
      <c r="K640" s="12"/>
      <c r="L640" s="13"/>
      <c r="M640" s="14"/>
      <c r="N640" s="15"/>
      <c r="O640" s="16"/>
    </row>
    <row r="641" spans="6:15">
      <c r="F641" s="16"/>
      <c r="G641" s="10"/>
      <c r="H641" s="10"/>
      <c r="I641" s="11"/>
      <c r="J641" s="19"/>
      <c r="K641" s="12"/>
      <c r="L641" s="13"/>
      <c r="M641" s="14"/>
      <c r="N641" s="15"/>
      <c r="O641" s="16"/>
    </row>
    <row r="642" spans="6:15">
      <c r="F642" s="16"/>
      <c r="G642" s="10"/>
      <c r="H642" s="10"/>
      <c r="I642" s="11"/>
      <c r="J642" s="19"/>
      <c r="K642" s="12"/>
      <c r="L642" s="13"/>
      <c r="M642" s="14"/>
      <c r="N642" s="15"/>
      <c r="O642" s="16"/>
    </row>
    <row r="643" spans="6:15">
      <c r="F643" s="16"/>
      <c r="G643" s="10"/>
      <c r="H643" s="10"/>
      <c r="I643" s="11"/>
      <c r="J643" s="19"/>
      <c r="K643" s="12"/>
      <c r="L643" s="13"/>
      <c r="M643" s="14"/>
      <c r="N643" s="15"/>
      <c r="O643" s="16"/>
    </row>
    <row r="644" spans="6:15">
      <c r="F644" s="16"/>
      <c r="G644" s="10"/>
      <c r="H644" s="10"/>
      <c r="I644" s="11"/>
      <c r="J644" s="19"/>
      <c r="K644" s="12"/>
      <c r="L644" s="13"/>
      <c r="M644" s="14"/>
      <c r="N644" s="15"/>
      <c r="O644" s="16"/>
    </row>
    <row r="645" spans="6:15">
      <c r="F645" s="16"/>
      <c r="G645" s="10"/>
      <c r="H645" s="10"/>
      <c r="I645" s="11"/>
      <c r="J645" s="19"/>
      <c r="K645" s="12"/>
      <c r="L645" s="13"/>
      <c r="M645" s="14"/>
      <c r="N645" s="15"/>
      <c r="O645" s="16"/>
    </row>
    <row r="646" spans="6:15">
      <c r="F646" s="16"/>
      <c r="G646" s="10"/>
      <c r="H646" s="10"/>
      <c r="I646" s="11"/>
      <c r="J646" s="19"/>
      <c r="K646" s="12"/>
      <c r="L646" s="13"/>
      <c r="M646" s="14"/>
      <c r="N646" s="15"/>
      <c r="O646" s="16"/>
    </row>
    <row r="647" spans="6:15">
      <c r="F647" s="16"/>
      <c r="G647" s="10"/>
      <c r="H647" s="10"/>
      <c r="I647" s="11"/>
      <c r="J647" s="19"/>
      <c r="K647" s="12"/>
      <c r="L647" s="13"/>
      <c r="M647" s="14"/>
      <c r="N647" s="15"/>
      <c r="O647" s="16"/>
    </row>
    <row r="648" spans="6:15">
      <c r="F648" s="16"/>
      <c r="G648" s="10"/>
      <c r="H648" s="10"/>
      <c r="I648" s="11"/>
      <c r="J648" s="19"/>
      <c r="K648" s="12"/>
      <c r="L648" s="13"/>
      <c r="M648" s="14"/>
      <c r="N648" s="15"/>
      <c r="O648" s="16"/>
    </row>
    <row r="649" spans="6:15">
      <c r="F649" s="16"/>
      <c r="G649" s="10"/>
      <c r="H649" s="10"/>
      <c r="I649" s="11"/>
      <c r="J649" s="19"/>
      <c r="K649" s="12"/>
      <c r="L649" s="13"/>
      <c r="M649" s="14"/>
      <c r="N649" s="15"/>
      <c r="O649" s="16"/>
    </row>
    <row r="650" spans="6:15">
      <c r="F650" s="16"/>
      <c r="G650" s="10"/>
      <c r="H650" s="10"/>
      <c r="I650" s="11"/>
      <c r="J650" s="19"/>
      <c r="K650" s="12"/>
      <c r="L650" s="13"/>
      <c r="M650" s="14"/>
      <c r="N650" s="15"/>
      <c r="O650" s="16"/>
    </row>
    <row r="651" spans="6:15">
      <c r="F651" s="16"/>
      <c r="G651" s="10"/>
      <c r="H651" s="10"/>
      <c r="I651" s="11"/>
      <c r="J651" s="19"/>
      <c r="K651" s="12"/>
      <c r="L651" s="13"/>
      <c r="M651" s="14"/>
      <c r="N651" s="15"/>
      <c r="O651" s="16"/>
    </row>
    <row r="652" spans="6:15">
      <c r="F652" s="16"/>
      <c r="G652" s="10"/>
      <c r="H652" s="10"/>
      <c r="I652" s="11"/>
      <c r="J652" s="19"/>
      <c r="K652" s="12"/>
      <c r="L652" s="13"/>
      <c r="M652" s="14"/>
      <c r="N652" s="15"/>
      <c r="O652" s="16"/>
    </row>
    <row r="653" spans="6:15">
      <c r="F653" s="16"/>
      <c r="G653" s="10"/>
      <c r="H653" s="10"/>
      <c r="I653" s="11"/>
      <c r="J653" s="19"/>
      <c r="K653" s="12"/>
      <c r="L653" s="13"/>
      <c r="M653" s="14"/>
      <c r="N653" s="15"/>
      <c r="O653" s="16"/>
    </row>
    <row r="654" spans="6:15">
      <c r="F654" s="16"/>
      <c r="G654" s="10"/>
      <c r="H654" s="10"/>
      <c r="I654" s="11"/>
      <c r="J654" s="19"/>
      <c r="K654" s="12"/>
      <c r="L654" s="13"/>
      <c r="M654" s="14"/>
      <c r="N654" s="15"/>
      <c r="O654" s="16"/>
    </row>
    <row r="655" spans="6:15">
      <c r="F655" s="16"/>
      <c r="G655" s="10"/>
      <c r="H655" s="10"/>
      <c r="I655" s="11"/>
      <c r="J655" s="19"/>
      <c r="K655" s="12"/>
      <c r="L655" s="13"/>
      <c r="M655" s="14"/>
      <c r="N655" s="15"/>
      <c r="O655" s="16"/>
    </row>
    <row r="656" spans="6:15">
      <c r="F656" s="16"/>
      <c r="G656" s="10"/>
      <c r="H656" s="10"/>
      <c r="I656" s="11"/>
      <c r="J656" s="19"/>
      <c r="K656" s="12"/>
      <c r="L656" s="13"/>
      <c r="M656" s="14"/>
      <c r="N656" s="15"/>
      <c r="O656" s="16"/>
    </row>
    <row r="657" spans="6:15">
      <c r="F657" s="16"/>
      <c r="G657" s="10"/>
      <c r="H657" s="10"/>
      <c r="I657" s="11"/>
      <c r="J657" s="19"/>
      <c r="K657" s="12"/>
      <c r="L657" s="13"/>
      <c r="M657" s="14"/>
      <c r="N657" s="15"/>
      <c r="O657" s="16"/>
    </row>
    <row r="658" spans="6:15">
      <c r="F658" s="16"/>
      <c r="G658" s="10"/>
      <c r="H658" s="10"/>
      <c r="I658" s="11"/>
      <c r="J658" s="19"/>
      <c r="K658" s="12"/>
      <c r="L658" s="13"/>
      <c r="M658" s="14"/>
      <c r="N658" s="15"/>
      <c r="O658" s="16"/>
    </row>
    <row r="659" spans="6:15">
      <c r="F659" s="16"/>
      <c r="G659" s="10"/>
      <c r="H659" s="10"/>
      <c r="I659" s="11"/>
      <c r="J659" s="19"/>
      <c r="K659" s="12"/>
      <c r="L659" s="13"/>
      <c r="M659" s="14"/>
      <c r="N659" s="15"/>
      <c r="O659" s="16"/>
    </row>
    <row r="660" spans="6:15">
      <c r="F660" s="16"/>
      <c r="G660" s="10"/>
      <c r="H660" s="10"/>
      <c r="I660" s="11"/>
      <c r="J660" s="19"/>
      <c r="K660" s="12"/>
      <c r="L660" s="13"/>
      <c r="M660" s="14"/>
      <c r="N660" s="15"/>
      <c r="O660" s="16"/>
    </row>
    <row r="661" spans="6:15">
      <c r="F661" s="16"/>
      <c r="G661" s="10"/>
      <c r="H661" s="10"/>
      <c r="I661" s="11"/>
      <c r="J661" s="19"/>
      <c r="K661" s="12"/>
      <c r="L661" s="13"/>
      <c r="M661" s="14"/>
      <c r="N661" s="15"/>
      <c r="O661" s="16"/>
    </row>
    <row r="662" spans="6:15">
      <c r="F662" s="16"/>
      <c r="G662" s="10"/>
      <c r="H662" s="10"/>
      <c r="I662" s="11"/>
      <c r="J662" s="19"/>
      <c r="K662" s="12"/>
      <c r="L662" s="13"/>
      <c r="M662" s="14"/>
      <c r="N662" s="15"/>
      <c r="O662" s="16"/>
    </row>
    <row r="663" spans="6:15">
      <c r="F663" s="16"/>
      <c r="G663" s="10"/>
      <c r="H663" s="10"/>
      <c r="I663" s="11"/>
      <c r="J663" s="19"/>
      <c r="K663" s="12"/>
      <c r="L663" s="13"/>
      <c r="M663" s="14"/>
      <c r="N663" s="15"/>
      <c r="O663" s="16"/>
    </row>
    <row r="664" spans="6:15">
      <c r="F664" s="16"/>
      <c r="G664" s="10"/>
      <c r="H664" s="10"/>
      <c r="I664" s="11"/>
      <c r="J664" s="19"/>
      <c r="K664" s="12"/>
      <c r="L664" s="13"/>
      <c r="M664" s="14"/>
      <c r="N664" s="15"/>
      <c r="O664" s="16"/>
    </row>
    <row r="665" spans="6:15">
      <c r="F665" s="16"/>
      <c r="G665" s="10"/>
      <c r="H665" s="10"/>
      <c r="I665" s="11"/>
      <c r="J665" s="19"/>
      <c r="K665" s="12"/>
      <c r="L665" s="13"/>
      <c r="M665" s="14"/>
      <c r="N665" s="15"/>
      <c r="O665" s="16"/>
    </row>
    <row r="666" spans="6:15">
      <c r="F666" s="16"/>
      <c r="G666" s="10"/>
      <c r="H666" s="10"/>
      <c r="I666" s="11"/>
      <c r="J666" s="19"/>
      <c r="K666" s="12"/>
      <c r="L666" s="13"/>
      <c r="M666" s="14"/>
      <c r="N666" s="15"/>
      <c r="O666" s="16"/>
    </row>
    <row r="667" spans="6:15">
      <c r="F667" s="16"/>
      <c r="G667" s="10"/>
      <c r="H667" s="10"/>
      <c r="I667" s="11"/>
      <c r="J667" s="19"/>
      <c r="K667" s="12"/>
      <c r="L667" s="13"/>
      <c r="M667" s="14"/>
      <c r="N667" s="15"/>
      <c r="O667" s="16"/>
    </row>
    <row r="668" spans="6:15">
      <c r="F668" s="16"/>
      <c r="G668" s="10"/>
      <c r="H668" s="10"/>
      <c r="I668" s="11"/>
      <c r="J668" s="19"/>
      <c r="K668" s="12"/>
      <c r="L668" s="13"/>
      <c r="M668" s="14"/>
      <c r="N668" s="15"/>
      <c r="O668" s="16"/>
    </row>
    <row r="669" spans="6:15">
      <c r="F669" s="16"/>
      <c r="G669" s="10"/>
      <c r="H669" s="10"/>
      <c r="I669" s="11"/>
      <c r="J669" s="19"/>
      <c r="K669" s="12"/>
      <c r="L669" s="13"/>
      <c r="M669" s="14"/>
      <c r="N669" s="15"/>
      <c r="O669" s="16"/>
    </row>
    <row r="670" spans="6:15">
      <c r="F670" s="16"/>
      <c r="G670" s="10"/>
      <c r="H670" s="10"/>
      <c r="I670" s="11"/>
      <c r="J670" s="19"/>
      <c r="K670" s="12"/>
      <c r="L670" s="13"/>
      <c r="M670" s="14"/>
      <c r="N670" s="15"/>
      <c r="O670" s="16"/>
    </row>
    <row r="671" spans="6:15">
      <c r="F671" s="16"/>
      <c r="G671" s="10"/>
      <c r="H671" s="10"/>
      <c r="I671" s="11"/>
      <c r="J671" s="19"/>
      <c r="K671" s="12"/>
      <c r="L671" s="13"/>
      <c r="M671" s="14"/>
      <c r="N671" s="15"/>
      <c r="O671" s="16"/>
    </row>
    <row r="672" spans="6:15">
      <c r="F672" s="16"/>
      <c r="G672" s="10"/>
      <c r="H672" s="10"/>
      <c r="I672" s="11"/>
      <c r="J672" s="19"/>
      <c r="K672" s="12"/>
      <c r="L672" s="13"/>
      <c r="M672" s="14"/>
      <c r="N672" s="15"/>
      <c r="O672" s="16"/>
    </row>
    <row r="673" spans="6:15">
      <c r="F673" s="16"/>
      <c r="G673" s="10"/>
      <c r="H673" s="10"/>
      <c r="I673" s="11"/>
      <c r="J673" s="19"/>
      <c r="K673" s="12"/>
      <c r="L673" s="13"/>
      <c r="M673" s="14"/>
      <c r="N673" s="15"/>
      <c r="O673" s="16"/>
    </row>
    <row r="674" spans="6:15">
      <c r="F674" s="16"/>
      <c r="G674" s="10"/>
      <c r="H674" s="10"/>
      <c r="I674" s="11"/>
      <c r="J674" s="19"/>
      <c r="K674" s="12"/>
      <c r="L674" s="13"/>
      <c r="M674" s="14"/>
      <c r="N674" s="15"/>
      <c r="O674" s="16"/>
    </row>
    <row r="675" spans="6:15">
      <c r="F675" s="16"/>
      <c r="G675" s="10"/>
      <c r="H675" s="10"/>
      <c r="I675" s="11"/>
      <c r="J675" s="19"/>
      <c r="K675" s="12"/>
      <c r="L675" s="13"/>
      <c r="M675" s="14"/>
      <c r="N675" s="15"/>
      <c r="O675" s="16"/>
    </row>
    <row r="676" spans="6:15">
      <c r="F676" s="16"/>
      <c r="G676" s="10"/>
      <c r="H676" s="10"/>
      <c r="I676" s="11"/>
      <c r="J676" s="19"/>
      <c r="K676" s="12"/>
      <c r="L676" s="13"/>
      <c r="M676" s="14"/>
      <c r="N676" s="15"/>
      <c r="O676" s="16"/>
    </row>
    <row r="677" spans="6:15">
      <c r="F677" s="16"/>
      <c r="G677" s="10"/>
      <c r="H677" s="10"/>
      <c r="I677" s="11"/>
      <c r="J677" s="19"/>
      <c r="K677" s="12"/>
      <c r="L677" s="13"/>
      <c r="M677" s="14"/>
      <c r="N677" s="15"/>
      <c r="O677" s="16"/>
    </row>
    <row r="678" spans="6:15">
      <c r="F678" s="16"/>
      <c r="G678" s="10"/>
      <c r="H678" s="10"/>
      <c r="I678" s="11"/>
      <c r="J678" s="19"/>
      <c r="K678" s="12"/>
      <c r="L678" s="13"/>
      <c r="M678" s="14"/>
      <c r="N678" s="15"/>
      <c r="O678" s="16"/>
    </row>
    <row r="679" spans="6:15">
      <c r="F679" s="16"/>
      <c r="G679" s="10"/>
      <c r="H679" s="10"/>
      <c r="I679" s="11"/>
      <c r="J679" s="19"/>
      <c r="K679" s="12"/>
      <c r="L679" s="13"/>
      <c r="M679" s="14"/>
      <c r="N679" s="15"/>
      <c r="O679" s="16"/>
    </row>
    <row r="680" spans="6:15">
      <c r="F680" s="16"/>
      <c r="G680" s="10"/>
      <c r="H680" s="10"/>
      <c r="I680" s="11"/>
      <c r="J680" s="19"/>
      <c r="K680" s="12"/>
      <c r="L680" s="13"/>
      <c r="M680" s="14"/>
      <c r="N680" s="15"/>
      <c r="O680" s="16"/>
    </row>
    <row r="681" spans="6:15">
      <c r="F681" s="16"/>
      <c r="G681" s="10"/>
      <c r="H681" s="10"/>
      <c r="I681" s="11"/>
      <c r="J681" s="19"/>
      <c r="K681" s="12"/>
      <c r="L681" s="13"/>
      <c r="M681" s="14"/>
      <c r="N681" s="15"/>
      <c r="O681" s="16"/>
    </row>
    <row r="682" spans="6:15">
      <c r="F682" s="16"/>
      <c r="G682" s="10"/>
      <c r="H682" s="10"/>
      <c r="I682" s="11"/>
      <c r="J682" s="19"/>
      <c r="K682" s="12"/>
      <c r="L682" s="13"/>
      <c r="M682" s="14"/>
      <c r="N682" s="15"/>
      <c r="O682" s="16"/>
    </row>
    <row r="683" spans="6:15">
      <c r="F683" s="16"/>
      <c r="G683" s="10"/>
      <c r="H683" s="10"/>
      <c r="I683" s="11"/>
      <c r="J683" s="19"/>
      <c r="K683" s="12"/>
      <c r="L683" s="13"/>
      <c r="M683" s="14"/>
      <c r="N683" s="15"/>
      <c r="O683" s="16"/>
    </row>
    <row r="684" spans="6:15">
      <c r="F684" s="16"/>
      <c r="G684" s="10"/>
      <c r="H684" s="10"/>
      <c r="I684" s="11"/>
      <c r="J684" s="19"/>
      <c r="K684" s="12"/>
      <c r="L684" s="13"/>
      <c r="M684" s="14"/>
      <c r="N684" s="15"/>
      <c r="O684" s="16"/>
    </row>
    <row r="685" spans="6:15">
      <c r="F685" s="16"/>
      <c r="G685" s="10"/>
      <c r="H685" s="10"/>
      <c r="I685" s="11"/>
      <c r="J685" s="19"/>
      <c r="K685" s="12"/>
      <c r="L685" s="13"/>
      <c r="M685" s="14"/>
      <c r="N685" s="15"/>
      <c r="O685" s="16"/>
    </row>
    <row r="686" spans="6:15">
      <c r="F686" s="16"/>
      <c r="G686" s="10"/>
      <c r="H686" s="10"/>
      <c r="I686" s="11"/>
      <c r="J686" s="19"/>
      <c r="K686" s="12"/>
      <c r="L686" s="13"/>
      <c r="M686" s="14"/>
      <c r="N686" s="15"/>
      <c r="O686" s="16"/>
    </row>
    <row r="687" spans="6:15">
      <c r="F687" s="16"/>
      <c r="G687" s="10"/>
      <c r="H687" s="10"/>
      <c r="I687" s="11"/>
      <c r="J687" s="19"/>
      <c r="K687" s="12"/>
      <c r="L687" s="13"/>
      <c r="M687" s="14"/>
      <c r="N687" s="15"/>
      <c r="O687" s="16"/>
    </row>
    <row r="688" spans="6:15">
      <c r="F688" s="16"/>
      <c r="G688" s="10"/>
      <c r="H688" s="10"/>
      <c r="I688" s="11"/>
      <c r="J688" s="19"/>
      <c r="K688" s="12"/>
      <c r="L688" s="13"/>
      <c r="M688" s="14"/>
      <c r="N688" s="15"/>
      <c r="O688" s="16"/>
    </row>
    <row r="689" spans="6:15">
      <c r="F689" s="16"/>
      <c r="G689" s="10"/>
      <c r="H689" s="10"/>
      <c r="I689" s="11"/>
      <c r="J689" s="19"/>
      <c r="K689" s="12"/>
      <c r="L689" s="13"/>
      <c r="M689" s="14"/>
      <c r="N689" s="15"/>
      <c r="O689" s="16"/>
    </row>
    <row r="690" spans="6:15">
      <c r="F690" s="16"/>
      <c r="G690" s="10"/>
      <c r="H690" s="10"/>
      <c r="I690" s="11"/>
      <c r="J690" s="19"/>
      <c r="K690" s="12"/>
      <c r="L690" s="13"/>
      <c r="M690" s="14"/>
      <c r="N690" s="15"/>
      <c r="O690" s="16"/>
    </row>
    <row r="691" spans="6:15">
      <c r="F691" s="16"/>
      <c r="G691" s="10"/>
      <c r="H691" s="10"/>
      <c r="I691" s="11"/>
      <c r="J691" s="19"/>
      <c r="K691" s="12"/>
      <c r="L691" s="13"/>
      <c r="M691" s="14"/>
      <c r="N691" s="15"/>
      <c r="O691" s="16"/>
    </row>
    <row r="692" spans="6:15">
      <c r="F692" s="16"/>
      <c r="G692" s="10"/>
      <c r="H692" s="10"/>
      <c r="I692" s="11"/>
      <c r="J692" s="19"/>
      <c r="K692" s="12"/>
      <c r="L692" s="13"/>
      <c r="M692" s="14"/>
      <c r="N692" s="15"/>
      <c r="O692" s="16"/>
    </row>
    <row r="693" spans="6:15">
      <c r="F693" s="16"/>
      <c r="G693" s="10"/>
      <c r="H693" s="10"/>
      <c r="I693" s="11"/>
      <c r="J693" s="19"/>
      <c r="K693" s="12"/>
      <c r="L693" s="13"/>
      <c r="M693" s="14"/>
      <c r="N693" s="15"/>
      <c r="O693" s="16"/>
    </row>
    <row r="694" spans="6:15">
      <c r="F694" s="16"/>
      <c r="G694" s="10"/>
      <c r="H694" s="10"/>
      <c r="I694" s="11"/>
      <c r="J694" s="19"/>
      <c r="K694" s="12"/>
      <c r="L694" s="13"/>
      <c r="M694" s="14"/>
      <c r="N694" s="15"/>
      <c r="O694" s="16"/>
    </row>
    <row r="695" spans="6:15">
      <c r="F695" s="16"/>
      <c r="G695" s="10"/>
      <c r="H695" s="10"/>
      <c r="I695" s="11"/>
      <c r="J695" s="19"/>
      <c r="K695" s="12"/>
      <c r="L695" s="13"/>
      <c r="M695" s="14"/>
      <c r="N695" s="15"/>
      <c r="O695" s="16"/>
    </row>
    <row r="696" spans="6:15">
      <c r="F696" s="16"/>
      <c r="G696" s="10"/>
      <c r="H696" s="10"/>
      <c r="I696" s="11"/>
      <c r="J696" s="19"/>
      <c r="K696" s="12"/>
      <c r="L696" s="13"/>
      <c r="M696" s="14"/>
      <c r="N696" s="15"/>
      <c r="O696" s="16"/>
    </row>
    <row r="697" spans="6:15">
      <c r="F697" s="16"/>
      <c r="G697" s="10"/>
      <c r="H697" s="10"/>
      <c r="I697" s="11"/>
      <c r="J697" s="19"/>
      <c r="K697" s="12"/>
      <c r="L697" s="13"/>
      <c r="M697" s="14"/>
      <c r="N697" s="15"/>
      <c r="O697" s="16"/>
    </row>
    <row r="698" spans="6:15">
      <c r="F698" s="16"/>
      <c r="G698" s="10"/>
      <c r="H698" s="10"/>
      <c r="I698" s="11"/>
      <c r="J698" s="19"/>
      <c r="K698" s="12"/>
      <c r="L698" s="13"/>
      <c r="M698" s="14"/>
      <c r="N698" s="15"/>
      <c r="O698" s="16"/>
    </row>
    <row r="699" spans="6:15">
      <c r="F699" s="16"/>
      <c r="G699" s="10"/>
      <c r="H699" s="10"/>
      <c r="I699" s="11"/>
      <c r="J699" s="19"/>
      <c r="K699" s="12"/>
      <c r="L699" s="13"/>
      <c r="M699" s="14"/>
      <c r="N699" s="15"/>
      <c r="O699" s="16"/>
    </row>
    <row r="700" spans="6:15">
      <c r="F700" s="16"/>
      <c r="G700" s="10"/>
      <c r="H700" s="10"/>
      <c r="I700" s="11"/>
      <c r="J700" s="19"/>
      <c r="K700" s="12"/>
      <c r="L700" s="13"/>
      <c r="M700" s="14"/>
      <c r="N700" s="15"/>
      <c r="O700" s="16"/>
    </row>
    <row r="701" spans="6:15">
      <c r="F701" s="16"/>
      <c r="G701" s="10"/>
      <c r="H701" s="10"/>
      <c r="I701" s="11"/>
      <c r="J701" s="19"/>
      <c r="K701" s="12"/>
      <c r="L701" s="13"/>
      <c r="M701" s="14"/>
      <c r="N701" s="15"/>
      <c r="O701" s="16"/>
    </row>
    <row r="702" spans="6:15">
      <c r="F702" s="16"/>
      <c r="G702" s="10"/>
      <c r="H702" s="10"/>
      <c r="I702" s="11"/>
      <c r="J702" s="19"/>
      <c r="K702" s="12"/>
      <c r="L702" s="13"/>
      <c r="M702" s="14"/>
      <c r="N702" s="15"/>
      <c r="O702" s="16"/>
    </row>
    <row r="703" spans="6:15">
      <c r="F703" s="16"/>
      <c r="G703" s="10"/>
      <c r="H703" s="10"/>
      <c r="I703" s="11"/>
      <c r="J703" s="19"/>
      <c r="K703" s="12"/>
      <c r="L703" s="13"/>
      <c r="M703" s="14"/>
      <c r="N703" s="15"/>
      <c r="O703" s="16"/>
    </row>
    <row r="704" spans="6:15">
      <c r="F704" s="16"/>
      <c r="G704" s="10"/>
      <c r="H704" s="10"/>
      <c r="I704" s="11"/>
      <c r="J704" s="19"/>
      <c r="K704" s="12"/>
      <c r="L704" s="13"/>
      <c r="M704" s="14"/>
      <c r="N704" s="15"/>
      <c r="O704" s="16"/>
    </row>
    <row r="705" spans="6:15">
      <c r="F705" s="16"/>
      <c r="G705" s="10"/>
      <c r="H705" s="10"/>
      <c r="I705" s="11"/>
      <c r="J705" s="19"/>
      <c r="K705" s="12"/>
      <c r="L705" s="13"/>
      <c r="M705" s="14"/>
      <c r="N705" s="15"/>
      <c r="O705" s="16"/>
    </row>
    <row r="706" spans="6:15">
      <c r="F706" s="16"/>
      <c r="G706" s="10"/>
      <c r="H706" s="10"/>
      <c r="I706" s="11"/>
      <c r="J706" s="19"/>
      <c r="K706" s="12"/>
      <c r="L706" s="13"/>
      <c r="M706" s="14"/>
      <c r="N706" s="15"/>
      <c r="O706" s="16"/>
    </row>
    <row r="707" spans="6:15">
      <c r="F707" s="16"/>
      <c r="G707" s="10"/>
      <c r="H707" s="10"/>
      <c r="I707" s="11"/>
      <c r="J707" s="19"/>
      <c r="K707" s="12"/>
      <c r="L707" s="13"/>
      <c r="M707" s="14"/>
      <c r="N707" s="15"/>
      <c r="O707" s="16"/>
    </row>
    <row r="708" spans="6:15">
      <c r="F708" s="16"/>
      <c r="G708" s="10"/>
      <c r="H708" s="10"/>
      <c r="I708" s="11"/>
      <c r="J708" s="19"/>
      <c r="K708" s="12"/>
      <c r="L708" s="13"/>
      <c r="M708" s="14"/>
      <c r="N708" s="15"/>
      <c r="O708" s="16"/>
    </row>
    <row r="709" spans="6:15">
      <c r="F709" s="16"/>
      <c r="G709" s="10"/>
      <c r="H709" s="10"/>
      <c r="I709" s="11"/>
      <c r="J709" s="19"/>
      <c r="K709" s="12"/>
      <c r="L709" s="13"/>
      <c r="M709" s="14"/>
      <c r="N709" s="15"/>
      <c r="O709" s="16"/>
    </row>
    <row r="710" spans="6:15">
      <c r="F710" s="16"/>
      <c r="G710" s="10"/>
      <c r="H710" s="10"/>
      <c r="I710" s="11"/>
      <c r="J710" s="19"/>
      <c r="K710" s="12"/>
      <c r="L710" s="13"/>
      <c r="M710" s="14"/>
      <c r="N710" s="15"/>
      <c r="O710" s="16"/>
    </row>
    <row r="711" spans="6:15">
      <c r="F711" s="16"/>
      <c r="G711" s="10"/>
      <c r="H711" s="10"/>
      <c r="I711" s="11"/>
      <c r="J711" s="19"/>
      <c r="K711" s="12"/>
      <c r="L711" s="13"/>
      <c r="M711" s="14"/>
      <c r="N711" s="15"/>
      <c r="O711" s="16"/>
    </row>
    <row r="712" spans="6:15">
      <c r="F712" s="16"/>
      <c r="G712" s="10"/>
      <c r="H712" s="10"/>
      <c r="I712" s="11"/>
      <c r="J712" s="19"/>
      <c r="K712" s="12"/>
      <c r="L712" s="13"/>
      <c r="M712" s="14"/>
      <c r="N712" s="15"/>
      <c r="O712" s="16"/>
    </row>
    <row r="713" spans="6:15">
      <c r="F713" s="16"/>
      <c r="G713" s="10"/>
      <c r="H713" s="10"/>
      <c r="I713" s="11"/>
      <c r="J713" s="19"/>
      <c r="K713" s="12"/>
      <c r="L713" s="13"/>
      <c r="M713" s="14"/>
      <c r="N713" s="15"/>
      <c r="O713" s="16"/>
    </row>
    <row r="714" spans="6:15">
      <c r="F714" s="16"/>
      <c r="G714" s="10"/>
      <c r="H714" s="10"/>
      <c r="I714" s="11"/>
      <c r="J714" s="19"/>
      <c r="K714" s="12"/>
      <c r="L714" s="13"/>
      <c r="M714" s="14"/>
      <c r="N714" s="15"/>
      <c r="O714" s="16"/>
    </row>
    <row r="715" spans="6:15">
      <c r="F715" s="16"/>
      <c r="G715" s="10"/>
      <c r="H715" s="10"/>
      <c r="I715" s="11"/>
      <c r="J715" s="19"/>
      <c r="K715" s="12"/>
      <c r="L715" s="13"/>
      <c r="M715" s="14"/>
      <c r="N715" s="15"/>
      <c r="O715" s="16"/>
    </row>
    <row r="716" spans="6:15">
      <c r="F716" s="16"/>
      <c r="G716" s="10"/>
      <c r="H716" s="10"/>
      <c r="I716" s="11"/>
      <c r="J716" s="19"/>
      <c r="K716" s="12"/>
      <c r="L716" s="13"/>
      <c r="M716" s="14"/>
      <c r="N716" s="15"/>
      <c r="O716" s="16"/>
    </row>
    <row r="717" spans="6:15">
      <c r="F717" s="16"/>
      <c r="G717" s="10"/>
      <c r="H717" s="10"/>
      <c r="I717" s="11"/>
      <c r="J717" s="19"/>
      <c r="K717" s="12"/>
      <c r="L717" s="13"/>
      <c r="M717" s="14"/>
      <c r="N717" s="15"/>
      <c r="O717" s="16"/>
    </row>
    <row r="718" spans="6:15">
      <c r="F718" s="16"/>
      <c r="G718" s="10"/>
      <c r="H718" s="10"/>
      <c r="I718" s="11"/>
      <c r="J718" s="19"/>
      <c r="K718" s="12"/>
      <c r="L718" s="13"/>
      <c r="M718" s="14"/>
      <c r="N718" s="15"/>
      <c r="O718" s="16"/>
    </row>
    <row r="719" spans="6:15">
      <c r="F719" s="16"/>
      <c r="G719" s="10"/>
      <c r="H719" s="10"/>
      <c r="I719" s="11"/>
      <c r="J719" s="19"/>
      <c r="K719" s="12"/>
      <c r="L719" s="13"/>
      <c r="M719" s="14"/>
      <c r="N719" s="15"/>
      <c r="O719" s="16"/>
    </row>
    <row r="720" spans="6:15">
      <c r="F720" s="16"/>
      <c r="G720" s="10"/>
      <c r="H720" s="10"/>
      <c r="I720" s="11"/>
      <c r="J720" s="19"/>
      <c r="K720" s="12"/>
      <c r="L720" s="13"/>
      <c r="M720" s="14"/>
      <c r="N720" s="15"/>
      <c r="O720" s="16"/>
    </row>
    <row r="721" spans="6:15">
      <c r="F721" s="16"/>
      <c r="G721" s="10"/>
      <c r="H721" s="10"/>
      <c r="I721" s="11"/>
      <c r="J721" s="19"/>
      <c r="K721" s="12"/>
      <c r="L721" s="13"/>
      <c r="M721" s="14"/>
      <c r="N721" s="15"/>
      <c r="O721" s="16"/>
    </row>
    <row r="722" spans="6:15">
      <c r="F722" s="16"/>
      <c r="G722" s="10"/>
      <c r="H722" s="10"/>
      <c r="I722" s="11"/>
      <c r="J722" s="19"/>
      <c r="K722" s="12"/>
      <c r="L722" s="13"/>
      <c r="M722" s="14"/>
      <c r="N722" s="15"/>
      <c r="O722" s="16"/>
    </row>
    <row r="723" spans="6:15">
      <c r="F723" s="16"/>
      <c r="G723" s="10"/>
      <c r="H723" s="10"/>
      <c r="I723" s="11"/>
      <c r="J723" s="19"/>
      <c r="K723" s="12"/>
      <c r="L723" s="13"/>
      <c r="M723" s="14"/>
      <c r="N723" s="15"/>
      <c r="O723" s="16"/>
    </row>
    <row r="724" spans="6:15">
      <c r="F724" s="16"/>
      <c r="G724" s="10"/>
      <c r="H724" s="10"/>
      <c r="I724" s="11"/>
      <c r="J724" s="19"/>
      <c r="K724" s="12"/>
      <c r="L724" s="13"/>
      <c r="M724" s="14"/>
      <c r="N724" s="15"/>
      <c r="O724" s="16"/>
    </row>
    <row r="725" spans="6:15">
      <c r="F725" s="16"/>
      <c r="G725" s="10"/>
      <c r="H725" s="10"/>
      <c r="I725" s="11"/>
      <c r="J725" s="19"/>
      <c r="K725" s="12"/>
      <c r="L725" s="13"/>
      <c r="M725" s="14"/>
      <c r="N725" s="15"/>
      <c r="O725" s="16"/>
    </row>
    <row r="726" spans="6:15">
      <c r="F726" s="16"/>
      <c r="G726" s="10"/>
      <c r="H726" s="10"/>
      <c r="I726" s="11"/>
      <c r="J726" s="19"/>
      <c r="K726" s="12"/>
      <c r="L726" s="13"/>
      <c r="M726" s="14"/>
      <c r="N726" s="15"/>
      <c r="O726" s="16"/>
    </row>
    <row r="727" spans="6:15">
      <c r="F727" s="16"/>
      <c r="G727" s="10"/>
      <c r="H727" s="10"/>
      <c r="I727" s="11"/>
      <c r="J727" s="19"/>
      <c r="K727" s="12"/>
      <c r="L727" s="13"/>
      <c r="M727" s="14"/>
      <c r="N727" s="15"/>
      <c r="O727" s="16"/>
    </row>
    <row r="728" spans="6:15">
      <c r="F728" s="16"/>
      <c r="G728" s="10"/>
      <c r="H728" s="10"/>
      <c r="I728" s="11"/>
      <c r="J728" s="19"/>
      <c r="K728" s="12"/>
      <c r="L728" s="13"/>
      <c r="M728" s="14"/>
      <c r="N728" s="15"/>
      <c r="O728" s="16"/>
    </row>
    <row r="729" spans="6:15">
      <c r="F729" s="16"/>
      <c r="G729" s="10"/>
      <c r="H729" s="10"/>
      <c r="I729" s="11"/>
      <c r="J729" s="19"/>
      <c r="K729" s="12"/>
      <c r="L729" s="13"/>
      <c r="M729" s="14"/>
      <c r="N729" s="15"/>
      <c r="O729" s="16"/>
    </row>
    <row r="730" spans="6:15">
      <c r="F730" s="16"/>
      <c r="G730" s="10"/>
      <c r="H730" s="10"/>
      <c r="I730" s="11"/>
      <c r="J730" s="19"/>
      <c r="K730" s="12"/>
      <c r="L730" s="13"/>
      <c r="M730" s="14"/>
      <c r="N730" s="15"/>
      <c r="O730" s="16"/>
    </row>
    <row r="731" spans="6:15">
      <c r="F731" s="16"/>
      <c r="G731" s="10"/>
      <c r="H731" s="10"/>
      <c r="I731" s="11"/>
      <c r="J731" s="19"/>
      <c r="K731" s="12"/>
      <c r="L731" s="13"/>
      <c r="M731" s="14"/>
      <c r="N731" s="15"/>
      <c r="O731" s="16"/>
    </row>
    <row r="732" spans="6:15">
      <c r="F732" s="16"/>
      <c r="G732" s="10"/>
      <c r="H732" s="10"/>
      <c r="I732" s="11"/>
      <c r="J732" s="19"/>
      <c r="K732" s="12"/>
      <c r="L732" s="13"/>
      <c r="M732" s="14"/>
      <c r="N732" s="15"/>
      <c r="O732" s="16"/>
    </row>
    <row r="733" spans="6:15">
      <c r="F733" s="16"/>
      <c r="G733" s="10"/>
      <c r="H733" s="10"/>
      <c r="I733" s="11"/>
      <c r="J733" s="19"/>
      <c r="K733" s="12"/>
      <c r="L733" s="13"/>
      <c r="M733" s="14"/>
      <c r="N733" s="15"/>
      <c r="O733" s="16"/>
    </row>
    <row r="734" spans="6:15">
      <c r="F734" s="16"/>
      <c r="G734" s="10"/>
      <c r="H734" s="10"/>
      <c r="I734" s="11"/>
      <c r="J734" s="19"/>
      <c r="K734" s="12"/>
      <c r="L734" s="13"/>
      <c r="M734" s="14"/>
      <c r="N734" s="15"/>
      <c r="O734" s="16"/>
    </row>
    <row r="735" spans="6:15">
      <c r="F735" s="16"/>
      <c r="G735" s="10"/>
      <c r="H735" s="10"/>
      <c r="I735" s="11"/>
      <c r="J735" s="19"/>
      <c r="K735" s="12"/>
      <c r="L735" s="13"/>
      <c r="M735" s="14"/>
      <c r="N735" s="15"/>
      <c r="O735" s="16"/>
    </row>
    <row r="736" spans="6:15">
      <c r="F736" s="16"/>
      <c r="G736" s="10"/>
      <c r="H736" s="10"/>
      <c r="I736" s="11"/>
      <c r="J736" s="19"/>
      <c r="K736" s="12"/>
      <c r="L736" s="13"/>
      <c r="M736" s="14"/>
      <c r="N736" s="15"/>
      <c r="O736" s="16"/>
    </row>
    <row r="737" spans="6:15">
      <c r="F737" s="16"/>
      <c r="G737" s="10"/>
      <c r="H737" s="10"/>
      <c r="I737" s="11"/>
      <c r="J737" s="19"/>
      <c r="K737" s="12"/>
      <c r="L737" s="13"/>
      <c r="M737" s="14"/>
      <c r="N737" s="15"/>
      <c r="O737" s="16"/>
    </row>
    <row r="738" spans="6:15">
      <c r="F738" s="16"/>
      <c r="G738" s="10"/>
      <c r="H738" s="10"/>
      <c r="I738" s="11"/>
      <c r="J738" s="19"/>
      <c r="K738" s="12"/>
      <c r="L738" s="13"/>
      <c r="M738" s="14"/>
      <c r="N738" s="15"/>
      <c r="O738" s="16"/>
    </row>
    <row r="739" spans="6:15">
      <c r="F739" s="16"/>
      <c r="G739" s="10"/>
      <c r="H739" s="10"/>
      <c r="I739" s="11"/>
      <c r="J739" s="19"/>
      <c r="K739" s="12"/>
      <c r="L739" s="13"/>
      <c r="M739" s="14"/>
      <c r="N739" s="15"/>
      <c r="O739" s="16"/>
    </row>
    <row r="740" spans="6:15">
      <c r="F740" s="16"/>
      <c r="G740" s="10"/>
      <c r="H740" s="10"/>
      <c r="I740" s="11"/>
      <c r="J740" s="19"/>
      <c r="K740" s="12"/>
      <c r="L740" s="13"/>
      <c r="M740" s="14"/>
      <c r="N740" s="15"/>
      <c r="O740" s="16"/>
    </row>
    <row r="741" spans="6:15">
      <c r="F741" s="16"/>
      <c r="G741" s="10"/>
      <c r="H741" s="10"/>
      <c r="I741" s="11"/>
      <c r="J741" s="19"/>
      <c r="K741" s="12"/>
      <c r="L741" s="13"/>
      <c r="M741" s="14"/>
      <c r="N741" s="15"/>
      <c r="O741" s="16"/>
    </row>
    <row r="742" spans="6:15">
      <c r="F742" s="16"/>
      <c r="G742" s="10"/>
      <c r="H742" s="10"/>
      <c r="I742" s="11"/>
      <c r="J742" s="19"/>
      <c r="K742" s="12"/>
      <c r="L742" s="13"/>
      <c r="M742" s="14"/>
      <c r="N742" s="15"/>
      <c r="O742" s="16"/>
    </row>
    <row r="743" spans="6:15">
      <c r="F743" s="16"/>
      <c r="G743" s="10"/>
      <c r="H743" s="10"/>
      <c r="I743" s="11"/>
      <c r="J743" s="19"/>
      <c r="K743" s="12"/>
      <c r="L743" s="13"/>
      <c r="M743" s="14"/>
      <c r="N743" s="15"/>
      <c r="O743" s="16"/>
    </row>
    <row r="744" spans="6:15">
      <c r="F744" s="16"/>
      <c r="G744" s="10"/>
      <c r="H744" s="10"/>
      <c r="I744" s="11"/>
      <c r="J744" s="19"/>
      <c r="K744" s="12"/>
      <c r="L744" s="13"/>
      <c r="M744" s="14"/>
      <c r="N744" s="15"/>
      <c r="O744" s="16"/>
    </row>
    <row r="745" spans="6:15">
      <c r="F745" s="16"/>
      <c r="G745" s="10"/>
      <c r="H745" s="10"/>
      <c r="I745" s="11"/>
      <c r="J745" s="19"/>
      <c r="K745" s="12"/>
      <c r="L745" s="13"/>
      <c r="M745" s="14"/>
      <c r="N745" s="15"/>
      <c r="O745" s="16"/>
    </row>
    <row r="746" spans="6:15">
      <c r="F746" s="16"/>
      <c r="G746" s="10"/>
      <c r="H746" s="10"/>
      <c r="I746" s="11"/>
      <c r="J746" s="19"/>
      <c r="K746" s="12"/>
      <c r="L746" s="13"/>
      <c r="M746" s="14"/>
      <c r="N746" s="15"/>
      <c r="O746" s="16"/>
    </row>
    <row r="747" spans="6:15">
      <c r="F747" s="16"/>
      <c r="G747" s="10"/>
      <c r="H747" s="10"/>
      <c r="I747" s="11"/>
      <c r="J747" s="19"/>
      <c r="K747" s="12"/>
      <c r="L747" s="13"/>
      <c r="M747" s="14"/>
      <c r="N747" s="15"/>
      <c r="O747" s="16"/>
    </row>
    <row r="748" spans="6:15">
      <c r="F748" s="16"/>
      <c r="G748" s="10"/>
      <c r="H748" s="10"/>
      <c r="I748" s="11"/>
      <c r="J748" s="19"/>
      <c r="K748" s="12"/>
      <c r="L748" s="13"/>
      <c r="M748" s="14"/>
      <c r="N748" s="15"/>
      <c r="O748" s="16"/>
    </row>
    <row r="749" spans="6:15">
      <c r="F749" s="16"/>
      <c r="G749" s="10"/>
      <c r="H749" s="10"/>
      <c r="I749" s="11"/>
      <c r="J749" s="19"/>
      <c r="K749" s="12"/>
      <c r="L749" s="13"/>
      <c r="M749" s="14"/>
      <c r="N749" s="15"/>
      <c r="O749" s="16"/>
    </row>
    <row r="750" spans="6:15">
      <c r="F750" s="16"/>
      <c r="G750" s="10"/>
      <c r="H750" s="10"/>
      <c r="I750" s="11"/>
      <c r="J750" s="19"/>
      <c r="K750" s="12"/>
      <c r="L750" s="13"/>
      <c r="M750" s="14"/>
      <c r="N750" s="15"/>
      <c r="O750" s="16"/>
    </row>
    <row r="751" spans="6:15">
      <c r="F751" s="16"/>
      <c r="G751" s="10"/>
      <c r="H751" s="10"/>
      <c r="I751" s="11"/>
      <c r="J751" s="19"/>
      <c r="K751" s="12"/>
      <c r="L751" s="13"/>
      <c r="M751" s="14"/>
      <c r="N751" s="15"/>
      <c r="O751" s="16"/>
    </row>
    <row r="752" spans="6:15">
      <c r="F752" s="16"/>
      <c r="G752" s="10"/>
      <c r="H752" s="10"/>
      <c r="I752" s="11"/>
      <c r="J752" s="19"/>
      <c r="K752" s="12"/>
      <c r="L752" s="13"/>
      <c r="M752" s="14"/>
      <c r="N752" s="15"/>
      <c r="O752" s="16"/>
    </row>
    <row r="753" spans="6:15">
      <c r="F753" s="16"/>
      <c r="G753" s="10"/>
      <c r="H753" s="10"/>
      <c r="I753" s="11"/>
      <c r="J753" s="19"/>
      <c r="K753" s="12"/>
      <c r="L753" s="13"/>
      <c r="M753" s="14"/>
      <c r="N753" s="15"/>
      <c r="O753" s="16"/>
    </row>
    <row r="754" spans="6:15">
      <c r="F754" s="16"/>
      <c r="G754" s="10"/>
      <c r="H754" s="10"/>
      <c r="I754" s="11"/>
      <c r="J754" s="19"/>
      <c r="K754" s="12"/>
      <c r="L754" s="13"/>
      <c r="M754" s="14"/>
      <c r="N754" s="15"/>
      <c r="O754" s="16"/>
    </row>
    <row r="755" spans="6:15">
      <c r="F755" s="16"/>
      <c r="G755" s="10"/>
      <c r="H755" s="10"/>
      <c r="I755" s="11"/>
      <c r="J755" s="19"/>
      <c r="K755" s="12"/>
      <c r="L755" s="13"/>
      <c r="M755" s="14"/>
      <c r="N755" s="15"/>
      <c r="O755" s="16"/>
    </row>
    <row r="756" spans="6:15">
      <c r="F756" s="16"/>
      <c r="G756" s="10"/>
      <c r="H756" s="10"/>
      <c r="I756" s="11"/>
      <c r="J756" s="19"/>
      <c r="K756" s="12"/>
      <c r="L756" s="13"/>
      <c r="M756" s="14"/>
      <c r="N756" s="15"/>
      <c r="O756" s="16"/>
    </row>
    <row r="757" spans="6:15">
      <c r="F757" s="16"/>
      <c r="G757" s="10"/>
      <c r="H757" s="10"/>
      <c r="I757" s="11"/>
      <c r="J757" s="19"/>
      <c r="K757" s="12"/>
      <c r="L757" s="13"/>
      <c r="M757" s="14"/>
      <c r="N757" s="15"/>
      <c r="O757" s="16"/>
    </row>
    <row r="758" spans="6:15">
      <c r="F758" s="16"/>
      <c r="G758" s="10"/>
      <c r="H758" s="10"/>
      <c r="I758" s="11"/>
      <c r="J758" s="19"/>
      <c r="K758" s="12"/>
      <c r="L758" s="13"/>
      <c r="M758" s="14"/>
      <c r="N758" s="15"/>
      <c r="O758" s="16"/>
    </row>
    <row r="759" spans="6:15">
      <c r="F759" s="16"/>
      <c r="G759" s="10"/>
      <c r="H759" s="10"/>
      <c r="I759" s="11"/>
      <c r="J759" s="19"/>
      <c r="K759" s="12"/>
      <c r="L759" s="13"/>
      <c r="M759" s="14"/>
      <c r="N759" s="15"/>
      <c r="O759" s="16"/>
    </row>
    <row r="760" spans="6:15">
      <c r="F760" s="16"/>
      <c r="G760" s="10"/>
      <c r="H760" s="10"/>
      <c r="I760" s="11"/>
      <c r="J760" s="19"/>
      <c r="K760" s="12"/>
      <c r="L760" s="13"/>
      <c r="M760" s="14"/>
      <c r="N760" s="15"/>
      <c r="O760" s="16"/>
    </row>
    <row r="761" spans="6:15">
      <c r="F761" s="16"/>
      <c r="G761" s="10"/>
      <c r="H761" s="10"/>
      <c r="I761" s="11"/>
      <c r="J761" s="19"/>
      <c r="K761" s="12"/>
      <c r="L761" s="13"/>
      <c r="M761" s="14"/>
      <c r="N761" s="15"/>
      <c r="O761" s="16"/>
    </row>
    <row r="762" spans="6:15">
      <c r="F762" s="16"/>
      <c r="G762" s="10"/>
      <c r="H762" s="10"/>
      <c r="I762" s="11"/>
      <c r="J762" s="19"/>
      <c r="K762" s="12"/>
      <c r="L762" s="13"/>
      <c r="M762" s="14"/>
      <c r="N762" s="15"/>
      <c r="O762" s="16"/>
    </row>
    <row r="763" spans="6:15">
      <c r="F763" s="16"/>
      <c r="G763" s="10"/>
      <c r="H763" s="10"/>
      <c r="I763" s="11"/>
      <c r="J763" s="19"/>
      <c r="K763" s="12"/>
      <c r="L763" s="13"/>
      <c r="M763" s="14"/>
      <c r="N763" s="15"/>
      <c r="O763" s="16"/>
    </row>
    <row r="764" spans="6:15">
      <c r="F764" s="16"/>
      <c r="G764" s="10"/>
      <c r="H764" s="10"/>
      <c r="I764" s="11"/>
      <c r="J764" s="19"/>
      <c r="K764" s="12"/>
      <c r="L764" s="13"/>
      <c r="M764" s="14"/>
      <c r="N764" s="15"/>
      <c r="O764" s="16"/>
    </row>
    <row r="765" spans="6:15">
      <c r="F765" s="16"/>
      <c r="G765" s="10"/>
      <c r="H765" s="10"/>
      <c r="I765" s="11"/>
      <c r="J765" s="19"/>
      <c r="K765" s="12"/>
      <c r="L765" s="13"/>
      <c r="M765" s="14"/>
      <c r="N765" s="15"/>
      <c r="O765" s="16"/>
    </row>
    <row r="766" spans="6:15">
      <c r="F766" s="16"/>
      <c r="G766" s="10"/>
      <c r="H766" s="10"/>
      <c r="I766" s="11"/>
      <c r="J766" s="19"/>
      <c r="K766" s="12"/>
      <c r="L766" s="13"/>
      <c r="M766" s="14"/>
      <c r="N766" s="15"/>
      <c r="O766" s="16"/>
    </row>
    <row r="767" spans="6:15">
      <c r="F767" s="16"/>
      <c r="G767" s="10"/>
      <c r="H767" s="10"/>
      <c r="I767" s="11"/>
      <c r="J767" s="19"/>
      <c r="K767" s="12"/>
      <c r="L767" s="13"/>
      <c r="M767" s="14"/>
      <c r="N767" s="15"/>
      <c r="O767" s="16"/>
    </row>
    <row r="768" spans="6:15">
      <c r="F768" s="16"/>
      <c r="G768" s="10"/>
      <c r="H768" s="10"/>
      <c r="I768" s="11"/>
      <c r="J768" s="19"/>
      <c r="K768" s="12"/>
      <c r="L768" s="13"/>
      <c r="M768" s="14"/>
      <c r="N768" s="15"/>
      <c r="O768" s="16"/>
    </row>
    <row r="769" spans="6:15">
      <c r="F769" s="16"/>
      <c r="G769" s="10"/>
      <c r="H769" s="10"/>
      <c r="I769" s="11"/>
      <c r="J769" s="19"/>
      <c r="K769" s="12"/>
      <c r="L769" s="13"/>
      <c r="M769" s="14"/>
      <c r="N769" s="15"/>
      <c r="O769" s="16"/>
    </row>
    <row r="770" spans="6:15">
      <c r="F770" s="16"/>
      <c r="G770" s="10"/>
      <c r="H770" s="10"/>
      <c r="I770" s="11"/>
      <c r="J770" s="19"/>
      <c r="K770" s="12"/>
      <c r="L770" s="13"/>
      <c r="M770" s="14"/>
      <c r="N770" s="15"/>
      <c r="O770" s="16"/>
    </row>
    <row r="771" spans="6:15">
      <c r="F771" s="16"/>
      <c r="G771" s="10"/>
      <c r="H771" s="10"/>
      <c r="I771" s="11"/>
      <c r="J771" s="19"/>
      <c r="K771" s="12"/>
      <c r="L771" s="13"/>
      <c r="M771" s="14"/>
      <c r="N771" s="15"/>
      <c r="O771" s="16"/>
    </row>
    <row r="772" spans="6:15">
      <c r="F772" s="16"/>
      <c r="G772" s="10"/>
      <c r="H772" s="10"/>
      <c r="I772" s="11"/>
      <c r="J772" s="19"/>
      <c r="K772" s="12"/>
      <c r="L772" s="13"/>
      <c r="M772" s="14"/>
      <c r="N772" s="15"/>
      <c r="O772" s="16"/>
    </row>
    <row r="773" spans="6:15">
      <c r="F773" s="16"/>
      <c r="G773" s="10"/>
      <c r="H773" s="10"/>
      <c r="I773" s="11"/>
      <c r="J773" s="19"/>
      <c r="K773" s="12"/>
      <c r="L773" s="13"/>
      <c r="M773" s="14"/>
      <c r="N773" s="15"/>
      <c r="O773" s="16"/>
    </row>
    <row r="774" spans="6:15">
      <c r="F774" s="16"/>
      <c r="G774" s="10"/>
      <c r="H774" s="10"/>
      <c r="I774" s="11"/>
      <c r="J774" s="19"/>
      <c r="K774" s="12"/>
      <c r="L774" s="13"/>
      <c r="M774" s="14"/>
      <c r="N774" s="15"/>
      <c r="O774" s="16"/>
    </row>
    <row r="775" spans="6:15">
      <c r="F775" s="16"/>
      <c r="G775" s="10"/>
      <c r="H775" s="10"/>
      <c r="I775" s="11"/>
      <c r="J775" s="19"/>
      <c r="K775" s="12"/>
      <c r="L775" s="13"/>
      <c r="M775" s="14"/>
      <c r="N775" s="15"/>
      <c r="O775" s="16"/>
    </row>
    <row r="776" spans="6:15">
      <c r="F776" s="16"/>
      <c r="G776" s="10"/>
      <c r="H776" s="10"/>
      <c r="I776" s="11"/>
      <c r="J776" s="19"/>
      <c r="K776" s="12"/>
      <c r="L776" s="13"/>
      <c r="M776" s="14"/>
      <c r="N776" s="15"/>
      <c r="O776" s="16"/>
    </row>
    <row r="777" spans="6:15">
      <c r="F777" s="16"/>
      <c r="G777" s="10"/>
      <c r="H777" s="10"/>
      <c r="I777" s="11"/>
      <c r="J777" s="19"/>
      <c r="K777" s="12"/>
      <c r="L777" s="13"/>
      <c r="M777" s="14"/>
      <c r="N777" s="15"/>
      <c r="O777" s="16"/>
    </row>
    <row r="778" spans="6:15">
      <c r="F778" s="16"/>
      <c r="G778" s="10"/>
      <c r="H778" s="10"/>
      <c r="I778" s="11"/>
      <c r="J778" s="19"/>
      <c r="K778" s="12"/>
      <c r="L778" s="13"/>
      <c r="M778" s="14"/>
      <c r="N778" s="15"/>
      <c r="O778" s="16"/>
    </row>
    <row r="779" spans="6:15">
      <c r="F779" s="16"/>
      <c r="G779" s="10"/>
      <c r="H779" s="10"/>
      <c r="I779" s="11"/>
      <c r="J779" s="19"/>
      <c r="K779" s="12"/>
      <c r="L779" s="13"/>
      <c r="M779" s="14"/>
      <c r="N779" s="15"/>
      <c r="O779" s="16"/>
    </row>
    <row r="780" spans="6:15">
      <c r="F780" s="16"/>
      <c r="G780" s="10"/>
      <c r="H780" s="10"/>
      <c r="I780" s="11"/>
      <c r="J780" s="19"/>
      <c r="K780" s="12"/>
      <c r="L780" s="13"/>
      <c r="M780" s="14"/>
      <c r="N780" s="15"/>
      <c r="O780" s="16"/>
    </row>
    <row r="781" spans="6:15">
      <c r="F781" s="16"/>
      <c r="G781" s="10"/>
      <c r="H781" s="10"/>
      <c r="I781" s="11"/>
      <c r="J781" s="19"/>
      <c r="K781" s="12"/>
      <c r="L781" s="13"/>
      <c r="M781" s="14"/>
      <c r="N781" s="15"/>
      <c r="O781" s="16"/>
    </row>
    <row r="782" spans="6:15">
      <c r="F782" s="16"/>
      <c r="G782" s="10"/>
      <c r="H782" s="10"/>
      <c r="I782" s="11"/>
      <c r="J782" s="19"/>
      <c r="K782" s="12"/>
      <c r="L782" s="13"/>
      <c r="M782" s="14"/>
      <c r="N782" s="15"/>
      <c r="O782" s="16"/>
    </row>
    <row r="783" spans="6:15">
      <c r="F783" s="16"/>
      <c r="G783" s="10"/>
      <c r="H783" s="10"/>
      <c r="I783" s="11"/>
      <c r="J783" s="19"/>
      <c r="K783" s="12"/>
      <c r="L783" s="13"/>
      <c r="M783" s="14"/>
      <c r="N783" s="15"/>
      <c r="O783" s="16"/>
    </row>
    <row r="784" spans="6:15">
      <c r="F784" s="16"/>
      <c r="G784" s="10"/>
      <c r="H784" s="10"/>
      <c r="I784" s="11"/>
      <c r="J784" s="19"/>
      <c r="K784" s="12"/>
      <c r="L784" s="13"/>
      <c r="M784" s="14"/>
      <c r="N784" s="15"/>
      <c r="O784" s="16"/>
    </row>
    <row r="785" spans="6:15">
      <c r="F785" s="16"/>
      <c r="G785" s="10"/>
      <c r="H785" s="10"/>
      <c r="I785" s="11"/>
      <c r="J785" s="19"/>
      <c r="K785" s="12"/>
      <c r="L785" s="13"/>
      <c r="M785" s="14"/>
      <c r="N785" s="15"/>
      <c r="O785" s="16"/>
    </row>
    <row r="786" spans="6:15">
      <c r="F786" s="16"/>
      <c r="G786" s="10"/>
      <c r="H786" s="10"/>
      <c r="I786" s="11"/>
      <c r="J786" s="19"/>
      <c r="K786" s="12"/>
      <c r="L786" s="13"/>
      <c r="M786" s="14"/>
      <c r="N786" s="15"/>
      <c r="O786" s="16"/>
    </row>
    <row r="787" spans="6:15">
      <c r="F787" s="16"/>
      <c r="G787" s="10"/>
      <c r="H787" s="10"/>
      <c r="I787" s="11"/>
      <c r="J787" s="19"/>
      <c r="K787" s="12"/>
      <c r="L787" s="13"/>
      <c r="M787" s="14"/>
      <c r="N787" s="15"/>
      <c r="O787" s="16"/>
    </row>
    <row r="788" spans="6:15">
      <c r="F788" s="16"/>
      <c r="G788" s="10"/>
      <c r="H788" s="10"/>
      <c r="I788" s="11"/>
      <c r="J788" s="19"/>
      <c r="K788" s="12"/>
      <c r="L788" s="13"/>
      <c r="M788" s="14"/>
      <c r="N788" s="15"/>
      <c r="O788" s="16"/>
    </row>
    <row r="789" spans="6:15">
      <c r="F789" s="16"/>
      <c r="G789" s="10"/>
      <c r="H789" s="10"/>
      <c r="I789" s="11"/>
      <c r="J789" s="19"/>
      <c r="K789" s="12"/>
      <c r="L789" s="13"/>
      <c r="M789" s="14"/>
      <c r="N789" s="15"/>
      <c r="O789" s="16"/>
    </row>
    <row r="790" spans="6:15">
      <c r="F790" s="16"/>
      <c r="G790" s="10"/>
      <c r="H790" s="10"/>
      <c r="I790" s="11"/>
      <c r="J790" s="19"/>
      <c r="K790" s="12"/>
      <c r="L790" s="13"/>
      <c r="M790" s="14"/>
      <c r="N790" s="15"/>
      <c r="O790" s="16"/>
    </row>
    <row r="791" spans="6:15">
      <c r="F791" s="16"/>
      <c r="G791" s="10"/>
      <c r="H791" s="10"/>
      <c r="I791" s="11"/>
      <c r="J791" s="19"/>
      <c r="K791" s="12"/>
      <c r="L791" s="13"/>
      <c r="M791" s="14"/>
      <c r="N791" s="15"/>
      <c r="O791" s="16"/>
    </row>
    <row r="792" spans="6:15">
      <c r="F792" s="16"/>
      <c r="G792" s="10"/>
      <c r="H792" s="10"/>
      <c r="I792" s="11"/>
      <c r="J792" s="19"/>
      <c r="K792" s="12"/>
      <c r="L792" s="13"/>
      <c r="M792" s="14"/>
      <c r="N792" s="15"/>
      <c r="O792" s="16"/>
    </row>
    <row r="793" spans="6:15">
      <c r="F793" s="16"/>
      <c r="G793" s="10"/>
      <c r="H793" s="10"/>
      <c r="I793" s="11"/>
      <c r="J793" s="19"/>
      <c r="K793" s="12"/>
      <c r="L793" s="13"/>
      <c r="M793" s="14"/>
      <c r="N793" s="15"/>
      <c r="O793" s="16"/>
    </row>
    <row r="794" spans="6:15">
      <c r="F794" s="16"/>
      <c r="G794" s="10"/>
      <c r="H794" s="10"/>
      <c r="I794" s="11"/>
      <c r="J794" s="19"/>
      <c r="K794" s="12"/>
      <c r="L794" s="13"/>
      <c r="M794" s="14"/>
      <c r="N794" s="15"/>
      <c r="O794" s="16"/>
    </row>
    <row r="795" spans="6:15">
      <c r="F795" s="16"/>
      <c r="G795" s="10"/>
      <c r="H795" s="10"/>
      <c r="I795" s="11"/>
      <c r="J795" s="19"/>
      <c r="K795" s="12"/>
      <c r="L795" s="13"/>
      <c r="M795" s="14"/>
      <c r="N795" s="15"/>
      <c r="O795" s="16"/>
    </row>
    <row r="796" spans="6:15">
      <c r="F796" s="16"/>
      <c r="G796" s="10"/>
      <c r="H796" s="10"/>
      <c r="I796" s="11"/>
      <c r="J796" s="19"/>
      <c r="K796" s="12"/>
      <c r="L796" s="13"/>
      <c r="M796" s="14"/>
      <c r="N796" s="15"/>
      <c r="O796" s="16"/>
    </row>
    <row r="797" spans="6:15">
      <c r="F797" s="16"/>
      <c r="G797" s="10"/>
      <c r="H797" s="10"/>
      <c r="I797" s="11"/>
      <c r="J797" s="19"/>
      <c r="K797" s="12"/>
      <c r="L797" s="13"/>
      <c r="M797" s="14"/>
      <c r="N797" s="15"/>
      <c r="O797" s="16"/>
    </row>
    <row r="798" spans="6:15">
      <c r="F798" s="16"/>
      <c r="G798" s="10"/>
      <c r="H798" s="10"/>
      <c r="I798" s="11"/>
      <c r="J798" s="19"/>
      <c r="K798" s="12"/>
      <c r="L798" s="13"/>
      <c r="M798" s="14"/>
      <c r="N798" s="15"/>
      <c r="O798" s="16"/>
    </row>
    <row r="799" spans="6:15">
      <c r="F799" s="16"/>
      <c r="G799" s="10"/>
      <c r="H799" s="10"/>
      <c r="I799" s="11"/>
      <c r="J799" s="19"/>
      <c r="K799" s="12"/>
      <c r="L799" s="13"/>
      <c r="M799" s="14"/>
      <c r="N799" s="15"/>
      <c r="O799" s="16"/>
    </row>
    <row r="800" spans="6:15">
      <c r="F800" s="16"/>
      <c r="G800" s="10"/>
      <c r="H800" s="10"/>
      <c r="I800" s="11"/>
      <c r="J800" s="19"/>
      <c r="K800" s="12"/>
      <c r="L800" s="13"/>
      <c r="M800" s="14"/>
      <c r="N800" s="15"/>
      <c r="O800" s="16"/>
    </row>
    <row r="801" spans="6:15">
      <c r="F801" s="16"/>
      <c r="G801" s="10"/>
      <c r="H801" s="10"/>
      <c r="I801" s="11"/>
      <c r="J801" s="19"/>
      <c r="K801" s="12"/>
      <c r="L801" s="13"/>
      <c r="M801" s="14"/>
      <c r="N801" s="15"/>
      <c r="O801" s="16"/>
    </row>
    <row r="802" spans="6:15">
      <c r="F802" s="16"/>
      <c r="G802" s="10"/>
      <c r="H802" s="10"/>
      <c r="I802" s="11"/>
      <c r="J802" s="19"/>
      <c r="K802" s="12"/>
      <c r="L802" s="13"/>
      <c r="M802" s="14"/>
      <c r="N802" s="15"/>
      <c r="O802" s="16"/>
    </row>
    <row r="803" spans="6:15">
      <c r="F803" s="16"/>
      <c r="G803" s="10"/>
      <c r="H803" s="10"/>
      <c r="I803" s="11"/>
      <c r="J803" s="19"/>
      <c r="K803" s="12"/>
      <c r="L803" s="13"/>
      <c r="M803" s="14"/>
      <c r="N803" s="15"/>
      <c r="O803" s="16"/>
    </row>
    <row r="804" spans="6:15">
      <c r="F804" s="16"/>
      <c r="G804" s="10"/>
      <c r="H804" s="10"/>
      <c r="I804" s="11"/>
      <c r="J804" s="19"/>
      <c r="K804" s="12"/>
      <c r="L804" s="13"/>
      <c r="M804" s="14"/>
      <c r="N804" s="15"/>
      <c r="O804" s="16"/>
    </row>
    <row r="805" spans="6:15">
      <c r="F805" s="16"/>
      <c r="G805" s="10"/>
      <c r="H805" s="10"/>
      <c r="I805" s="11"/>
      <c r="J805" s="19"/>
      <c r="K805" s="12"/>
      <c r="L805" s="13"/>
      <c r="M805" s="14"/>
      <c r="N805" s="15"/>
      <c r="O805" s="16"/>
    </row>
    <row r="806" spans="6:15">
      <c r="F806" s="16"/>
      <c r="G806" s="10"/>
      <c r="H806" s="10"/>
      <c r="I806" s="11"/>
      <c r="J806" s="19"/>
      <c r="K806" s="12"/>
      <c r="L806" s="13"/>
      <c r="M806" s="14"/>
      <c r="N806" s="15"/>
      <c r="O806" s="16"/>
    </row>
    <row r="807" spans="6:15">
      <c r="F807" s="16"/>
      <c r="G807" s="10"/>
      <c r="H807" s="10"/>
      <c r="I807" s="11"/>
      <c r="J807" s="19"/>
      <c r="K807" s="12"/>
      <c r="L807" s="13"/>
      <c r="M807" s="14"/>
      <c r="N807" s="15"/>
      <c r="O807" s="16"/>
    </row>
    <row r="808" spans="6:15">
      <c r="F808" s="16"/>
      <c r="G808" s="10"/>
      <c r="H808" s="10"/>
      <c r="I808" s="11"/>
      <c r="J808" s="19"/>
      <c r="K808" s="12"/>
      <c r="L808" s="13"/>
      <c r="M808" s="14"/>
      <c r="N808" s="15"/>
      <c r="O808" s="16"/>
    </row>
    <row r="809" spans="6:15">
      <c r="F809" s="16"/>
      <c r="G809" s="10"/>
      <c r="H809" s="10"/>
      <c r="I809" s="11"/>
      <c r="J809" s="19"/>
      <c r="K809" s="12"/>
      <c r="L809" s="13"/>
      <c r="M809" s="14"/>
      <c r="N809" s="15"/>
      <c r="O809" s="16"/>
    </row>
    <row r="810" spans="6:15">
      <c r="F810" s="16"/>
      <c r="G810" s="10"/>
      <c r="H810" s="10"/>
      <c r="I810" s="11"/>
      <c r="J810" s="19"/>
      <c r="K810" s="12"/>
      <c r="L810" s="13"/>
      <c r="M810" s="14"/>
      <c r="N810" s="15"/>
      <c r="O810" s="16"/>
    </row>
    <row r="811" spans="6:15">
      <c r="F811" s="16"/>
      <c r="G811" s="10"/>
      <c r="H811" s="10"/>
      <c r="I811" s="11"/>
      <c r="J811" s="19"/>
      <c r="K811" s="12"/>
      <c r="L811" s="13"/>
      <c r="M811" s="14"/>
      <c r="N811" s="15"/>
      <c r="O811" s="16"/>
    </row>
    <row r="812" spans="6:15">
      <c r="F812" s="16"/>
      <c r="G812" s="10"/>
      <c r="H812" s="10"/>
      <c r="I812" s="11"/>
      <c r="J812" s="19"/>
      <c r="K812" s="12"/>
      <c r="L812" s="13"/>
      <c r="M812" s="14"/>
      <c r="N812" s="15"/>
      <c r="O812" s="16"/>
    </row>
    <row r="813" spans="6:15">
      <c r="F813" s="16"/>
      <c r="G813" s="10"/>
      <c r="H813" s="10"/>
      <c r="I813" s="11"/>
      <c r="J813" s="19"/>
      <c r="K813" s="12"/>
      <c r="L813" s="13"/>
      <c r="M813" s="14"/>
      <c r="N813" s="15"/>
      <c r="O813" s="16"/>
    </row>
    <row r="814" spans="6:15">
      <c r="F814" s="16"/>
      <c r="G814" s="10"/>
      <c r="H814" s="10"/>
      <c r="I814" s="11"/>
      <c r="J814" s="19"/>
      <c r="K814" s="12"/>
      <c r="L814" s="13"/>
      <c r="M814" s="14"/>
      <c r="N814" s="15"/>
      <c r="O814" s="16"/>
    </row>
    <row r="815" spans="6:15">
      <c r="F815" s="16"/>
      <c r="G815" s="10"/>
      <c r="H815" s="10"/>
      <c r="I815" s="11"/>
      <c r="J815" s="19"/>
      <c r="K815" s="12"/>
      <c r="L815" s="13"/>
      <c r="M815" s="14"/>
      <c r="N815" s="15"/>
      <c r="O815" s="16"/>
    </row>
    <row r="816" spans="6:15">
      <c r="F816" s="16"/>
      <c r="G816" s="10"/>
      <c r="H816" s="10"/>
      <c r="I816" s="11"/>
      <c r="J816" s="19"/>
      <c r="K816" s="12"/>
      <c r="L816" s="13"/>
      <c r="M816" s="14"/>
      <c r="N816" s="15"/>
      <c r="O816" s="16"/>
    </row>
    <row r="817" spans="6:15">
      <c r="F817" s="16"/>
      <c r="G817" s="10"/>
      <c r="H817" s="10"/>
      <c r="I817" s="11"/>
      <c r="J817" s="19"/>
      <c r="K817" s="12"/>
      <c r="L817" s="13"/>
      <c r="M817" s="14"/>
      <c r="N817" s="15"/>
      <c r="O817" s="16"/>
    </row>
    <row r="818" spans="6:15">
      <c r="F818" s="16"/>
      <c r="G818" s="10"/>
      <c r="H818" s="10"/>
      <c r="I818" s="11"/>
      <c r="J818" s="19"/>
      <c r="K818" s="12"/>
      <c r="L818" s="13"/>
      <c r="M818" s="14"/>
      <c r="N818" s="15"/>
      <c r="O818" s="16"/>
    </row>
    <row r="819" spans="6:15">
      <c r="F819" s="16"/>
      <c r="G819" s="10"/>
      <c r="H819" s="10"/>
      <c r="I819" s="11"/>
      <c r="J819" s="19"/>
      <c r="K819" s="12"/>
      <c r="L819" s="13"/>
      <c r="M819" s="14"/>
      <c r="N819" s="15"/>
      <c r="O819" s="16"/>
    </row>
    <row r="820" spans="6:15">
      <c r="F820" s="16"/>
      <c r="G820" s="10"/>
      <c r="H820" s="10"/>
      <c r="I820" s="11"/>
      <c r="J820" s="19"/>
      <c r="K820" s="12"/>
      <c r="L820" s="13"/>
      <c r="M820" s="14"/>
      <c r="N820" s="15"/>
      <c r="O820" s="16"/>
    </row>
    <row r="821" spans="6:15">
      <c r="F821" s="16"/>
      <c r="G821" s="10"/>
      <c r="H821" s="10"/>
      <c r="I821" s="11"/>
      <c r="J821" s="19"/>
      <c r="K821" s="12"/>
      <c r="L821" s="13"/>
      <c r="M821" s="14"/>
      <c r="N821" s="15"/>
      <c r="O821" s="16"/>
    </row>
    <row r="822" spans="6:15">
      <c r="F822" s="16"/>
      <c r="G822" s="10"/>
      <c r="H822" s="10"/>
      <c r="I822" s="11"/>
      <c r="J822" s="19"/>
      <c r="K822" s="12"/>
      <c r="L822" s="13"/>
      <c r="M822" s="14"/>
      <c r="N822" s="15"/>
      <c r="O822" s="16"/>
    </row>
    <row r="823" spans="6:15">
      <c r="F823" s="16"/>
      <c r="G823" s="10"/>
      <c r="H823" s="10"/>
      <c r="I823" s="11"/>
      <c r="J823" s="19"/>
      <c r="K823" s="12"/>
      <c r="L823" s="13"/>
      <c r="M823" s="14"/>
      <c r="N823" s="15"/>
      <c r="O823" s="16"/>
    </row>
    <row r="824" spans="6:15">
      <c r="F824" s="16"/>
      <c r="G824" s="10"/>
      <c r="H824" s="10"/>
      <c r="I824" s="11"/>
      <c r="J824" s="19"/>
      <c r="K824" s="12"/>
      <c r="L824" s="13"/>
      <c r="M824" s="14"/>
      <c r="N824" s="15"/>
      <c r="O824" s="16"/>
    </row>
    <row r="825" spans="6:15">
      <c r="F825" s="16"/>
      <c r="G825" s="10"/>
      <c r="H825" s="10"/>
      <c r="I825" s="11"/>
      <c r="J825" s="19"/>
      <c r="K825" s="12"/>
      <c r="L825" s="13"/>
      <c r="M825" s="14"/>
      <c r="N825" s="15"/>
      <c r="O825" s="16"/>
    </row>
    <row r="826" spans="6:15">
      <c r="F826" s="16"/>
      <c r="G826" s="10"/>
      <c r="H826" s="10"/>
      <c r="I826" s="11"/>
      <c r="J826" s="19"/>
      <c r="K826" s="12"/>
      <c r="L826" s="13"/>
      <c r="M826" s="14"/>
      <c r="N826" s="15"/>
      <c r="O826" s="16"/>
    </row>
    <row r="827" spans="6:15">
      <c r="F827" s="16"/>
      <c r="G827" s="10"/>
      <c r="H827" s="10"/>
      <c r="I827" s="11"/>
      <c r="J827" s="19"/>
      <c r="K827" s="12"/>
      <c r="L827" s="13"/>
      <c r="M827" s="14"/>
      <c r="N827" s="15"/>
      <c r="O827" s="16"/>
    </row>
    <row r="828" spans="6:15">
      <c r="F828" s="16"/>
      <c r="G828" s="10"/>
      <c r="H828" s="10"/>
      <c r="I828" s="11"/>
      <c r="J828" s="19"/>
      <c r="K828" s="12"/>
      <c r="L828" s="13"/>
      <c r="M828" s="14"/>
      <c r="N828" s="15"/>
      <c r="O828" s="16"/>
    </row>
    <row r="829" spans="6:15">
      <c r="F829" s="16"/>
      <c r="G829" s="10"/>
      <c r="H829" s="10"/>
      <c r="I829" s="11"/>
      <c r="J829" s="19"/>
      <c r="K829" s="12"/>
      <c r="L829" s="13"/>
      <c r="M829" s="14"/>
      <c r="N829" s="15"/>
      <c r="O829" s="16"/>
    </row>
    <row r="830" spans="6:15">
      <c r="F830" s="16"/>
      <c r="G830" s="10"/>
      <c r="H830" s="10"/>
      <c r="I830" s="11"/>
      <c r="J830" s="19"/>
      <c r="K830" s="12"/>
      <c r="L830" s="13"/>
      <c r="M830" s="14"/>
      <c r="N830" s="15"/>
      <c r="O830" s="16"/>
    </row>
    <row r="831" spans="6:15">
      <c r="F831" s="16"/>
      <c r="G831" s="10"/>
      <c r="H831" s="10"/>
      <c r="I831" s="11"/>
      <c r="J831" s="19"/>
      <c r="K831" s="12"/>
      <c r="L831" s="13"/>
      <c r="M831" s="14"/>
      <c r="N831" s="15"/>
      <c r="O831" s="16"/>
    </row>
    <row r="832" spans="6:15">
      <c r="F832" s="16"/>
      <c r="G832" s="10"/>
      <c r="H832" s="10"/>
      <c r="I832" s="11"/>
      <c r="J832" s="19"/>
      <c r="K832" s="12"/>
      <c r="L832" s="13"/>
      <c r="M832" s="14"/>
      <c r="N832" s="15"/>
      <c r="O832" s="16"/>
    </row>
    <row r="833" spans="6:15">
      <c r="F833" s="16"/>
      <c r="G833" s="10"/>
      <c r="H833" s="10"/>
      <c r="I833" s="11"/>
      <c r="J833" s="19"/>
      <c r="K833" s="12"/>
      <c r="L833" s="13"/>
      <c r="M833" s="14"/>
      <c r="N833" s="15"/>
      <c r="O833" s="16"/>
    </row>
    <row r="834" spans="6:15">
      <c r="F834" s="16"/>
      <c r="G834" s="10"/>
      <c r="H834" s="10"/>
      <c r="I834" s="11"/>
      <c r="J834" s="19"/>
      <c r="K834" s="12"/>
      <c r="L834" s="13"/>
      <c r="M834" s="14"/>
      <c r="N834" s="15"/>
      <c r="O834" s="16"/>
    </row>
    <row r="835" spans="6:15">
      <c r="F835" s="16"/>
      <c r="G835" s="10"/>
      <c r="H835" s="10"/>
      <c r="I835" s="11"/>
      <c r="J835" s="19"/>
      <c r="K835" s="12"/>
      <c r="L835" s="13"/>
      <c r="M835" s="14"/>
      <c r="N835" s="15"/>
      <c r="O835" s="16"/>
    </row>
    <row r="836" spans="6:15">
      <c r="F836" s="16"/>
      <c r="G836" s="10"/>
      <c r="H836" s="10"/>
      <c r="I836" s="11"/>
      <c r="J836" s="19"/>
      <c r="K836" s="12"/>
      <c r="L836" s="13"/>
      <c r="M836" s="14"/>
      <c r="N836" s="15"/>
      <c r="O836" s="16"/>
    </row>
    <row r="837" spans="6:15">
      <c r="F837" s="16"/>
      <c r="G837" s="10"/>
      <c r="H837" s="10"/>
      <c r="I837" s="11"/>
      <c r="J837" s="19"/>
      <c r="K837" s="12"/>
      <c r="L837" s="13"/>
      <c r="M837" s="14"/>
      <c r="N837" s="15"/>
      <c r="O837" s="16"/>
    </row>
    <row r="838" spans="6:15">
      <c r="F838" s="16"/>
      <c r="G838" s="10"/>
      <c r="H838" s="10"/>
      <c r="I838" s="11"/>
      <c r="J838" s="19"/>
      <c r="K838" s="12"/>
      <c r="L838" s="13"/>
      <c r="M838" s="14"/>
      <c r="N838" s="15"/>
      <c r="O838" s="16"/>
    </row>
    <row r="839" spans="6:15">
      <c r="F839" s="16"/>
      <c r="G839" s="10"/>
      <c r="H839" s="10"/>
      <c r="I839" s="11"/>
      <c r="J839" s="19"/>
      <c r="K839" s="12"/>
      <c r="L839" s="13"/>
      <c r="M839" s="14"/>
      <c r="N839" s="15"/>
      <c r="O839" s="16"/>
    </row>
    <row r="840" spans="6:15">
      <c r="F840" s="16"/>
      <c r="G840" s="10"/>
      <c r="H840" s="10"/>
      <c r="I840" s="11"/>
      <c r="J840" s="19"/>
      <c r="K840" s="12"/>
      <c r="L840" s="13"/>
      <c r="M840" s="14"/>
      <c r="N840" s="15"/>
      <c r="O840" s="16"/>
    </row>
    <row r="841" spans="6:15">
      <c r="F841" s="16"/>
      <c r="G841" s="10"/>
      <c r="H841" s="10"/>
      <c r="I841" s="11"/>
      <c r="J841" s="19"/>
      <c r="K841" s="12"/>
      <c r="L841" s="13"/>
      <c r="M841" s="14"/>
      <c r="N841" s="15"/>
      <c r="O841" s="16"/>
    </row>
    <row r="842" spans="6:15">
      <c r="F842" s="16"/>
      <c r="G842" s="10"/>
      <c r="H842" s="10"/>
      <c r="I842" s="11"/>
      <c r="J842" s="19"/>
      <c r="K842" s="12"/>
      <c r="L842" s="13"/>
      <c r="M842" s="14"/>
      <c r="N842" s="15"/>
      <c r="O842" s="16"/>
    </row>
    <row r="843" spans="6:15">
      <c r="F843" s="16"/>
      <c r="G843" s="10"/>
      <c r="H843" s="10"/>
      <c r="I843" s="11"/>
      <c r="J843" s="19"/>
      <c r="K843" s="12"/>
      <c r="L843" s="13"/>
      <c r="M843" s="14"/>
      <c r="N843" s="15"/>
      <c r="O843" s="16"/>
    </row>
    <row r="844" spans="6:15">
      <c r="F844" s="16"/>
      <c r="G844" s="10"/>
      <c r="H844" s="10"/>
      <c r="I844" s="11"/>
      <c r="J844" s="19"/>
      <c r="K844" s="12"/>
      <c r="L844" s="13"/>
      <c r="M844" s="14"/>
      <c r="N844" s="15"/>
      <c r="O844" s="16"/>
    </row>
    <row r="845" spans="6:15">
      <c r="F845" s="16"/>
      <c r="G845" s="10"/>
      <c r="H845" s="10"/>
      <c r="I845" s="11"/>
      <c r="J845" s="19"/>
      <c r="K845" s="12"/>
      <c r="L845" s="13"/>
      <c r="M845" s="14"/>
      <c r="N845" s="15"/>
      <c r="O845" s="16"/>
    </row>
    <row r="846" spans="6:15">
      <c r="F846" s="16"/>
      <c r="G846" s="10"/>
      <c r="H846" s="10"/>
      <c r="I846" s="11"/>
      <c r="J846" s="19"/>
      <c r="K846" s="12"/>
      <c r="L846" s="13"/>
      <c r="M846" s="14"/>
      <c r="N846" s="15"/>
      <c r="O846" s="16"/>
    </row>
    <row r="847" spans="6:15">
      <c r="F847" s="16"/>
      <c r="G847" s="10"/>
      <c r="H847" s="10"/>
      <c r="I847" s="11"/>
      <c r="J847" s="19"/>
      <c r="K847" s="12"/>
      <c r="L847" s="13"/>
      <c r="M847" s="14"/>
      <c r="N847" s="15"/>
      <c r="O847" s="16"/>
    </row>
    <row r="848" spans="6:15">
      <c r="F848" s="16"/>
      <c r="G848" s="10"/>
      <c r="H848" s="10"/>
      <c r="I848" s="11"/>
      <c r="J848" s="19"/>
      <c r="K848" s="12"/>
      <c r="L848" s="13"/>
      <c r="M848" s="14"/>
      <c r="N848" s="15"/>
      <c r="O848" s="16"/>
    </row>
    <row r="849" spans="6:15">
      <c r="F849" s="16"/>
      <c r="G849" s="10"/>
      <c r="H849" s="10"/>
      <c r="I849" s="11"/>
      <c r="J849" s="19"/>
      <c r="K849" s="12"/>
      <c r="L849" s="13"/>
      <c r="M849" s="14"/>
      <c r="N849" s="15"/>
      <c r="O849" s="16"/>
    </row>
    <row r="850" spans="6:15">
      <c r="F850" s="16"/>
      <c r="G850" s="10"/>
      <c r="H850" s="10"/>
      <c r="I850" s="11"/>
      <c r="J850" s="19"/>
      <c r="K850" s="12"/>
      <c r="L850" s="13"/>
      <c r="M850" s="14"/>
      <c r="N850" s="15"/>
      <c r="O850" s="16"/>
    </row>
    <row r="851" spans="6:15">
      <c r="F851" s="16"/>
      <c r="G851" s="10"/>
      <c r="H851" s="10"/>
      <c r="I851" s="11"/>
      <c r="J851" s="19"/>
      <c r="K851" s="12"/>
      <c r="L851" s="13"/>
      <c r="M851" s="14"/>
      <c r="N851" s="15"/>
      <c r="O851" s="16"/>
    </row>
    <row r="852" spans="6:15">
      <c r="F852" s="16"/>
      <c r="G852" s="10"/>
      <c r="H852" s="10"/>
      <c r="I852" s="11"/>
      <c r="J852" s="19"/>
      <c r="K852" s="12"/>
      <c r="L852" s="13"/>
      <c r="M852" s="14"/>
      <c r="N852" s="15"/>
      <c r="O852" s="16"/>
    </row>
    <row r="853" spans="6:15">
      <c r="F853" s="16"/>
      <c r="G853" s="10"/>
      <c r="H853" s="10"/>
      <c r="I853" s="11"/>
      <c r="J853" s="19"/>
      <c r="K853" s="12"/>
      <c r="L853" s="13"/>
      <c r="M853" s="14"/>
      <c r="N853" s="15"/>
      <c r="O853" s="16"/>
    </row>
    <row r="854" spans="6:15">
      <c r="F854" s="16"/>
      <c r="G854" s="10"/>
      <c r="H854" s="10"/>
      <c r="I854" s="11"/>
      <c r="J854" s="19"/>
      <c r="K854" s="12"/>
      <c r="L854" s="13"/>
      <c r="M854" s="14"/>
      <c r="N854" s="15"/>
      <c r="O854" s="16"/>
    </row>
    <row r="855" spans="6:15">
      <c r="F855" s="16"/>
      <c r="G855" s="10"/>
      <c r="H855" s="10"/>
      <c r="I855" s="11"/>
      <c r="J855" s="19"/>
      <c r="K855" s="12"/>
      <c r="L855" s="13"/>
      <c r="M855" s="14"/>
      <c r="N855" s="15"/>
      <c r="O855" s="16"/>
    </row>
    <row r="856" spans="6:15">
      <c r="F856" s="16"/>
      <c r="G856" s="10"/>
      <c r="H856" s="10"/>
      <c r="I856" s="11"/>
      <c r="J856" s="19"/>
      <c r="K856" s="12"/>
      <c r="L856" s="13"/>
      <c r="M856" s="14"/>
      <c r="N856" s="15"/>
      <c r="O856" s="16"/>
    </row>
    <row r="857" spans="6:15">
      <c r="F857" s="16"/>
      <c r="G857" s="10"/>
      <c r="H857" s="10"/>
      <c r="I857" s="11"/>
      <c r="J857" s="19"/>
      <c r="K857" s="12"/>
      <c r="L857" s="13"/>
      <c r="M857" s="14"/>
      <c r="N857" s="15"/>
      <c r="O857" s="16"/>
    </row>
    <row r="858" spans="6:15">
      <c r="F858" s="16"/>
      <c r="G858" s="10"/>
      <c r="H858" s="10"/>
      <c r="I858" s="11"/>
      <c r="J858" s="19"/>
      <c r="K858" s="12"/>
      <c r="L858" s="13"/>
      <c r="M858" s="14"/>
      <c r="N858" s="15"/>
      <c r="O858" s="16"/>
    </row>
    <row r="859" spans="6:15">
      <c r="F859" s="16"/>
      <c r="G859" s="10"/>
      <c r="H859" s="10"/>
      <c r="I859" s="11"/>
      <c r="J859" s="19"/>
      <c r="K859" s="12"/>
      <c r="L859" s="13"/>
      <c r="M859" s="14"/>
      <c r="N859" s="15"/>
      <c r="O859" s="16"/>
    </row>
    <row r="860" spans="6:15">
      <c r="F860" s="16"/>
      <c r="G860" s="10"/>
      <c r="H860" s="10"/>
      <c r="I860" s="11"/>
      <c r="J860" s="19"/>
      <c r="K860" s="12"/>
      <c r="L860" s="13"/>
      <c r="M860" s="14"/>
      <c r="N860" s="15"/>
      <c r="O860" s="16"/>
    </row>
    <row r="861" spans="6:15">
      <c r="F861" s="16"/>
      <c r="G861" s="10"/>
      <c r="H861" s="10"/>
      <c r="I861" s="11"/>
      <c r="J861" s="19"/>
      <c r="K861" s="12"/>
      <c r="L861" s="13"/>
      <c r="M861" s="14"/>
      <c r="N861" s="15"/>
      <c r="O861" s="16"/>
    </row>
    <row r="862" spans="6:15">
      <c r="F862" s="16"/>
      <c r="G862" s="10"/>
      <c r="H862" s="10"/>
      <c r="I862" s="11"/>
      <c r="J862" s="19"/>
      <c r="K862" s="12"/>
      <c r="L862" s="13"/>
      <c r="M862" s="14"/>
      <c r="N862" s="15"/>
      <c r="O862" s="16"/>
    </row>
    <row r="863" spans="6:15">
      <c r="F863" s="16"/>
      <c r="G863" s="10"/>
      <c r="H863" s="10"/>
      <c r="I863" s="11"/>
      <c r="J863" s="19"/>
      <c r="K863" s="12"/>
      <c r="L863" s="13"/>
      <c r="M863" s="14"/>
      <c r="N863" s="15"/>
      <c r="O863" s="16"/>
    </row>
    <row r="864" spans="6:15">
      <c r="F864" s="16"/>
      <c r="G864" s="10"/>
      <c r="H864" s="10"/>
      <c r="I864" s="11"/>
      <c r="J864" s="19"/>
      <c r="K864" s="12"/>
      <c r="L864" s="13"/>
      <c r="M864" s="14"/>
      <c r="N864" s="15"/>
      <c r="O864" s="16"/>
    </row>
    <row r="865" spans="6:15">
      <c r="F865" s="16"/>
      <c r="G865" s="10"/>
      <c r="H865" s="10"/>
      <c r="I865" s="11"/>
      <c r="J865" s="19"/>
      <c r="K865" s="12"/>
      <c r="L865" s="13"/>
      <c r="M865" s="14"/>
      <c r="N865" s="15"/>
      <c r="O865" s="16"/>
    </row>
    <row r="866" spans="6:15">
      <c r="F866" s="16"/>
      <c r="G866" s="10"/>
      <c r="H866" s="10"/>
      <c r="I866" s="11"/>
      <c r="J866" s="19"/>
      <c r="K866" s="12"/>
      <c r="L866" s="13"/>
      <c r="M866" s="14"/>
      <c r="N866" s="15"/>
      <c r="O866" s="16"/>
    </row>
    <row r="867" spans="6:15">
      <c r="F867" s="16"/>
      <c r="G867" s="10"/>
      <c r="H867" s="10"/>
      <c r="I867" s="11"/>
      <c r="J867" s="19"/>
      <c r="K867" s="12"/>
      <c r="L867" s="13"/>
      <c r="M867" s="14"/>
      <c r="N867" s="15"/>
      <c r="O867" s="16"/>
    </row>
    <row r="868" spans="6:15">
      <c r="F868" s="16"/>
      <c r="G868" s="10"/>
      <c r="H868" s="10"/>
      <c r="I868" s="11"/>
      <c r="J868" s="19"/>
      <c r="K868" s="12"/>
      <c r="L868" s="13"/>
      <c r="M868" s="14"/>
      <c r="N868" s="15"/>
      <c r="O868" s="16"/>
    </row>
    <row r="869" spans="6:15">
      <c r="F869" s="16"/>
      <c r="G869" s="10"/>
      <c r="H869" s="10"/>
      <c r="I869" s="11"/>
      <c r="J869" s="19"/>
      <c r="K869" s="12"/>
      <c r="L869" s="13"/>
      <c r="M869" s="14"/>
      <c r="N869" s="15"/>
      <c r="O869" s="16"/>
    </row>
    <row r="870" spans="6:15">
      <c r="F870" s="16"/>
      <c r="G870" s="10"/>
      <c r="H870" s="10"/>
      <c r="I870" s="11"/>
      <c r="J870" s="19"/>
      <c r="K870" s="12"/>
      <c r="L870" s="13"/>
      <c r="M870" s="14"/>
      <c r="N870" s="15"/>
      <c r="O870" s="16"/>
    </row>
    <row r="871" spans="6:15">
      <c r="F871" s="16"/>
      <c r="G871" s="10"/>
      <c r="H871" s="10"/>
      <c r="I871" s="11"/>
      <c r="J871" s="19"/>
      <c r="K871" s="12"/>
      <c r="L871" s="13"/>
      <c r="M871" s="14"/>
      <c r="N871" s="15"/>
      <c r="O871" s="16"/>
    </row>
    <row r="872" spans="6:15">
      <c r="F872" s="16"/>
      <c r="G872" s="10"/>
      <c r="H872" s="10"/>
      <c r="I872" s="11"/>
      <c r="J872" s="19"/>
      <c r="K872" s="12"/>
      <c r="L872" s="13"/>
      <c r="M872" s="14"/>
      <c r="N872" s="15"/>
      <c r="O872" s="16"/>
    </row>
    <row r="873" spans="6:15">
      <c r="F873" s="16"/>
      <c r="G873" s="10"/>
      <c r="H873" s="10"/>
      <c r="I873" s="11"/>
      <c r="J873" s="19"/>
      <c r="K873" s="12"/>
      <c r="L873" s="13"/>
      <c r="M873" s="14"/>
      <c r="N873" s="15"/>
      <c r="O873" s="16"/>
    </row>
    <row r="874" spans="6:15">
      <c r="F874" s="16"/>
      <c r="G874" s="10"/>
      <c r="H874" s="10"/>
      <c r="I874" s="11"/>
      <c r="J874" s="19"/>
      <c r="K874" s="12"/>
      <c r="L874" s="13"/>
      <c r="M874" s="14"/>
      <c r="N874" s="15"/>
      <c r="O874" s="16"/>
    </row>
    <row r="875" spans="6:15">
      <c r="F875" s="16"/>
      <c r="G875" s="10"/>
      <c r="H875" s="10"/>
      <c r="I875" s="11"/>
      <c r="J875" s="19"/>
      <c r="K875" s="12"/>
      <c r="L875" s="13"/>
      <c r="M875" s="14"/>
      <c r="N875" s="15"/>
      <c r="O875" s="16"/>
    </row>
    <row r="876" spans="6:15">
      <c r="F876" s="16"/>
      <c r="G876" s="10"/>
      <c r="H876" s="10"/>
      <c r="I876" s="11"/>
      <c r="J876" s="19"/>
      <c r="K876" s="12"/>
      <c r="L876" s="13"/>
      <c r="M876" s="14"/>
      <c r="N876" s="15"/>
      <c r="O876" s="16"/>
    </row>
    <row r="877" spans="6:15">
      <c r="F877" s="16"/>
      <c r="G877" s="10"/>
      <c r="H877" s="10"/>
      <c r="I877" s="11"/>
      <c r="J877" s="19"/>
      <c r="K877" s="12"/>
      <c r="L877" s="13"/>
      <c r="M877" s="14"/>
      <c r="N877" s="15"/>
      <c r="O877" s="16"/>
    </row>
    <row r="878" spans="6:15">
      <c r="F878" s="16"/>
      <c r="G878" s="10"/>
      <c r="H878" s="10"/>
      <c r="I878" s="11"/>
      <c r="J878" s="19"/>
      <c r="K878" s="12"/>
      <c r="L878" s="13"/>
      <c r="M878" s="14"/>
      <c r="N878" s="15"/>
      <c r="O878" s="16"/>
    </row>
    <row r="879" spans="6:15">
      <c r="F879" s="16"/>
      <c r="G879" s="10"/>
      <c r="H879" s="10"/>
      <c r="I879" s="11"/>
      <c r="J879" s="19"/>
      <c r="K879" s="12"/>
      <c r="L879" s="13"/>
      <c r="M879" s="14"/>
      <c r="N879" s="15"/>
      <c r="O879" s="16"/>
    </row>
    <row r="880" spans="6:15">
      <c r="F880" s="16"/>
      <c r="G880" s="10"/>
      <c r="H880" s="10"/>
      <c r="I880" s="11"/>
      <c r="J880" s="19"/>
      <c r="K880" s="12"/>
      <c r="L880" s="13"/>
      <c r="M880" s="14"/>
      <c r="N880" s="15"/>
      <c r="O880" s="16"/>
    </row>
    <row r="881" spans="6:15">
      <c r="F881" s="16"/>
      <c r="G881" s="10"/>
      <c r="H881" s="10"/>
      <c r="I881" s="11"/>
      <c r="J881" s="19"/>
      <c r="K881" s="12"/>
      <c r="L881" s="13"/>
      <c r="M881" s="14"/>
      <c r="N881" s="15"/>
      <c r="O881" s="16"/>
    </row>
    <row r="882" spans="6:15">
      <c r="F882" s="16"/>
      <c r="G882" s="10"/>
      <c r="H882" s="10"/>
      <c r="I882" s="11"/>
      <c r="J882" s="19"/>
      <c r="K882" s="12"/>
      <c r="L882" s="13"/>
      <c r="M882" s="14"/>
      <c r="N882" s="15"/>
      <c r="O882" s="16"/>
    </row>
    <row r="883" spans="6:15">
      <c r="F883" s="16"/>
      <c r="G883" s="10"/>
      <c r="H883" s="10"/>
      <c r="I883" s="11"/>
      <c r="J883" s="19"/>
      <c r="K883" s="12"/>
      <c r="L883" s="13"/>
      <c r="M883" s="14"/>
      <c r="N883" s="15"/>
      <c r="O883" s="16"/>
    </row>
    <row r="884" spans="6:15">
      <c r="F884" s="16"/>
      <c r="G884" s="10"/>
      <c r="H884" s="10"/>
      <c r="I884" s="11"/>
      <c r="J884" s="19"/>
      <c r="K884" s="12"/>
      <c r="L884" s="13"/>
      <c r="M884" s="14"/>
      <c r="N884" s="15"/>
      <c r="O884" s="16"/>
    </row>
    <row r="885" spans="6:15">
      <c r="F885" s="16"/>
      <c r="G885" s="10"/>
      <c r="H885" s="10"/>
      <c r="I885" s="11"/>
      <c r="J885" s="19"/>
      <c r="K885" s="12"/>
      <c r="L885" s="13"/>
      <c r="M885" s="14"/>
      <c r="N885" s="15"/>
      <c r="O885" s="16"/>
    </row>
    <row r="886" spans="6:15">
      <c r="F886" s="16"/>
      <c r="G886" s="10"/>
      <c r="H886" s="10"/>
      <c r="I886" s="11"/>
      <c r="J886" s="19"/>
      <c r="K886" s="12"/>
      <c r="L886" s="13"/>
      <c r="M886" s="14"/>
      <c r="N886" s="15"/>
      <c r="O886" s="16"/>
    </row>
    <row r="887" spans="6:15">
      <c r="F887" s="16"/>
      <c r="G887" s="10"/>
      <c r="H887" s="10"/>
      <c r="I887" s="11"/>
      <c r="J887" s="19"/>
      <c r="K887" s="12"/>
      <c r="L887" s="13"/>
      <c r="M887" s="14"/>
      <c r="N887" s="15"/>
      <c r="O887" s="16"/>
    </row>
    <row r="888" spans="6:15">
      <c r="F888" s="16"/>
      <c r="G888" s="10"/>
      <c r="H888" s="10"/>
      <c r="I888" s="11"/>
      <c r="J888" s="19"/>
      <c r="K888" s="12"/>
      <c r="L888" s="13"/>
      <c r="M888" s="14"/>
      <c r="N888" s="15"/>
      <c r="O888" s="16"/>
    </row>
    <row r="889" spans="6:15">
      <c r="F889" s="16"/>
      <c r="G889" s="10"/>
      <c r="H889" s="10"/>
      <c r="I889" s="11"/>
      <c r="J889" s="19"/>
      <c r="K889" s="12"/>
      <c r="L889" s="13"/>
      <c r="M889" s="14"/>
      <c r="N889" s="15"/>
      <c r="O889" s="16"/>
    </row>
    <row r="890" spans="6:15">
      <c r="F890" s="16"/>
      <c r="G890" s="10"/>
      <c r="H890" s="10"/>
      <c r="I890" s="11"/>
      <c r="J890" s="19"/>
      <c r="K890" s="12"/>
      <c r="L890" s="13"/>
      <c r="M890" s="14"/>
      <c r="N890" s="15"/>
      <c r="O890" s="16"/>
    </row>
    <row r="891" spans="6:15">
      <c r="F891" s="16"/>
      <c r="G891" s="10"/>
      <c r="H891" s="10"/>
      <c r="I891" s="11"/>
      <c r="J891" s="19"/>
      <c r="K891" s="12"/>
      <c r="L891" s="13"/>
      <c r="M891" s="14"/>
      <c r="N891" s="15"/>
      <c r="O891" s="16"/>
    </row>
    <row r="892" spans="6:15">
      <c r="F892" s="16"/>
      <c r="G892" s="10"/>
      <c r="H892" s="10"/>
      <c r="I892" s="11"/>
      <c r="J892" s="19"/>
      <c r="K892" s="12"/>
      <c r="L892" s="13"/>
      <c r="M892" s="14"/>
      <c r="N892" s="15"/>
      <c r="O892" s="16"/>
    </row>
    <row r="893" spans="6:15">
      <c r="F893" s="16"/>
      <c r="G893" s="10"/>
      <c r="H893" s="10"/>
      <c r="I893" s="11"/>
      <c r="J893" s="19"/>
      <c r="K893" s="12"/>
      <c r="L893" s="13"/>
      <c r="M893" s="14"/>
      <c r="N893" s="15"/>
      <c r="O893" s="16"/>
    </row>
    <row r="894" spans="6:15">
      <c r="F894" s="16"/>
      <c r="G894" s="10"/>
      <c r="H894" s="10"/>
      <c r="I894" s="11"/>
      <c r="J894" s="19"/>
      <c r="K894" s="12"/>
      <c r="L894" s="13"/>
      <c r="M894" s="14"/>
      <c r="N894" s="15"/>
      <c r="O894" s="16"/>
    </row>
    <row r="895" spans="6:15">
      <c r="F895" s="16"/>
      <c r="G895" s="10"/>
      <c r="H895" s="10"/>
      <c r="I895" s="11"/>
      <c r="J895" s="19"/>
      <c r="K895" s="12"/>
      <c r="L895" s="13"/>
      <c r="M895" s="14"/>
      <c r="N895" s="15"/>
      <c r="O895" s="16"/>
    </row>
    <row r="896" spans="6:15">
      <c r="F896" s="16"/>
      <c r="G896" s="10"/>
      <c r="H896" s="10"/>
      <c r="I896" s="11"/>
      <c r="J896" s="19"/>
      <c r="K896" s="12"/>
      <c r="L896" s="13"/>
      <c r="M896" s="14"/>
      <c r="N896" s="15"/>
      <c r="O896" s="16"/>
    </row>
    <row r="897" spans="6:15">
      <c r="F897" s="16"/>
      <c r="G897" s="10"/>
      <c r="H897" s="10"/>
      <c r="I897" s="11"/>
      <c r="J897" s="19"/>
      <c r="K897" s="12"/>
      <c r="L897" s="13"/>
      <c r="M897" s="14"/>
      <c r="N897" s="15"/>
      <c r="O897" s="16"/>
    </row>
    <row r="898" spans="6:15">
      <c r="F898" s="16"/>
      <c r="G898" s="10"/>
      <c r="H898" s="10"/>
      <c r="I898" s="11"/>
      <c r="J898" s="19"/>
      <c r="K898" s="12"/>
      <c r="L898" s="13"/>
      <c r="M898" s="14"/>
      <c r="N898" s="15"/>
      <c r="O898" s="16"/>
    </row>
    <row r="899" spans="6:15">
      <c r="F899" s="16"/>
      <c r="G899" s="10"/>
      <c r="H899" s="10"/>
      <c r="I899" s="11"/>
      <c r="J899" s="19"/>
      <c r="K899" s="12"/>
      <c r="L899" s="13"/>
      <c r="M899" s="14"/>
      <c r="N899" s="15"/>
      <c r="O899" s="16"/>
    </row>
    <row r="900" spans="6:15">
      <c r="F900" s="16"/>
      <c r="G900" s="10"/>
      <c r="H900" s="10"/>
      <c r="I900" s="11"/>
      <c r="J900" s="19"/>
      <c r="K900" s="12"/>
      <c r="L900" s="13"/>
      <c r="M900" s="14"/>
      <c r="N900" s="15"/>
      <c r="O900" s="16"/>
    </row>
    <row r="901" spans="6:15">
      <c r="F901" s="16"/>
      <c r="G901" s="10"/>
      <c r="H901" s="10"/>
      <c r="I901" s="11"/>
      <c r="J901" s="19"/>
      <c r="K901" s="12"/>
      <c r="L901" s="13"/>
      <c r="M901" s="14"/>
      <c r="N901" s="15"/>
      <c r="O901" s="16"/>
    </row>
    <row r="902" spans="6:15">
      <c r="F902" s="16"/>
      <c r="G902" s="10"/>
      <c r="H902" s="10"/>
      <c r="I902" s="11"/>
      <c r="J902" s="19"/>
      <c r="K902" s="12"/>
      <c r="L902" s="13"/>
      <c r="M902" s="14"/>
      <c r="N902" s="15"/>
      <c r="O902" s="16"/>
    </row>
    <row r="903" spans="6:15">
      <c r="F903" s="16"/>
      <c r="G903" s="10"/>
      <c r="H903" s="10"/>
      <c r="I903" s="11"/>
      <c r="J903" s="19"/>
      <c r="K903" s="12"/>
      <c r="L903" s="13"/>
      <c r="M903" s="14"/>
      <c r="N903" s="15"/>
      <c r="O903" s="16"/>
    </row>
    <row r="904" spans="6:15">
      <c r="F904" s="16"/>
      <c r="G904" s="10"/>
      <c r="H904" s="10"/>
      <c r="I904" s="11"/>
      <c r="J904" s="19"/>
      <c r="K904" s="12"/>
      <c r="L904" s="13"/>
      <c r="M904" s="14"/>
      <c r="N904" s="15"/>
      <c r="O904" s="16"/>
    </row>
    <row r="905" spans="6:15">
      <c r="F905" s="16"/>
      <c r="G905" s="10"/>
      <c r="H905" s="10"/>
      <c r="I905" s="11"/>
      <c r="J905" s="19"/>
      <c r="K905" s="12"/>
      <c r="L905" s="13"/>
      <c r="M905" s="14"/>
      <c r="N905" s="15"/>
      <c r="O905" s="16"/>
    </row>
    <row r="906" spans="6:15">
      <c r="F906" s="16"/>
      <c r="G906" s="10"/>
      <c r="H906" s="10"/>
      <c r="I906" s="11"/>
      <c r="J906" s="19"/>
      <c r="K906" s="12"/>
      <c r="L906" s="13"/>
      <c r="M906" s="14"/>
      <c r="N906" s="15"/>
      <c r="O906" s="16"/>
    </row>
    <row r="907" spans="6:15">
      <c r="F907" s="16"/>
      <c r="G907" s="10"/>
      <c r="H907" s="10"/>
      <c r="I907" s="11"/>
      <c r="J907" s="19"/>
      <c r="K907" s="12"/>
      <c r="L907" s="13"/>
      <c r="M907" s="14"/>
      <c r="N907" s="15"/>
      <c r="O907" s="16"/>
    </row>
    <row r="908" spans="6:15">
      <c r="F908" s="16"/>
      <c r="G908" s="10"/>
      <c r="H908" s="10"/>
      <c r="I908" s="11"/>
      <c r="J908" s="19"/>
      <c r="K908" s="12"/>
      <c r="L908" s="13"/>
      <c r="M908" s="14"/>
      <c r="N908" s="15"/>
      <c r="O908" s="16"/>
    </row>
    <row r="909" spans="6:15">
      <c r="F909" s="16"/>
      <c r="G909" s="10"/>
      <c r="H909" s="10"/>
      <c r="I909" s="11"/>
      <c r="J909" s="19"/>
      <c r="K909" s="12"/>
      <c r="L909" s="13"/>
      <c r="M909" s="14"/>
      <c r="N909" s="15"/>
      <c r="O909" s="16"/>
    </row>
    <row r="910" spans="6:15">
      <c r="F910" s="16"/>
      <c r="G910" s="10"/>
      <c r="H910" s="10"/>
      <c r="I910" s="11"/>
      <c r="J910" s="19"/>
      <c r="K910" s="12"/>
      <c r="L910" s="13"/>
      <c r="M910" s="14"/>
      <c r="N910" s="15"/>
      <c r="O910" s="16"/>
    </row>
    <row r="911" spans="6:15">
      <c r="F911" s="16"/>
      <c r="G911" s="10"/>
      <c r="H911" s="10"/>
      <c r="I911" s="11"/>
      <c r="J911" s="19"/>
      <c r="K911" s="12"/>
      <c r="L911" s="13"/>
      <c r="M911" s="14"/>
      <c r="N911" s="15"/>
      <c r="O911" s="16"/>
    </row>
    <row r="912" spans="6:15">
      <c r="F912" s="16"/>
      <c r="G912" s="10"/>
      <c r="H912" s="10"/>
      <c r="I912" s="11"/>
      <c r="J912" s="19"/>
      <c r="K912" s="12"/>
      <c r="L912" s="13"/>
      <c r="M912" s="14"/>
      <c r="N912" s="15"/>
      <c r="O912" s="16"/>
    </row>
    <row r="913" spans="6:15">
      <c r="F913" s="16"/>
      <c r="G913" s="10"/>
      <c r="H913" s="10"/>
      <c r="I913" s="11"/>
      <c r="J913" s="19"/>
      <c r="K913" s="12"/>
      <c r="L913" s="13"/>
      <c r="M913" s="14"/>
      <c r="N913" s="15"/>
      <c r="O913" s="16"/>
    </row>
    <row r="914" spans="6:15">
      <c r="F914" s="16"/>
      <c r="G914" s="10"/>
      <c r="H914" s="10"/>
      <c r="I914" s="11"/>
      <c r="J914" s="19"/>
      <c r="K914" s="12"/>
      <c r="L914" s="13"/>
      <c r="M914" s="14"/>
      <c r="N914" s="15"/>
      <c r="O914" s="16"/>
    </row>
    <row r="915" spans="6:15">
      <c r="F915" s="16"/>
      <c r="G915" s="10"/>
      <c r="H915" s="10"/>
      <c r="I915" s="11"/>
      <c r="J915" s="19"/>
      <c r="K915" s="12"/>
      <c r="L915" s="13"/>
      <c r="M915" s="14"/>
      <c r="N915" s="15"/>
      <c r="O915" s="16"/>
    </row>
    <row r="916" spans="6:15">
      <c r="F916" s="16"/>
      <c r="G916" s="10"/>
      <c r="H916" s="10"/>
      <c r="I916" s="11"/>
      <c r="J916" s="19"/>
      <c r="K916" s="12"/>
      <c r="L916" s="13"/>
      <c r="M916" s="14"/>
      <c r="N916" s="15"/>
      <c r="O916" s="16"/>
    </row>
    <row r="917" spans="6:15">
      <c r="F917" s="16"/>
      <c r="G917" s="10"/>
      <c r="H917" s="10"/>
      <c r="I917" s="11"/>
      <c r="J917" s="19"/>
      <c r="K917" s="12"/>
      <c r="L917" s="13"/>
      <c r="M917" s="14"/>
      <c r="N917" s="15"/>
      <c r="O917" s="16"/>
    </row>
    <row r="918" spans="6:15">
      <c r="F918" s="16"/>
      <c r="G918" s="10"/>
      <c r="H918" s="10"/>
      <c r="I918" s="11"/>
      <c r="J918" s="19"/>
      <c r="K918" s="12"/>
      <c r="L918" s="13"/>
      <c r="M918" s="14"/>
      <c r="N918" s="15"/>
      <c r="O918" s="16"/>
    </row>
    <row r="919" spans="6:15">
      <c r="F919" s="16"/>
      <c r="G919" s="10"/>
      <c r="H919" s="10"/>
      <c r="I919" s="11"/>
      <c r="J919" s="19"/>
      <c r="K919" s="12"/>
      <c r="L919" s="13"/>
      <c r="M919" s="14"/>
      <c r="N919" s="15"/>
      <c r="O919" s="16"/>
    </row>
    <row r="920" spans="6:15">
      <c r="F920" s="16"/>
      <c r="G920" s="10"/>
      <c r="H920" s="10"/>
      <c r="I920" s="11"/>
      <c r="J920" s="19"/>
      <c r="K920" s="12"/>
      <c r="L920" s="13"/>
      <c r="M920" s="14"/>
      <c r="N920" s="15"/>
      <c r="O920" s="16"/>
    </row>
    <row r="921" spans="6:15">
      <c r="F921" s="16"/>
      <c r="G921" s="10"/>
      <c r="H921" s="10"/>
      <c r="I921" s="11"/>
      <c r="J921" s="19"/>
      <c r="K921" s="12"/>
      <c r="L921" s="13"/>
      <c r="M921" s="14"/>
      <c r="N921" s="15"/>
      <c r="O921" s="16"/>
    </row>
    <row r="922" spans="6:15">
      <c r="F922" s="16"/>
      <c r="G922" s="10"/>
      <c r="H922" s="10"/>
      <c r="I922" s="11"/>
      <c r="J922" s="19"/>
      <c r="K922" s="12"/>
      <c r="L922" s="13"/>
      <c r="M922" s="14"/>
      <c r="N922" s="15"/>
      <c r="O922" s="16"/>
    </row>
    <row r="923" spans="6:15">
      <c r="F923" s="16"/>
      <c r="G923" s="10"/>
      <c r="H923" s="10"/>
      <c r="I923" s="11"/>
      <c r="J923" s="19"/>
      <c r="K923" s="12"/>
      <c r="L923" s="13"/>
      <c r="M923" s="14"/>
      <c r="N923" s="15"/>
      <c r="O923" s="16"/>
    </row>
    <row r="924" spans="6:15">
      <c r="F924" s="16"/>
      <c r="G924" s="10"/>
      <c r="H924" s="10"/>
      <c r="I924" s="11"/>
      <c r="J924" s="19"/>
      <c r="K924" s="12"/>
      <c r="L924" s="13"/>
      <c r="M924" s="14"/>
      <c r="N924" s="15"/>
      <c r="O924" s="16"/>
    </row>
    <row r="925" spans="6:15">
      <c r="F925" s="16"/>
      <c r="G925" s="10"/>
      <c r="H925" s="10"/>
      <c r="I925" s="11"/>
      <c r="J925" s="19"/>
      <c r="K925" s="12"/>
      <c r="L925" s="13"/>
      <c r="M925" s="14"/>
      <c r="N925" s="15"/>
      <c r="O925" s="16"/>
    </row>
    <row r="926" spans="6:15">
      <c r="F926" s="16"/>
      <c r="G926" s="10"/>
      <c r="H926" s="10"/>
      <c r="I926" s="11"/>
      <c r="J926" s="19"/>
      <c r="K926" s="12"/>
      <c r="L926" s="13"/>
      <c r="M926" s="14"/>
      <c r="N926" s="15"/>
      <c r="O926" s="16"/>
    </row>
    <row r="927" spans="6:15">
      <c r="F927" s="16"/>
      <c r="G927" s="10"/>
      <c r="H927" s="10"/>
      <c r="I927" s="11"/>
      <c r="J927" s="19"/>
      <c r="K927" s="12"/>
      <c r="L927" s="13"/>
      <c r="M927" s="14"/>
      <c r="N927" s="15"/>
      <c r="O927" s="16"/>
    </row>
    <row r="928" spans="6:15">
      <c r="F928" s="16"/>
      <c r="G928" s="10"/>
      <c r="H928" s="10"/>
      <c r="I928" s="11"/>
      <c r="J928" s="19"/>
      <c r="K928" s="12"/>
      <c r="L928" s="13"/>
      <c r="M928" s="14"/>
      <c r="N928" s="15"/>
      <c r="O928" s="16"/>
    </row>
    <row r="929" spans="6:15">
      <c r="F929" s="16"/>
      <c r="G929" s="10"/>
      <c r="H929" s="10"/>
      <c r="I929" s="11"/>
      <c r="J929" s="19"/>
      <c r="K929" s="12"/>
      <c r="L929" s="13"/>
      <c r="M929" s="14"/>
      <c r="N929" s="15"/>
      <c r="O929" s="16"/>
    </row>
    <row r="930" spans="6:15">
      <c r="F930" s="16"/>
      <c r="G930" s="10"/>
      <c r="H930" s="10"/>
      <c r="I930" s="11"/>
      <c r="J930" s="19"/>
      <c r="K930" s="12"/>
      <c r="L930" s="13"/>
      <c r="M930" s="14"/>
      <c r="N930" s="15"/>
      <c r="O930" s="16"/>
    </row>
    <row r="931" spans="6:15">
      <c r="F931" s="16"/>
      <c r="G931" s="10"/>
      <c r="H931" s="10"/>
      <c r="I931" s="11"/>
      <c r="J931" s="19"/>
      <c r="K931" s="12"/>
      <c r="L931" s="13"/>
      <c r="M931" s="14"/>
      <c r="N931" s="15"/>
      <c r="O931" s="16"/>
    </row>
    <row r="932" spans="6:15">
      <c r="F932" s="16"/>
      <c r="G932" s="10"/>
      <c r="H932" s="10"/>
      <c r="I932" s="11"/>
      <c r="J932" s="19"/>
      <c r="K932" s="12"/>
      <c r="L932" s="13"/>
      <c r="M932" s="14"/>
      <c r="N932" s="15"/>
      <c r="O932" s="16"/>
    </row>
    <row r="933" spans="6:15">
      <c r="F933" s="16"/>
      <c r="G933" s="10"/>
      <c r="H933" s="10"/>
      <c r="I933" s="11"/>
      <c r="J933" s="19"/>
      <c r="K933" s="12"/>
      <c r="L933" s="13"/>
      <c r="M933" s="14"/>
      <c r="N933" s="15"/>
      <c r="O933" s="16"/>
    </row>
    <row r="934" spans="6:15">
      <c r="F934" s="16"/>
      <c r="G934" s="10"/>
      <c r="H934" s="10"/>
      <c r="I934" s="11"/>
      <c r="J934" s="19"/>
      <c r="K934" s="12"/>
      <c r="L934" s="13"/>
      <c r="M934" s="14"/>
      <c r="N934" s="15"/>
      <c r="O934" s="16"/>
    </row>
    <row r="935" spans="6:15">
      <c r="F935" s="16"/>
      <c r="G935" s="10"/>
      <c r="H935" s="10"/>
      <c r="I935" s="11"/>
      <c r="J935" s="19"/>
      <c r="K935" s="12"/>
      <c r="L935" s="13"/>
      <c r="M935" s="14"/>
      <c r="N935" s="15"/>
      <c r="O935" s="16"/>
    </row>
    <row r="936" spans="6:15">
      <c r="F936" s="16"/>
      <c r="G936" s="10"/>
      <c r="H936" s="10"/>
      <c r="I936" s="11"/>
      <c r="J936" s="19"/>
      <c r="K936" s="12"/>
      <c r="L936" s="13"/>
      <c r="M936" s="14"/>
      <c r="N936" s="15"/>
      <c r="O936" s="16"/>
    </row>
    <row r="937" spans="6:15">
      <c r="F937" s="16"/>
      <c r="G937" s="10"/>
      <c r="H937" s="10"/>
      <c r="I937" s="11"/>
      <c r="J937" s="19"/>
      <c r="K937" s="12"/>
      <c r="L937" s="13"/>
      <c r="M937" s="14"/>
      <c r="N937" s="15"/>
      <c r="O937" s="16"/>
    </row>
    <row r="938" spans="6:15">
      <c r="F938" s="16"/>
      <c r="G938" s="10"/>
      <c r="H938" s="10"/>
      <c r="I938" s="11"/>
      <c r="J938" s="19"/>
      <c r="K938" s="12"/>
      <c r="L938" s="13"/>
      <c r="M938" s="14"/>
      <c r="N938" s="15"/>
      <c r="O938" s="16"/>
    </row>
    <row r="939" spans="6:15">
      <c r="F939" s="16"/>
      <c r="G939" s="10"/>
      <c r="H939" s="10"/>
      <c r="I939" s="11"/>
      <c r="J939" s="19"/>
      <c r="K939" s="12"/>
      <c r="L939" s="13"/>
      <c r="M939" s="14"/>
      <c r="N939" s="15"/>
      <c r="O939" s="16"/>
    </row>
    <row r="940" spans="6:15">
      <c r="F940" s="16"/>
      <c r="G940" s="10"/>
      <c r="H940" s="10"/>
      <c r="I940" s="11"/>
      <c r="J940" s="19"/>
      <c r="K940" s="12"/>
      <c r="L940" s="13"/>
      <c r="M940" s="14"/>
      <c r="N940" s="15"/>
      <c r="O940" s="16"/>
    </row>
    <row r="941" spans="6:15">
      <c r="F941" s="16"/>
      <c r="G941" s="10"/>
      <c r="H941" s="10"/>
      <c r="I941" s="11"/>
      <c r="J941" s="19"/>
      <c r="K941" s="12"/>
      <c r="L941" s="13"/>
      <c r="M941" s="14"/>
      <c r="N941" s="15"/>
      <c r="O941" s="16"/>
    </row>
    <row r="942" spans="6:15">
      <c r="F942" s="16"/>
      <c r="G942" s="10"/>
      <c r="H942" s="10"/>
      <c r="I942" s="11"/>
      <c r="J942" s="19"/>
      <c r="K942" s="12"/>
      <c r="L942" s="13"/>
      <c r="M942" s="14"/>
      <c r="N942" s="15"/>
      <c r="O942" s="16"/>
    </row>
    <row r="943" spans="6:15">
      <c r="F943" s="16"/>
      <c r="G943" s="10"/>
      <c r="H943" s="10"/>
      <c r="I943" s="11"/>
      <c r="J943" s="19"/>
      <c r="K943" s="12"/>
      <c r="L943" s="13"/>
      <c r="M943" s="14"/>
      <c r="N943" s="15"/>
      <c r="O943" s="16"/>
    </row>
    <row r="944" spans="6:15">
      <c r="F944" s="16"/>
      <c r="G944" s="10"/>
      <c r="H944" s="10"/>
      <c r="I944" s="11"/>
      <c r="J944" s="19"/>
      <c r="K944" s="12"/>
      <c r="L944" s="13"/>
      <c r="M944" s="14"/>
      <c r="N944" s="15"/>
      <c r="O944" s="16"/>
    </row>
    <row r="945" spans="6:15">
      <c r="F945" s="16"/>
      <c r="G945" s="10"/>
      <c r="H945" s="10"/>
      <c r="I945" s="11"/>
      <c r="J945" s="19"/>
      <c r="K945" s="12"/>
      <c r="L945" s="13"/>
      <c r="M945" s="14"/>
      <c r="N945" s="15"/>
      <c r="O945" s="16"/>
    </row>
    <row r="946" spans="6:15">
      <c r="F946" s="16"/>
      <c r="G946" s="10"/>
      <c r="H946" s="10"/>
      <c r="I946" s="11"/>
      <c r="J946" s="19"/>
      <c r="K946" s="12"/>
      <c r="L946" s="13"/>
      <c r="M946" s="14"/>
      <c r="N946" s="15"/>
      <c r="O946" s="16"/>
    </row>
    <row r="947" spans="6:15">
      <c r="F947" s="16"/>
      <c r="G947" s="10"/>
      <c r="H947" s="10"/>
      <c r="I947" s="11"/>
      <c r="J947" s="19"/>
      <c r="K947" s="12"/>
      <c r="L947" s="13"/>
      <c r="M947" s="14"/>
      <c r="N947" s="15"/>
      <c r="O947" s="16"/>
    </row>
    <row r="948" spans="6:15">
      <c r="F948" s="16"/>
      <c r="G948" s="10"/>
      <c r="H948" s="10"/>
      <c r="I948" s="11"/>
      <c r="J948" s="19"/>
      <c r="K948" s="12"/>
      <c r="L948" s="13"/>
      <c r="M948" s="14"/>
      <c r="N948" s="15"/>
      <c r="O948" s="16"/>
    </row>
    <row r="949" spans="6:15">
      <c r="F949" s="16"/>
      <c r="G949" s="10"/>
      <c r="H949" s="10"/>
      <c r="I949" s="11"/>
      <c r="J949" s="19"/>
      <c r="K949" s="12"/>
      <c r="L949" s="13"/>
      <c r="M949" s="14"/>
      <c r="N949" s="15"/>
      <c r="O949" s="16"/>
    </row>
    <row r="950" spans="6:15">
      <c r="F950" s="16"/>
      <c r="G950" s="10"/>
      <c r="H950" s="10"/>
      <c r="I950" s="11"/>
      <c r="J950" s="19"/>
      <c r="K950" s="12"/>
      <c r="L950" s="13"/>
      <c r="M950" s="14"/>
      <c r="N950" s="15"/>
      <c r="O950" s="16"/>
    </row>
    <row r="951" spans="6:15">
      <c r="F951" s="16"/>
      <c r="G951" s="10"/>
      <c r="H951" s="10"/>
      <c r="I951" s="11"/>
      <c r="J951" s="19"/>
      <c r="K951" s="12"/>
      <c r="L951" s="13"/>
      <c r="M951" s="14"/>
      <c r="N951" s="15"/>
      <c r="O951" s="16"/>
    </row>
    <row r="952" spans="6:15">
      <c r="F952" s="16"/>
      <c r="G952" s="10"/>
      <c r="H952" s="10"/>
      <c r="I952" s="11"/>
      <c r="J952" s="19"/>
      <c r="K952" s="12"/>
      <c r="L952" s="13"/>
      <c r="M952" s="14"/>
      <c r="N952" s="15"/>
      <c r="O952" s="16"/>
    </row>
    <row r="953" spans="6:15">
      <c r="F953" s="16"/>
      <c r="G953" s="10"/>
      <c r="H953" s="10"/>
      <c r="I953" s="11"/>
      <c r="J953" s="19"/>
      <c r="K953" s="12"/>
      <c r="L953" s="13"/>
      <c r="M953" s="14"/>
      <c r="N953" s="15"/>
      <c r="O953" s="16"/>
    </row>
    <row r="954" spans="6:15">
      <c r="F954" s="16"/>
      <c r="G954" s="10"/>
      <c r="H954" s="10"/>
      <c r="I954" s="11"/>
      <c r="J954" s="19"/>
      <c r="K954" s="12"/>
      <c r="L954" s="13"/>
      <c r="M954" s="14"/>
      <c r="N954" s="15"/>
      <c r="O954" s="16"/>
    </row>
    <row r="955" spans="6:15">
      <c r="F955" s="16"/>
      <c r="G955" s="10"/>
      <c r="H955" s="10"/>
      <c r="I955" s="11"/>
      <c r="J955" s="19"/>
      <c r="K955" s="12"/>
      <c r="L955" s="13"/>
      <c r="M955" s="14"/>
      <c r="N955" s="15"/>
      <c r="O955" s="16"/>
    </row>
    <row r="956" spans="6:15">
      <c r="F956" s="16"/>
      <c r="G956" s="10"/>
      <c r="H956" s="10"/>
      <c r="I956" s="11"/>
      <c r="J956" s="19"/>
      <c r="K956" s="12"/>
      <c r="L956" s="13"/>
      <c r="M956" s="14"/>
      <c r="N956" s="15"/>
      <c r="O956" s="16"/>
    </row>
    <row r="957" spans="6:15">
      <c r="F957" s="9"/>
      <c r="G957" s="10"/>
      <c r="H957" s="10"/>
      <c r="I957" s="11"/>
      <c r="J957" s="11"/>
      <c r="K957" s="12"/>
      <c r="L957" s="13"/>
      <c r="M957" s="14"/>
      <c r="N957" s="15"/>
      <c r="O957" s="9"/>
    </row>
    <row r="958" spans="6:15">
      <c r="F958" s="9"/>
      <c r="G958" s="10"/>
      <c r="H958" s="10"/>
      <c r="I958" s="11"/>
      <c r="J958" s="11"/>
      <c r="K958" s="12"/>
      <c r="L958" s="13"/>
      <c r="M958" s="14"/>
      <c r="N958" s="15"/>
      <c r="O958" s="9"/>
    </row>
    <row r="959" spans="6:15">
      <c r="F959" s="9"/>
      <c r="G959" s="10"/>
      <c r="H959" s="10"/>
      <c r="I959" s="11"/>
      <c r="J959" s="11"/>
      <c r="K959" s="12"/>
      <c r="L959" s="13"/>
      <c r="M959" s="14"/>
      <c r="N959" s="15"/>
      <c r="O959" s="9"/>
    </row>
    <row r="960" spans="6:15">
      <c r="F960" s="9"/>
      <c r="G960" s="10"/>
      <c r="H960" s="10"/>
      <c r="I960" s="11"/>
      <c r="J960" s="11"/>
      <c r="K960" s="12"/>
      <c r="L960" s="13"/>
      <c r="M960" s="14"/>
      <c r="N960" s="15"/>
      <c r="O960" s="9"/>
    </row>
    <row r="961" spans="6:15">
      <c r="F961" s="9"/>
      <c r="G961" s="10"/>
      <c r="H961" s="10"/>
      <c r="I961" s="11"/>
      <c r="J961" s="11"/>
      <c r="K961" s="12"/>
      <c r="L961" s="13"/>
      <c r="M961" s="14"/>
      <c r="N961" s="15"/>
      <c r="O961" s="9"/>
    </row>
    <row r="962" spans="6:15">
      <c r="F962" s="9"/>
      <c r="G962" s="10"/>
      <c r="H962" s="10"/>
      <c r="I962" s="11"/>
      <c r="J962" s="11"/>
      <c r="K962" s="12"/>
      <c r="L962" s="13"/>
      <c r="M962" s="14"/>
      <c r="N962" s="15"/>
      <c r="O962" s="9"/>
    </row>
    <row r="963" spans="6:15">
      <c r="F963" s="9"/>
      <c r="G963" s="10"/>
      <c r="H963" s="10"/>
      <c r="I963" s="11"/>
      <c r="J963" s="11"/>
      <c r="K963" s="12"/>
      <c r="L963" s="13"/>
      <c r="M963" s="14"/>
      <c r="N963" s="15"/>
      <c r="O963" s="9"/>
    </row>
    <row r="964" spans="6:15">
      <c r="F964" s="9"/>
      <c r="G964" s="10"/>
      <c r="H964" s="10"/>
      <c r="I964" s="11"/>
      <c r="J964" s="11"/>
      <c r="K964" s="12"/>
      <c r="L964" s="13"/>
      <c r="M964" s="14"/>
      <c r="N964" s="15"/>
      <c r="O964" s="9"/>
    </row>
    <row r="965" spans="6:15">
      <c r="F965" s="9"/>
      <c r="G965" s="10"/>
      <c r="H965" s="10"/>
      <c r="I965" s="11"/>
      <c r="J965" s="11"/>
      <c r="K965" s="12"/>
      <c r="L965" s="13"/>
      <c r="M965" s="14"/>
      <c r="N965" s="15"/>
      <c r="O965" s="9"/>
    </row>
    <row r="966" spans="6:15">
      <c r="F966" s="9"/>
      <c r="G966" s="10"/>
      <c r="H966" s="10"/>
      <c r="I966" s="11"/>
      <c r="J966" s="11"/>
      <c r="K966" s="12"/>
      <c r="L966" s="13"/>
      <c r="M966" s="14"/>
      <c r="N966" s="15"/>
      <c r="O966" s="9"/>
    </row>
    <row r="967" spans="6:15">
      <c r="F967" s="9"/>
      <c r="G967" s="10"/>
      <c r="H967" s="10"/>
      <c r="I967" s="11"/>
      <c r="J967" s="11"/>
      <c r="K967" s="12"/>
      <c r="L967" s="13"/>
      <c r="M967" s="14"/>
      <c r="N967" s="15"/>
      <c r="O967" s="9"/>
    </row>
    <row r="968" spans="6:15">
      <c r="F968" s="9"/>
      <c r="G968" s="10"/>
      <c r="H968" s="10"/>
      <c r="I968" s="11"/>
      <c r="J968" s="11"/>
      <c r="K968" s="12"/>
      <c r="L968" s="13"/>
      <c r="M968" s="14"/>
      <c r="N968" s="15"/>
      <c r="O968" s="9"/>
    </row>
    <row r="969" spans="6:15">
      <c r="F969" s="9"/>
      <c r="G969" s="10"/>
      <c r="H969" s="10"/>
      <c r="I969" s="11"/>
      <c r="J969" s="11"/>
      <c r="K969" s="12"/>
      <c r="L969" s="13"/>
      <c r="M969" s="14"/>
      <c r="N969" s="15"/>
      <c r="O969" s="9"/>
    </row>
    <row r="970" spans="6:15">
      <c r="F970" s="9"/>
      <c r="G970" s="10"/>
      <c r="H970" s="10"/>
      <c r="I970" s="11"/>
      <c r="J970" s="11"/>
      <c r="K970" s="12"/>
      <c r="L970" s="13"/>
      <c r="M970" s="14"/>
      <c r="N970" s="15"/>
      <c r="O970" s="9"/>
    </row>
    <row r="971" spans="6:15">
      <c r="F971" s="9"/>
      <c r="G971" s="10"/>
      <c r="H971" s="10"/>
      <c r="I971" s="11"/>
      <c r="J971" s="11"/>
      <c r="K971" s="12"/>
      <c r="L971" s="13"/>
      <c r="M971" s="14"/>
      <c r="N971" s="15"/>
      <c r="O971" s="9"/>
    </row>
    <row r="972" spans="6:15">
      <c r="F972" s="9"/>
      <c r="G972" s="10"/>
      <c r="H972" s="10"/>
      <c r="I972" s="11"/>
      <c r="J972" s="11"/>
      <c r="K972" s="12"/>
      <c r="L972" s="13"/>
      <c r="M972" s="14"/>
      <c r="N972" s="15"/>
      <c r="O972" s="9"/>
    </row>
    <row r="973" spans="6:15">
      <c r="F973" s="9"/>
      <c r="G973" s="10"/>
      <c r="H973" s="10"/>
      <c r="I973" s="11"/>
      <c r="J973" s="11"/>
      <c r="K973" s="12"/>
      <c r="L973" s="13"/>
      <c r="M973" s="14"/>
      <c r="N973" s="15"/>
      <c r="O973" s="9"/>
    </row>
    <row r="974" spans="6:15">
      <c r="F974" s="9"/>
      <c r="G974" s="10"/>
      <c r="H974" s="10"/>
      <c r="I974" s="11"/>
      <c r="J974" s="11"/>
      <c r="K974" s="12"/>
      <c r="L974" s="13"/>
      <c r="M974" s="14"/>
      <c r="N974" s="15"/>
      <c r="O974" s="9"/>
    </row>
    <row r="975" spans="6:15">
      <c r="F975" s="9"/>
      <c r="G975" s="10"/>
      <c r="H975" s="10"/>
      <c r="I975" s="11"/>
      <c r="J975" s="11"/>
      <c r="K975" s="12"/>
      <c r="L975" s="13"/>
      <c r="M975" s="14"/>
      <c r="N975" s="15"/>
      <c r="O975" s="9"/>
    </row>
    <row r="976" spans="6:15">
      <c r="F976" s="9"/>
      <c r="G976" s="10"/>
      <c r="H976" s="10"/>
      <c r="I976" s="11"/>
      <c r="J976" s="11"/>
      <c r="K976" s="12"/>
      <c r="L976" s="13"/>
      <c r="M976" s="14"/>
      <c r="N976" s="15"/>
      <c r="O976" s="9"/>
    </row>
    <row r="977" spans="6:15">
      <c r="F977" s="9"/>
      <c r="G977" s="10"/>
      <c r="H977" s="10"/>
      <c r="I977" s="11"/>
      <c r="J977" s="11"/>
      <c r="K977" s="12"/>
      <c r="L977" s="13"/>
      <c r="M977" s="14"/>
      <c r="N977" s="15"/>
      <c r="O977" s="9"/>
    </row>
    <row r="978" spans="6:15">
      <c r="F978" s="9"/>
      <c r="G978" s="10"/>
      <c r="H978" s="10"/>
      <c r="I978" s="11"/>
      <c r="J978" s="11"/>
      <c r="K978" s="12"/>
      <c r="L978" s="13"/>
      <c r="M978" s="14"/>
      <c r="N978" s="15"/>
      <c r="O978" s="9"/>
    </row>
    <row r="979" spans="6:15">
      <c r="F979" s="9"/>
      <c r="G979" s="10"/>
      <c r="H979" s="10"/>
      <c r="I979" s="11"/>
      <c r="J979" s="11"/>
      <c r="K979" s="12"/>
      <c r="L979" s="13"/>
      <c r="M979" s="14"/>
      <c r="N979" s="15"/>
      <c r="O979" s="9"/>
    </row>
    <row r="980" spans="6:15">
      <c r="F980" s="9"/>
      <c r="G980" s="10"/>
      <c r="H980" s="10"/>
      <c r="I980" s="11"/>
      <c r="J980" s="11"/>
      <c r="K980" s="12"/>
      <c r="L980" s="13"/>
      <c r="M980" s="14"/>
      <c r="N980" s="15"/>
      <c r="O980" s="9"/>
    </row>
    <row r="981" spans="6:15">
      <c r="F981" s="9"/>
      <c r="G981" s="10"/>
      <c r="H981" s="10"/>
      <c r="I981" s="11"/>
      <c r="J981" s="11"/>
      <c r="K981" s="12"/>
      <c r="L981" s="13"/>
      <c r="M981" s="14"/>
      <c r="N981" s="15"/>
      <c r="O981" s="9"/>
    </row>
    <row r="982" spans="6:15">
      <c r="J982" s="19"/>
      <c r="L982" s="13"/>
    </row>
    <row r="983" spans="6:15">
      <c r="F983" s="14"/>
      <c r="I983" s="12"/>
      <c r="J983" s="19"/>
      <c r="K983" s="12"/>
      <c r="L983" s="13"/>
      <c r="M983" s="14"/>
      <c r="O983" s="21"/>
    </row>
    <row r="984" spans="6:15">
      <c r="L984" s="13"/>
    </row>
    <row r="985" spans="6:15">
      <c r="L985" s="13"/>
    </row>
    <row r="986" spans="6:15">
      <c r="L986" s="13"/>
    </row>
    <row r="987" spans="6:15">
      <c r="L987" s="13"/>
    </row>
    <row r="988" spans="6:15">
      <c r="L988" s="13"/>
    </row>
    <row r="989" spans="6:15">
      <c r="L989" s="13"/>
    </row>
    <row r="990" spans="6:15">
      <c r="L990" s="13"/>
    </row>
    <row r="991" spans="6:15">
      <c r="L991" s="13"/>
    </row>
    <row r="992" spans="6:15">
      <c r="L992" s="13"/>
    </row>
    <row r="993" spans="12:12">
      <c r="L993" s="13"/>
    </row>
    <row r="994" spans="12:12">
      <c r="L994" s="13"/>
    </row>
    <row r="995" spans="12:12">
      <c r="L995" s="13"/>
    </row>
    <row r="996" spans="12:12">
      <c r="L996" s="13"/>
    </row>
    <row r="997" spans="12:12">
      <c r="L997" s="13"/>
    </row>
    <row r="998" spans="12:12">
      <c r="L998" s="13"/>
    </row>
    <row r="999" spans="12:12">
      <c r="L999" s="13"/>
    </row>
    <row r="1000" spans="12:12">
      <c r="L1000" s="13"/>
    </row>
    <row r="1001" spans="12:12">
      <c r="L1001" s="13"/>
    </row>
    <row r="1002" spans="12:12">
      <c r="L1002" s="13"/>
    </row>
    <row r="1003" spans="12:12">
      <c r="L1003" s="13"/>
    </row>
    <row r="1004" spans="12:12">
      <c r="L1004" s="13"/>
    </row>
    <row r="1005" spans="12:12">
      <c r="L1005" s="13"/>
    </row>
    <row r="1006" spans="12:12">
      <c r="L1006" s="13"/>
    </row>
    <row r="1007" spans="12:12">
      <c r="L1007" s="13"/>
    </row>
    <row r="1008" spans="12:12">
      <c r="L1008" s="13"/>
    </row>
    <row r="1009" spans="12:12">
      <c r="L1009" s="13"/>
    </row>
    <row r="1010" spans="12:12">
      <c r="L1010" s="13"/>
    </row>
    <row r="1011" spans="12:12">
      <c r="L1011" s="13"/>
    </row>
    <row r="1012" spans="12:12">
      <c r="L1012" s="13"/>
    </row>
    <row r="1013" spans="12:12">
      <c r="L1013" s="13"/>
    </row>
    <row r="1014" spans="12:12">
      <c r="L1014" s="13"/>
    </row>
    <row r="1015" spans="12:12">
      <c r="L1015" s="13"/>
    </row>
    <row r="1016" spans="12:12">
      <c r="L1016" s="13"/>
    </row>
    <row r="1017" spans="12:12">
      <c r="L1017" s="13"/>
    </row>
    <row r="1018" spans="12:12">
      <c r="L1018" s="13"/>
    </row>
    <row r="1019" spans="12:12">
      <c r="L1019" s="13"/>
    </row>
    <row r="1020" spans="12:12">
      <c r="L1020" s="13"/>
    </row>
    <row r="1021" spans="12:12">
      <c r="L1021" s="13"/>
    </row>
    <row r="1022" spans="12:12">
      <c r="L1022" s="13"/>
    </row>
    <row r="1023" spans="12:12">
      <c r="L1023" s="13"/>
    </row>
    <row r="1024" spans="12:12">
      <c r="L1024" s="13"/>
    </row>
    <row r="1025" spans="12:12">
      <c r="L1025" s="13"/>
    </row>
    <row r="1026" spans="12:12">
      <c r="L1026" s="13"/>
    </row>
    <row r="1027" spans="12:12">
      <c r="L1027" s="13"/>
    </row>
    <row r="1028" spans="12:12">
      <c r="L1028" s="13"/>
    </row>
    <row r="1029" spans="12:12">
      <c r="L1029" s="13"/>
    </row>
    <row r="1030" spans="12:12">
      <c r="L1030" s="13"/>
    </row>
    <row r="1031" spans="12:12">
      <c r="L1031" s="13"/>
    </row>
    <row r="1032" spans="12:12">
      <c r="L1032" s="13"/>
    </row>
    <row r="1033" spans="12:12">
      <c r="L1033" s="13"/>
    </row>
    <row r="1034" spans="12:12">
      <c r="L1034" s="13"/>
    </row>
    <row r="1035" spans="12:12">
      <c r="L1035" s="13"/>
    </row>
    <row r="1036" spans="12:12">
      <c r="L1036" s="13"/>
    </row>
    <row r="1037" spans="12:12">
      <c r="L1037" s="13"/>
    </row>
    <row r="1038" spans="12:12">
      <c r="L1038" s="13"/>
    </row>
    <row r="1039" spans="12:12">
      <c r="L1039" s="13"/>
    </row>
    <row r="1040" spans="12:12">
      <c r="L1040" s="13"/>
    </row>
    <row r="1041" spans="12:12">
      <c r="L1041" s="13"/>
    </row>
    <row r="1042" spans="12:12">
      <c r="L1042" s="13"/>
    </row>
    <row r="1043" spans="12:12">
      <c r="L1043" s="13"/>
    </row>
    <row r="1044" spans="12:12">
      <c r="L1044" s="13"/>
    </row>
    <row r="1045" spans="12:12">
      <c r="L1045" s="13"/>
    </row>
    <row r="1046" spans="12:12">
      <c r="L1046" s="13"/>
    </row>
    <row r="1047" spans="12:12">
      <c r="L1047" s="13"/>
    </row>
    <row r="1048" spans="12:12">
      <c r="L1048" s="13"/>
    </row>
    <row r="1049" spans="12:12">
      <c r="L1049" s="13"/>
    </row>
    <row r="1050" spans="12:12">
      <c r="L1050" s="13"/>
    </row>
    <row r="1051" spans="12:12">
      <c r="L1051" s="13"/>
    </row>
    <row r="1052" spans="12:12">
      <c r="L1052" s="13"/>
    </row>
    <row r="1053" spans="12:12">
      <c r="L1053" s="13"/>
    </row>
    <row r="1054" spans="12:12">
      <c r="L1054" s="13"/>
    </row>
    <row r="1055" spans="12:12">
      <c r="L1055" s="13"/>
    </row>
    <row r="1056" spans="12:12">
      <c r="L1056" s="13"/>
    </row>
    <row r="1057" spans="12:12">
      <c r="L1057" s="13"/>
    </row>
    <row r="1058" spans="12:12">
      <c r="L1058" s="13"/>
    </row>
    <row r="1059" spans="12:12">
      <c r="L1059" s="13"/>
    </row>
    <row r="1060" spans="12:12">
      <c r="L1060" s="13"/>
    </row>
    <row r="1061" spans="12:12">
      <c r="L1061" s="13"/>
    </row>
    <row r="1062" spans="12:12">
      <c r="L1062" s="13"/>
    </row>
    <row r="1063" spans="12:12">
      <c r="L1063" s="13"/>
    </row>
    <row r="1064" spans="12:12">
      <c r="L1064" s="13"/>
    </row>
    <row r="1065" spans="12:12">
      <c r="L1065" s="13"/>
    </row>
    <row r="1066" spans="12:12">
      <c r="L1066" s="13"/>
    </row>
    <row r="1067" spans="12:12">
      <c r="L1067" s="13"/>
    </row>
    <row r="1068" spans="12:12">
      <c r="L1068" s="13"/>
    </row>
    <row r="1069" spans="12:12">
      <c r="L1069" s="13"/>
    </row>
    <row r="1070" spans="12:12">
      <c r="L1070" s="13"/>
    </row>
    <row r="1071" spans="12:12">
      <c r="L1071" s="13"/>
    </row>
    <row r="1072" spans="12:12">
      <c r="L1072" s="13"/>
    </row>
    <row r="1073" spans="12:12">
      <c r="L1073" s="13"/>
    </row>
    <row r="1074" spans="12:12">
      <c r="L1074" s="13"/>
    </row>
    <row r="1075" spans="12:12">
      <c r="L1075" s="13"/>
    </row>
    <row r="1076" spans="12:12">
      <c r="L1076" s="13"/>
    </row>
    <row r="1077" spans="12:12">
      <c r="L1077" s="13"/>
    </row>
    <row r="1078" spans="12:12">
      <c r="L1078" s="13"/>
    </row>
    <row r="1079" spans="12:12">
      <c r="L1079" s="13"/>
    </row>
    <row r="1080" spans="12:12">
      <c r="L1080" s="13"/>
    </row>
    <row r="1081" spans="12:12">
      <c r="L1081" s="13"/>
    </row>
    <row r="1082" spans="12:12">
      <c r="L1082" s="13"/>
    </row>
    <row r="1083" spans="12:12">
      <c r="L1083" s="13"/>
    </row>
    <row r="1084" spans="12:12">
      <c r="L1084" s="13"/>
    </row>
    <row r="1085" spans="12:12">
      <c r="L1085" s="13"/>
    </row>
    <row r="1086" spans="12:12">
      <c r="L1086" s="13"/>
    </row>
    <row r="1087" spans="12:12">
      <c r="L1087" s="13"/>
    </row>
    <row r="1088" spans="12:12">
      <c r="L1088" s="13"/>
    </row>
    <row r="1089" spans="12:12">
      <c r="L1089" s="13"/>
    </row>
    <row r="1090" spans="12:12">
      <c r="L1090" s="13"/>
    </row>
    <row r="1091" spans="12:12">
      <c r="L1091" s="13"/>
    </row>
    <row r="1092" spans="12:12">
      <c r="L1092" s="13"/>
    </row>
    <row r="1093" spans="12:12">
      <c r="L1093" s="13"/>
    </row>
    <row r="1094" spans="12:12">
      <c r="L1094" s="13"/>
    </row>
    <row r="1095" spans="12:12">
      <c r="L1095" s="13"/>
    </row>
    <row r="1096" spans="12:12">
      <c r="L1096" s="13"/>
    </row>
    <row r="1097" spans="12:12">
      <c r="L1097" s="13"/>
    </row>
    <row r="1098" spans="12:12">
      <c r="L1098" s="13"/>
    </row>
    <row r="1099" spans="12:12">
      <c r="L1099" s="13"/>
    </row>
    <row r="1100" spans="12:12">
      <c r="L1100" s="13"/>
    </row>
    <row r="1101" spans="12:12">
      <c r="L1101" s="13"/>
    </row>
    <row r="1102" spans="12:12">
      <c r="L1102" s="13"/>
    </row>
    <row r="1103" spans="12:12">
      <c r="L1103" s="13"/>
    </row>
    <row r="1104" spans="12:12">
      <c r="L1104" s="13"/>
    </row>
    <row r="1105" spans="12:12">
      <c r="L1105" s="13"/>
    </row>
    <row r="1106" spans="12:12">
      <c r="L1106" s="13"/>
    </row>
    <row r="1107" spans="12:12">
      <c r="L1107" s="13"/>
    </row>
    <row r="1108" spans="12:12">
      <c r="L1108" s="13"/>
    </row>
    <row r="1109" spans="12:12">
      <c r="L1109" s="13"/>
    </row>
    <row r="1110" spans="12:12">
      <c r="L1110" s="13"/>
    </row>
    <row r="1111" spans="12:12">
      <c r="L1111" s="13"/>
    </row>
    <row r="1112" spans="12:12">
      <c r="L1112" s="13"/>
    </row>
    <row r="1113" spans="12:12">
      <c r="L1113" s="13"/>
    </row>
    <row r="1114" spans="12:12">
      <c r="L1114" s="13"/>
    </row>
    <row r="1115" spans="12:12">
      <c r="L1115" s="13"/>
    </row>
    <row r="1116" spans="12:12">
      <c r="L1116" s="13"/>
    </row>
    <row r="1117" spans="12:12">
      <c r="L1117" s="13"/>
    </row>
    <row r="1118" spans="12:12">
      <c r="L1118" s="13"/>
    </row>
    <row r="1119" spans="12:12">
      <c r="L1119" s="13"/>
    </row>
    <row r="1120" spans="12:12">
      <c r="L1120" s="13"/>
    </row>
    <row r="1121" spans="12:12">
      <c r="L1121" s="13"/>
    </row>
    <row r="1122" spans="12:12">
      <c r="L1122" s="13"/>
    </row>
    <row r="1123" spans="12:12">
      <c r="L1123" s="13"/>
    </row>
    <row r="1124" spans="12:12">
      <c r="L1124" s="13"/>
    </row>
    <row r="1125" spans="12:12">
      <c r="L1125" s="13"/>
    </row>
    <row r="1126" spans="12:12">
      <c r="L1126" s="13"/>
    </row>
    <row r="1127" spans="12:12">
      <c r="L1127" s="13"/>
    </row>
    <row r="1128" spans="12:12">
      <c r="L1128" s="13"/>
    </row>
    <row r="1129" spans="12:12">
      <c r="L1129" s="13"/>
    </row>
    <row r="1130" spans="12:12">
      <c r="L1130" s="13"/>
    </row>
    <row r="1131" spans="12:12">
      <c r="L1131" s="13"/>
    </row>
    <row r="1132" spans="12:12">
      <c r="L1132" s="13"/>
    </row>
    <row r="1133" spans="12:12">
      <c r="L1133" s="13"/>
    </row>
    <row r="1134" spans="12:12">
      <c r="L1134" s="13"/>
    </row>
    <row r="1135" spans="12:12">
      <c r="L1135" s="13"/>
    </row>
    <row r="1136" spans="12:12">
      <c r="L1136" s="13"/>
    </row>
    <row r="1137" spans="12:12">
      <c r="L1137" s="13"/>
    </row>
    <row r="1138" spans="12:12">
      <c r="L1138" s="13"/>
    </row>
    <row r="1139" spans="12:12">
      <c r="L1139" s="13"/>
    </row>
    <row r="1140" spans="12:12">
      <c r="L1140" s="13"/>
    </row>
    <row r="1141" spans="12:12">
      <c r="L1141" s="13"/>
    </row>
    <row r="1142" spans="12:12">
      <c r="L1142" s="13"/>
    </row>
    <row r="1143" spans="12:12">
      <c r="L1143" s="13"/>
    </row>
    <row r="1144" spans="12:12">
      <c r="L1144" s="13"/>
    </row>
    <row r="1145" spans="12:12">
      <c r="L1145" s="13"/>
    </row>
    <row r="1146" spans="12:12">
      <c r="L1146" s="13"/>
    </row>
    <row r="1147" spans="12:12">
      <c r="L1147" s="13"/>
    </row>
    <row r="1148" spans="12:12">
      <c r="L1148" s="13"/>
    </row>
    <row r="1149" spans="12:12">
      <c r="L1149" s="13"/>
    </row>
    <row r="1150" spans="12:12">
      <c r="L1150" s="13"/>
    </row>
    <row r="1151" spans="12:12">
      <c r="L1151" s="13"/>
    </row>
    <row r="1152" spans="12:12">
      <c r="L1152" s="13"/>
    </row>
    <row r="1153" spans="12:12">
      <c r="L1153" s="13"/>
    </row>
    <row r="1154" spans="12:12">
      <c r="L1154" s="13"/>
    </row>
    <row r="1155" spans="12:12">
      <c r="L1155" s="13"/>
    </row>
    <row r="1156" spans="12:12">
      <c r="L1156" s="13"/>
    </row>
    <row r="1157" spans="12:12">
      <c r="L1157" s="13"/>
    </row>
    <row r="1158" spans="12:12">
      <c r="L1158" s="13"/>
    </row>
    <row r="1159" spans="12:12">
      <c r="L1159" s="13"/>
    </row>
    <row r="1160" spans="12:12">
      <c r="L1160" s="13"/>
    </row>
    <row r="1161" spans="12:12">
      <c r="L1161" s="13"/>
    </row>
    <row r="1162" spans="12:12">
      <c r="L1162" s="13"/>
    </row>
    <row r="1163" spans="12:12">
      <c r="L1163" s="13"/>
    </row>
    <row r="1164" spans="12:12">
      <c r="L1164" s="13"/>
    </row>
    <row r="1165" spans="12:12">
      <c r="L1165" s="13"/>
    </row>
    <row r="1166" spans="12:12">
      <c r="L1166" s="13"/>
    </row>
    <row r="1167" spans="12:12">
      <c r="L1167" s="13"/>
    </row>
    <row r="1168" spans="12:12">
      <c r="L1168" s="13"/>
    </row>
    <row r="1169" spans="12:12">
      <c r="L1169" s="13"/>
    </row>
    <row r="1170" spans="12:12">
      <c r="L1170" s="13"/>
    </row>
    <row r="1171" spans="12:12">
      <c r="L1171" s="13"/>
    </row>
    <row r="1172" spans="12:12">
      <c r="L1172" s="13"/>
    </row>
    <row r="1173" spans="12:12">
      <c r="L1173" s="13"/>
    </row>
    <row r="1174" spans="12:12">
      <c r="L1174" s="13"/>
    </row>
    <row r="1175" spans="12:12">
      <c r="L1175" s="13"/>
    </row>
    <row r="1176" spans="12:12">
      <c r="L1176" s="13"/>
    </row>
    <row r="1177" spans="12:12">
      <c r="L1177" s="13"/>
    </row>
    <row r="1178" spans="12:12">
      <c r="L1178" s="13"/>
    </row>
    <row r="1179" spans="12:12">
      <c r="L1179" s="13"/>
    </row>
    <row r="1180" spans="12:12">
      <c r="L1180" s="13"/>
    </row>
    <row r="1181" spans="12:12">
      <c r="L1181" s="13"/>
    </row>
    <row r="1182" spans="12:12">
      <c r="L1182" s="13"/>
    </row>
    <row r="1183" spans="12:12">
      <c r="L1183" s="13"/>
    </row>
    <row r="1184" spans="12:12">
      <c r="L1184" s="13"/>
    </row>
    <row r="1185" spans="12:12">
      <c r="L1185" s="13"/>
    </row>
    <row r="1186" spans="12:12">
      <c r="L1186" s="13"/>
    </row>
    <row r="1187" spans="12:12">
      <c r="L1187" s="13"/>
    </row>
    <row r="1188" spans="12:12">
      <c r="L1188" s="13"/>
    </row>
    <row r="1189" spans="12:12">
      <c r="L1189" s="13"/>
    </row>
    <row r="1190" spans="12:12">
      <c r="L1190" s="13"/>
    </row>
    <row r="1191" spans="12:12">
      <c r="L1191" s="13"/>
    </row>
    <row r="1192" spans="12:12">
      <c r="L1192" s="13"/>
    </row>
    <row r="1193" spans="12:12">
      <c r="L1193" s="13"/>
    </row>
    <row r="1194" spans="12:12">
      <c r="L1194" s="13"/>
    </row>
    <row r="1195" spans="12:12">
      <c r="L1195" s="13"/>
    </row>
    <row r="1196" spans="12:12">
      <c r="L1196" s="13"/>
    </row>
    <row r="1197" spans="12:12">
      <c r="L1197" s="13"/>
    </row>
    <row r="1198" spans="12:12">
      <c r="L1198" s="13"/>
    </row>
    <row r="1199" spans="12:12">
      <c r="L1199" s="13"/>
    </row>
    <row r="1200" spans="12:12">
      <c r="L1200" s="13"/>
    </row>
    <row r="1201" spans="12:12">
      <c r="L1201" s="13"/>
    </row>
    <row r="1202" spans="12:12">
      <c r="L1202" s="13"/>
    </row>
    <row r="1203" spans="12:12">
      <c r="L1203" s="13"/>
    </row>
    <row r="1204" spans="12:12">
      <c r="L1204" s="13"/>
    </row>
    <row r="1205" spans="12:12">
      <c r="L1205" s="13"/>
    </row>
    <row r="1206" spans="12:12">
      <c r="L1206" s="13"/>
    </row>
    <row r="1207" spans="12:12">
      <c r="L1207" s="13"/>
    </row>
    <row r="1208" spans="12:12">
      <c r="L1208" s="13"/>
    </row>
    <row r="1209" spans="12:12">
      <c r="L1209" s="13"/>
    </row>
    <row r="1210" spans="12:12">
      <c r="L1210" s="13"/>
    </row>
    <row r="1211" spans="12:12">
      <c r="L1211" s="13"/>
    </row>
    <row r="1212" spans="12:12">
      <c r="L1212" s="13"/>
    </row>
    <row r="1213" spans="12:12">
      <c r="L1213" s="13"/>
    </row>
    <row r="1214" spans="12:12">
      <c r="L1214" s="13"/>
    </row>
    <row r="1215" spans="12:12">
      <c r="L1215" s="13"/>
    </row>
    <row r="1216" spans="12:12">
      <c r="L1216" s="13"/>
    </row>
    <row r="1217" spans="12:12">
      <c r="L1217" s="13"/>
    </row>
    <row r="1218" spans="12:12">
      <c r="L1218" s="13"/>
    </row>
    <row r="1219" spans="12:12">
      <c r="L1219" s="13"/>
    </row>
    <row r="1220" spans="12:12">
      <c r="L1220" s="13"/>
    </row>
    <row r="1221" spans="12:12">
      <c r="L1221" s="13"/>
    </row>
    <row r="1222" spans="12:12">
      <c r="L1222" s="13"/>
    </row>
    <row r="1223" spans="12:12">
      <c r="L1223" s="13"/>
    </row>
    <row r="1224" spans="12:12">
      <c r="L1224" s="13"/>
    </row>
    <row r="1225" spans="12:12">
      <c r="L1225" s="13"/>
    </row>
    <row r="1226" spans="12:12">
      <c r="L1226" s="13"/>
    </row>
    <row r="1227" spans="12:12">
      <c r="L1227" s="13"/>
    </row>
    <row r="1228" spans="12:12">
      <c r="L1228" s="13"/>
    </row>
    <row r="1229" spans="12:12">
      <c r="L1229" s="13"/>
    </row>
    <row r="1230" spans="12:12">
      <c r="L1230" s="13"/>
    </row>
    <row r="1231" spans="12:12">
      <c r="L1231" s="13"/>
    </row>
    <row r="1232" spans="12:12">
      <c r="L1232" s="13"/>
    </row>
    <row r="1233" spans="12:12">
      <c r="L1233" s="13"/>
    </row>
    <row r="1234" spans="12:12">
      <c r="L1234" s="13"/>
    </row>
    <row r="1235" spans="12:12">
      <c r="L1235" s="13"/>
    </row>
    <row r="1236" spans="12:12">
      <c r="L1236" s="13"/>
    </row>
    <row r="1237" spans="12:12">
      <c r="L1237" s="13"/>
    </row>
    <row r="1238" spans="12:12">
      <c r="L1238" s="13"/>
    </row>
    <row r="1239" spans="12:12">
      <c r="L1239" s="13"/>
    </row>
  </sheetData>
  <autoFilter ref="B6:O981" xr:uid="{3C49F288-F5E6-45F6-B9C7-5EC6FDC037C3}"/>
  <phoneticPr fontId="2" type="noConversion"/>
  <pageMargins left="0.7" right="0.7" top="0.75" bottom="0.75" header="0.3" footer="0.3"/>
  <pageSetup scale="38" orientation="portrait" horizontalDpi="1200" verticalDpi="1200" r:id="rId1"/>
  <headerFooter>
    <oddHeader>&amp;L&amp;"Arial,Regular"&amp;10RSARDiscovery2024_DR_ED_002-Q001Atch02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4DA85C20AF134C868B8CB1E97A6450" ma:contentTypeVersion="5" ma:contentTypeDescription="Create a new document." ma:contentTypeScope="" ma:versionID="71cee3d621cef8dfc9a9e53dafdd89e7">
  <xsd:schema xmlns:xsd="http://www.w3.org/2001/XMLSchema" xmlns:xs="http://www.w3.org/2001/XMLSchema" xmlns:p="http://schemas.microsoft.com/office/2006/metadata/properties" xmlns:ns2="94101f45-30ab-407f-a6c4-c0f9059f6020" targetNamespace="http://schemas.microsoft.com/office/2006/metadata/properties" ma:root="true" ma:fieldsID="0152b70fbfbe4423eb826f909625fd8c" ns2:_="">
    <xsd:import namespace="94101f45-30ab-407f-a6c4-c0f9059f60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01f45-30ab-407f-a6c4-c0f9059f6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804A78-1157-484B-A843-7DB2FC08E327}"/>
</file>

<file path=customXml/itemProps2.xml><?xml version="1.0" encoding="utf-8"?>
<ds:datastoreItem xmlns:ds="http://schemas.openxmlformats.org/officeDocument/2006/customXml" ds:itemID="{8EB28507-8CEB-47E0-AE04-039815B6F34A}"/>
</file>

<file path=customXml/itemProps3.xml><?xml version="1.0" encoding="utf-8"?>
<ds:datastoreItem xmlns:ds="http://schemas.openxmlformats.org/officeDocument/2006/customXml" ds:itemID="{629E4B53-B5D9-4256-AF44-2A98EB92AA00}"/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Jinturkar, Sejal</cp:lastModifiedBy>
  <cp:revision/>
  <dcterms:created xsi:type="dcterms:W3CDTF">2025-09-26T18:49:17Z</dcterms:created>
  <dcterms:modified xsi:type="dcterms:W3CDTF">2025-11-04T19:44:33Z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0x010100B94DA85C20AF134C868B8CB1E97A6450</vt:lpwstr>
  </property>
  <property fmtid="{D5CDD505-2E9C-101B-9397-08002B2CF9AE}" pid="4" name="pgeRecordCategory">
    <vt:lpwstr/>
  </property>
</Properties>
</file>