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filterPrivacy="1" defaultThemeVersion="166925"/>
  <xr:revisionPtr revIDLastSave="1" documentId="13_ncr:1_{67FD6867-66DC-4798-AA15-4B2FB6EC763D}" xr6:coauthVersionLast="47" xr6:coauthVersionMax="47" xr10:uidLastSave="{202DDBD5-0B5B-41E7-B504-0FFDDC4670FB}"/>
  <bookViews>
    <workbookView xWindow="-110" yWindow="-110" windowWidth="19420" windowHeight="11500" xr2:uid="{EDFFE830-5F91-4A7A-8E5A-AAFAB1344B49}"/>
  </bookViews>
  <sheets>
    <sheet name="ED_02 Q10 Subpart 1 Atch01 " sheetId="2" r:id="rId1"/>
  </sheets>
  <definedNames>
    <definedName name="_________L2" hidden="1">{"PI_Data",#N/A,TRUE,"P&amp;I Data"}</definedName>
    <definedName name="_________m2" hidden="1">{"PI_Data",#N/A,TRUE,"P&amp;I Data"}</definedName>
    <definedName name="________L2" hidden="1">{"PI_Data",#N/A,TRUE,"P&amp;I Data"}</definedName>
    <definedName name="________m2" hidden="1">{"PI_Data",#N/A,TRUE,"P&amp;I Data"}</definedName>
    <definedName name="________p2" hidden="1">{"PI_Data",#N/A,TRUE,"P&amp;I Data"}</definedName>
    <definedName name="________t2" hidden="1">{"PI_Data",#N/A,TRUE,"P&amp;I Data"}</definedName>
    <definedName name="_______L2" hidden="1">{"PI_Data",#N/A,TRUE,"P&amp;I Data"}</definedName>
    <definedName name="_______m2" hidden="1">{"PI_Data",#N/A,TRUE,"P&amp;I Data"}</definedName>
    <definedName name="_______p2" hidden="1">{"PI_Data",#N/A,TRUE,"P&amp;I Data"}</definedName>
    <definedName name="_______t2" hidden="1">{"PI_Data",#N/A,TRUE,"P&amp;I Data"}</definedName>
    <definedName name="______L2" hidden="1">{"PI_Data",#N/A,TRUE,"P&amp;I Data"}</definedName>
    <definedName name="______m2" hidden="1">{"PI_Data",#N/A,TRUE,"P&amp;I Data"}</definedName>
    <definedName name="______p2" hidden="1">{"PI_Data",#N/A,TRUE,"P&amp;I Data"}</definedName>
    <definedName name="______t2" hidden="1">{"PI_Data",#N/A,TRUE,"P&amp;I Data"}</definedName>
    <definedName name="_____L2" hidden="1">{"PI_Data",#N/A,TRUE,"P&amp;I Data"}</definedName>
    <definedName name="_____m2" hidden="1">{"PI_Data",#N/A,TRUE,"P&amp;I Data"}</definedName>
    <definedName name="_____p2" hidden="1">{"PI_Data",#N/A,TRUE,"P&amp;I Data"}</definedName>
    <definedName name="_____t2" hidden="1">{"PI_Data",#N/A,TRUE,"P&amp;I Data"}</definedName>
    <definedName name="____L2" hidden="1">{"PI_Data",#N/A,TRUE,"P&amp;I Data"}</definedName>
    <definedName name="____m2" hidden="1">{"PI_Data",#N/A,TRUE,"P&amp;I Data"}</definedName>
    <definedName name="____p2" hidden="1">{"PI_Data",#N/A,TRUE,"P&amp;I Data"}</definedName>
    <definedName name="____t2" hidden="1">{"PI_Data",#N/A,TRUE,"P&amp;I Data"}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L2" hidden="1">{"PI_Data",#N/A,TRUE,"P&amp;I Data"}</definedName>
    <definedName name="___m2" hidden="1">{"PI_Data",#N/A,TRUE,"P&amp;I Data"}</definedName>
    <definedName name="___p2" hidden="1">{"PI_Data",#N/A,TRUE,"P&amp;I Data"}</definedName>
    <definedName name="___t2" hidden="1">{"PI_Data",#N/A,TRUE,"P&amp;I Data"}</definedName>
    <definedName name="__12__123Graph_AChart_1A" hidden="1">#REF!</definedName>
    <definedName name="__123Graph_ATRAIN" hidden="1">#REF!</definedName>
    <definedName name="__123Graph_BTRAIN" hidden="1">#REF!</definedName>
    <definedName name="__123Graph_CTRAIN" hidden="1">#REF!</definedName>
    <definedName name="__123Graph_DTRAIN" hidden="1">#REF!</definedName>
    <definedName name="__123Graph_ETRAIN" hidden="1">#REF!</definedName>
    <definedName name="__123Graph_XTRAIN" hidden="1">#REF!</definedName>
    <definedName name="__7_0_Table2_" hidden="1">#REF!</definedName>
    <definedName name="__8_0_Table2_" hidden="1">#REF!</definedName>
    <definedName name="__9_0_Table2_" hidden="1">#REF!</definedName>
    <definedName name="_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_FDS_HYPERLINK_TOGGLE_STATE__" hidden="1">"ON"</definedName>
    <definedName name="_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_L2" hidden="1">{"PI_Data",#N/A,TRUE,"P&amp;I Data"}</definedName>
    <definedName name="__m2" hidden="1">{"PI_Data",#N/A,TRUE,"P&amp;I Data"}</definedName>
    <definedName name="__p2" hidden="1">{"PI_Data",#N/A,TRUE,"P&amp;I Data"}</definedName>
    <definedName name="__t2" hidden="1">{"PI_Data",#N/A,TRUE,"P&amp;I Data"}</definedName>
    <definedName name="_11__123Graph_AChart_2A" hidden="1">#REF!</definedName>
    <definedName name="_12__123Graph_AChart_1A" hidden="1">#REF!</definedName>
    <definedName name="_15__123Graph_AChart_2A" hidden="1">#REF!</definedName>
    <definedName name="_15__123Graph_AGROSS_MARGINS" hidden="1">#REF!</definedName>
    <definedName name="_17__123Graph_AChart_2A" hidden="1">#REF!</definedName>
    <definedName name="_17__123Graph_AGROSS_MARGINS" hidden="1">#REF!</definedName>
    <definedName name="_18__123Graph_AGROWTH_REVS_A" hidden="1">#REF!</definedName>
    <definedName name="_19__123Graph_AGROWTH_REVS_B" hidden="1">#REF!</definedName>
    <definedName name="_21__123Graph_AGROSS_MARGINS" hidden="1">#REF!</definedName>
    <definedName name="_21__123Graph_AGROWTH_REVS_B" hidden="1">#REF!</definedName>
    <definedName name="_24__123Graph_AGROWTH_REVS_A" hidden="1">#REF!</definedName>
    <definedName name="_24__123Graph_BGROSS_MARGINS" hidden="1">#REF!</definedName>
    <definedName name="_25__123Graph_BGROWTH_REVS_A" hidden="1">#REF!</definedName>
    <definedName name="_26__123Graph_BGROWTH_REVS_B" hidden="1">#REF!</definedName>
    <definedName name="_27__123Graph_AGROWTH_REVS_B" hidden="1">#REF!</definedName>
    <definedName name="_3_0_Table2_" hidden="1">#REF!</definedName>
    <definedName name="_30__123Graph_BGROSS_MARGINS" hidden="1">#REF!</definedName>
    <definedName name="_31__123Graph_CGROWTH_REVS_A" hidden="1">#REF!</definedName>
    <definedName name="_32__123Graph_CGROWTH_REVS_B" hidden="1">#REF!</definedName>
    <definedName name="_33__123Graph_BGROWTH_REVS_A" hidden="1">#REF!</definedName>
    <definedName name="_34__123Graph_DGROWTH_REVS_A" hidden="1">#REF!</definedName>
    <definedName name="_35__123Graph_DGROWTH_REVS_B" hidden="1">#REF!</definedName>
    <definedName name="_36__123Graph_BGROSS_MARGINS" hidden="1">#REF!</definedName>
    <definedName name="_36__123Graph_BGROWTH_REVS_B" hidden="1">#REF!</definedName>
    <definedName name="_37__123Graph_XChart_1A" hidden="1">#REF!</definedName>
    <definedName name="_38__123Graph_XChart_2A" hidden="1">#REF!</definedName>
    <definedName name="_39__123Graph_BGROWTH_REVS_A" hidden="1">#REF!</definedName>
    <definedName name="_42__123Graph_BGROWTH_REVS_B" hidden="1">#REF!</definedName>
    <definedName name="_43__123Graph_CGROWTH_REVS_A" hidden="1">#REF!</definedName>
    <definedName name="_46__123Graph_CGROWTH_REVS_B" hidden="1">#REF!</definedName>
    <definedName name="_46_0_S" hidden="1">#REF!</definedName>
    <definedName name="_47_0_S" hidden="1">#REF!</definedName>
    <definedName name="_48_0_S" hidden="1">#REF!</definedName>
    <definedName name="_49__123Graph_CGROWTH_REVS_A" hidden="1">#REF!</definedName>
    <definedName name="_50__123Graph_DGROWTH_REVS_A" hidden="1">#REF!</definedName>
    <definedName name="_52__123Graph_CGROWTH_REVS_B" hidden="1">#REF!</definedName>
    <definedName name="_53__123Graph_DGROWTH_REVS_B" hidden="1">#REF!</definedName>
    <definedName name="_55__123Graph_XChart_1A" hidden="1">#REF!</definedName>
    <definedName name="_55_0_Table2_" hidden="1">#REF!</definedName>
    <definedName name="_56__123Graph_DGROWTH_REVS_A" hidden="1">#REF!</definedName>
    <definedName name="_56__123Graph_XChart_2A" hidden="1">#REF!</definedName>
    <definedName name="_56_0_Table2_" hidden="1">#REF!</definedName>
    <definedName name="_57_0_Table2_" hidden="1">#REF!</definedName>
    <definedName name="_59__123Graph_DGROWTH_REVS_B" hidden="1">#REF!</definedName>
    <definedName name="_6__123Graph_AChart_1A" hidden="1">#REF!</definedName>
    <definedName name="_60_0_S" hidden="1">#REF!</definedName>
    <definedName name="_61__123Graph_XChart_1A" hidden="1">#REF!</definedName>
    <definedName name="_62__123Graph_XChart_2A" hidden="1">#REF!</definedName>
    <definedName name="_63_0_Table2_" hidden="1">#REF!</definedName>
    <definedName name="_64_0_Table2_" hidden="1">#REF!</definedName>
    <definedName name="_65_0_Table2_" hidden="1">#REF!</definedName>
    <definedName name="_66_0_Table2_" hidden="1">#REF!</definedName>
    <definedName name="_7_0_Table2_" hidden="1">#REF!</definedName>
    <definedName name="_70_0_S" hidden="1">#REF!</definedName>
    <definedName name="_71_0_S" hidden="1">#REF!</definedName>
    <definedName name="_72_0_S" hidden="1">#REF!</definedName>
    <definedName name="_79_0_Table2_" hidden="1">#REF!</definedName>
    <definedName name="_8_0_Table2_" hidden="1">#REF!</definedName>
    <definedName name="_80_0_Table2_" hidden="1">#REF!</definedName>
    <definedName name="_81_0_Table2_" hidden="1">#REF!</definedName>
    <definedName name="_88_0_Table2_" hidden="1">#REF!</definedName>
    <definedName name="_89_0_Table2_" hidden="1">#REF!</definedName>
    <definedName name="_9_0_Table2_" hidden="1">#REF!</definedName>
    <definedName name="_90_0_Table2_" hidden="1">#REF!</definedName>
    <definedName name="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MO_UniqueIdentifier" hidden="1">"'1bd37225-f533-42ab-9062-4352d21091e2'"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2048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" hidden="1">{#N/A,#N/A,FALSE,"CTC Summary - EOY";#N/A,#N/A,FALSE,"CTC Summary - Wtavg"}</definedName>
    <definedName name="_Dist_Values" hidden="1">#REF!</definedName>
    <definedName name="_Fill" hidden="1">#REF!</definedName>
    <definedName name="_xlnm._FilterDatabase" localSheetId="0" hidden="1">'ED_02 Q10 Subpart 1 Atch01 '!$A$5:$S$5</definedName>
    <definedName name="_foo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4" hidden="1">{"Summary","1",FALSE,"Summary"}</definedName>
    <definedName name="_g2" hidden="1">{#N/A,#N/A,TRUE,"Task Status";#N/A,#N/A,TRUE,"Document Status";#N/A,#N/A,TRUE,"Percent Complete";#N/A,#N/A,TRUE,"Manhour Sum"}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Order1" hidden="1">255</definedName>
    <definedName name="_order1a" hidden="1">0</definedName>
    <definedName name="_Order2" hidden="1">255</definedName>
    <definedName name="_p2" hidden="1">{"PI_Data",#N/A,TRUE,"P&amp;I Data"}</definedName>
    <definedName name="_Regression_Int" hidden="1">1</definedName>
    <definedName name="_Sort" hidden="1">#REF!</definedName>
    <definedName name="_t1" hidden="1">{#N/A,#N/A,TRUE,"Task Status";#N/A,#N/A,TRUE,"Document Status";#N/A,#N/A,TRUE,"Percent Complete";#N/A,#N/A,TRUE,"Manhour Sum"}</definedName>
    <definedName name="_t2" hidden="1">{#N/A,#N/A,TRUE,"Task Status";#N/A,#N/A,TRUE,"Document Status";#N/A,#N/A,TRUE,"Percent Complete";#N/A,#N/A,TRUE,"Manhour Sum"}</definedName>
    <definedName name="_t3" hidden="1">{#N/A,#N/A,TRUE,"Task Status";#N/A,#N/A,TRUE,"Document Status";#N/A,#N/A,TRUE,"Percent Complete";#N/A,#N/A,TRUE,"Manhour Sum"}</definedName>
    <definedName name="_t6" hidden="1">{#N/A,#N/A,TRUE,"Task Status";#N/A,#N/A,TRUE,"Document Status";#N/A,#N/A,TRUE,"Percent Complete";#N/A,#N/A,TRUE,"Manhour Sum"}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a" hidden="1">{#N/A,#N/A,FALSE,"CTC Summary - EOY";#N/A,#N/A,FALSE,"CTC Summary - Wtavg"}</definedName>
    <definedName name="aa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AAAA" hidden="1">{#N/A,#N/A,FALSE,"Executive Review Sheet";#N/A,#N/A,FALSE,"Summary of Estimate Components";#N/A,#N/A,FALSE,"Summary of Allowances"}</definedName>
    <definedName name="ab" hidden="1">{#N/A,#N/A,TRUE,"Task Status";#N/A,#N/A,TRUE,"Document Status";#N/A,#N/A,TRUE,"Percent Complete";#N/A,#N/A,TRUE,"Manhour Sum"}</definedName>
    <definedName name="abacdk" hidden="1">#REF!</definedName>
    <definedName name="abc" hidden="1">#REF!</definedName>
    <definedName name="abcd" hidden="1">{#N/A,#N/A,TRUE,"Task Status";#N/A,#N/A,TRUE,"Document Status";#N/A,#N/A,TRUE,"Percent Complete";#N/A,#N/A,TRUE,"Manhour Sum"}</definedName>
    <definedName name="Accelerated" hidden="1">{#N/A,#N/A,FALSE,"CTC Summary - EOY";#N/A,#N/A,FALSE,"CTC Summary - Wtavg"}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ccessDatabase" hidden="1">"F:\REGUNIT\GRC99\TAX_ADJ\NEW_EST.mdb"</definedName>
    <definedName name="Accrual" hidden="1">{#N/A,#N/A,TRUE,"Task Status";#N/A,#N/A,TRUE,"Document Status";#N/A,#N/A,TRUE,"Percent Complete";#N/A,#N/A,TRUE,"Manhour Sum"}</definedName>
    <definedName name="ads" hidden="1">{#N/A,#N/A,FALSE,"Aging Summary";#N/A,#N/A,FALSE,"Ratio Analysis";#N/A,#N/A,FALSE,"Test 120 Day Accts";#N/A,#N/A,FALSE,"Tickmarks"}</definedName>
    <definedName name="adsfag" hidden="1">{"PI_Data",#N/A,TRUE,"P&amp;I Data"}</definedName>
    <definedName name="aeyneryna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eyrebye" hidden="1">{#N/A,#N/A,FALSE,"RRQ inputs ";#N/A,#N/A,FALSE,"FERC Rev @ PR";#N/A,#N/A,FALSE,"Distribution Revenue Allocation";#N/A,#N/A,FALSE,"Nonallocated Revenues";#N/A,#N/A,FALSE,"MC Revenues-03 sales, 96 MC's";#N/A,#N/A,FALSE,"FTA"}</definedName>
    <definedName name="afg" hidden="1">{#N/A,#N/A,FALSE,"CTC Summary - EOY";#N/A,#N/A,FALSE,"CTC Summary - Wtavg"}</definedName>
    <definedName name="afgasdfgasd" hidden="1">{#N/A,#N/A,FALSE,"CTC Summary - EOY";#N/A,#N/A,FALSE,"CTC Summary - Wtavg"}</definedName>
    <definedName name="afgva" hidden="1">{"PI_Data",#N/A,TRUE,"P&amp;I Data"}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e" hidden="1">{"PI_Data",#N/A,TRUE,"P&amp;I Data"}</definedName>
    <definedName name="alpha" hidden="1">{#N/A,#N/A,FALSE,"Sum6 (1)"}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pril1" hidden="1">{#N/A,#N/A,FALSE,"CTC Summary - EOY";#N/A,#N/A,FALSE,"CTC Summary - Wtavg"}</definedName>
    <definedName name="arsdf" hidden="1">{#N/A,#N/A,FALSE,"Aging Summary";#N/A,#N/A,FALSE,"Ratio Analysis";#N/A,#N/A,FALSE,"Test 120 Day Accts";#N/A,#N/A,FALSE,"Tickmarks"}</definedName>
    <definedName name="ART" hidden="1">{#N/A,#N/A,FALSE,"CTC Summary - EOY";#N/A,#N/A,FALSE,"CTC Summary - Wtavg"}</definedName>
    <definedName name="as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AS2DocOpenMode" hidden="1">"AS2DocumentEdit"</definedName>
    <definedName name="asd" hidden="1">{#N/A,#N/A,FALSE,"Aging Summary";#N/A,#N/A,FALSE,"Ratio Analysis";#N/A,#N/A,FALSE,"Test 120 Day Accts";#N/A,#N/A,FALSE,"Tickmarks"}</definedName>
    <definedName name="asda" hidden="1">{#N/A,#N/A,FALSE,"Inputs And Assumptions";#N/A,#N/A,FALSE,"Revenue Allocation";#N/A,#N/A,FALSE,"RSP Surch Allocations";#N/A,#N/A,FALSE,"Generation Calculations";#N/A,#N/A,FALSE,"Test Year 2001 Sales and Revs."}</definedName>
    <definedName name="AsSoldExcRev" hidden="1">{#N/A,#N/A,FALSE,"Sum6 (1)"}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b" hidden="1">{#N/A,#N/A,FALSE,"CTC Summary - EOY";#N/A,#N/A,FALSE,"CTC Summary - Wtavg"}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A2Num" hidden="1">#REF!</definedName>
    <definedName name="baeye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bb" hidden="1">{#N/A,#N/A,FALSE,"CTC Summary - EOY";#N/A,#N/A,FALSE,"CTC Summary - Wtavg"}</definedName>
    <definedName name="bc" hidden="1">#REF!</definedName>
    <definedName name="beryb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beyreb" hidden="1">{"PI_Data",#N/A,TRUE,"P&amp;I Data"}</definedName>
    <definedName name="bncv" hidden="1">{"PI_Data",#N/A,TRUE,"P&amp;I Data"}</definedName>
    <definedName name="bq5b654bw4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Bruce" hidden="1">{#N/A,#N/A,FALSE,"Inputs And Assumptions";#N/A,#N/A,FALSE,"Revenue Allocation";#N/A,#N/A,FALSE,"RSP Surch Allocations";#N/A,#N/A,FALSE,"Generation Calculations";#N/A,#N/A,FALSE,"Test Year 2001 Sales and Revs."}</definedName>
    <definedName name="bw54nw4n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cc" hidden="1">{"PI_Data",#N/A,TRUE,"P&amp;I Data"}</definedName>
    <definedName name="CCC" hidden="1">{#N/A,#N/A,FALSE,"Sum6 (1)"}</definedName>
    <definedName name="CIQWBGuid" hidden="1">"26fc304f-3458-431f-93f8-b9e285949ba8"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rect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CTIT" hidden="1">{"PI_Data",#N/A,TRUE,"P&amp;I Data"}</definedName>
    <definedName name="d" hidden="1">{#N/A,#N/A,FALSE,"CTC Summary - EOY";#N/A,#N/A,FALSE,"CTC Summary - Wtavg"}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eleteMe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DELTA" hidden="1">{#N/A,#N/A,FALSE,"Sum6 (1)"}</definedName>
    <definedName name="dfd" hidden="1">40665.3713194444</definedName>
    <definedName name="dsfasdfd" hidden="1">{"PI_Data",#N/A,TRUE,"P&amp;I Data"}</definedName>
    <definedName name="dyfhn" hidden="1">{#N/A,#N/A,FALSE,"Aging Summary";#N/A,#N/A,FALSE,"Ratio Analysis";#N/A,#N/A,FALSE,"Test 120 Day Accts";#N/A,#N/A,FALSE,"Tickmarks"}</definedName>
    <definedName name="e" hidden="1">{#N/A,#N/A,FALSE,"CTC Summary - EOY";#N/A,#N/A,FALSE,"CTC Summary - Wtavg"}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D" hidden="1">"3W3Y8WU9D4KB8I8XZYLB5WWMT"</definedName>
    <definedName name="ee" hidden="1">{"PI_Data",#N/A,TRUE,"P&amp;I Data"}</definedName>
    <definedName name="ef" hidden="1">{"PI_Data",#N/A,TRUE,"P&amp;I Data"}</definedName>
    <definedName name="ei" hidden="1">{"PI_Data",#N/A,TRUE,"P&amp;I Data"}</definedName>
    <definedName name="Electrical" hidden="1">{#N/A,#N/A,TRUE,"Task Status";#N/A,#N/A,TRUE,"Document Status";#N/A,#N/A,TRUE,"Percent Complete";#N/A,#N/A,TRUE,"Manhour Sum"}</definedName>
    <definedName name="em" hidden="1">{"PI_Data",#N/A,TRUE,"P&amp;I Data"}</definedName>
    <definedName name="EPMWorkbookOptions_10" hidden="1">"IYnnk0x/xSEiQ|z8iiCXIzs7O/9cJ8f8eK/f0|M3x61cnX9vI3bt3//7|/v7tjdz/u/IzXRy/FnsqDUPXjFOJx0|/8/91Vv3GiLJniPL7vzz5/b/7I7J4vHL24uVX/5/33L9RisDa/f4/yu11mt2q1YCiJ8qevfn6wcynD3Z3Dg4e3F7P33uPYCbLH04ePtx/uD2bTO5t79/fPdienD/ItrNPZ/cmD|/d39s7n/2/IJgREoaM|vz08|Pn|sX/x3"</definedName>
    <definedName name="EPMWorkbookOptions_11" hidden="1">"n1myTL06|||OL3|f13f|SqdZrdqtWABD/76sUJUfj4a8swTcenn9679x4Zif33EOL/j2QkDBV73tqz4x|xqt/sVq0GWPXlqy|fnb05Ieqevvr67PreafD7//9jV5|SIcuefPf0|cmXP|JZv9mtWg3w7KuXb06|ekXkPfn6XtL7s|yn78Gy/x9xkzxCSsLmq9f/n/fjvzFaPD/5/zop/t8jsW/Ovjj9IYrqg///iSooGFqVvZ3dB2NO0/x/nU|/U"</definedName>
    <definedName name="EPMWorkbookOptions_12" hidden="1">"Zp8|iOadGmy8yM|6fPJ/R/RJKJPdvf|v06Q//cYvS9Oj19/9er09Q/R8B28h|H7/0hYZagoTtnL01dnXz49|/|8a/bNUONHaff3bBRgE2/0|O7xalUW06wlOPbz4FPTnKBVyyUhTp89zdqMP/Y/fFN1B//4VX5e5838y|WXq3x5dJ6VTf74bvghtzsp86wG0C|Xr7PL3LTsfsxtv1vVbydV9ZaEtGUymtb9L8L2VzOdtcdnzU9mdZFNyvyLvL5w"</definedName>
    <definedName name="EPMWorkbookOptions_13" hidden="1">"EHqf/8aJA/vlSqjx/wB5z7V2m10AAA=="</definedName>
    <definedName name="EPMWorkbookOptions_14" hidden="1">"xalUW06wlOPbz4FPTnKBVyyUhTp89zdqMP/Y/fFN1B//4VX5e5838y|WXq3x5dJ6VTf74bvghtzsp86wG0C|Xr7PL3LTsfsxtv1vVbydV9ZY0VstkNK37X4Ttr2Y6a4/Pmp/M6iKblPkXeX3hIPQ|/40TB/bLlVDj/wES2Pnf7ngAAA=="</definedName>
    <definedName name="EPMWorkbookOptions_2" hidden="1">"9F3OxBOtzB60hFONCeryveGHd9WJr+7iO45h/1l2AQAA"</definedName>
    <definedName name="EPMWorkbookOptions_3" hidden="1">"E0MEIo3sc67iODRKdvIZijYXp38KtvF7NZvnxaLPJlw5gON3VYNkEbavV6Xl1ZGCdVWdVHbb3OH9|NfLHpVR5F5M3e6PRFYoo2f9c|yy6rumgJL54Kebn33S3ef1bUTeshEP||A8hiOUyg27by2321LH7ROueRH5|cfPnVizeP78a|3ARDKE6ifX9n997BrgcgNhf87pf1LK|Pdh7flV|i0JtVmV2/rKtVXrfXR7v3P71/nk/Ot|9/Otvf3t87f"</definedName>
    <definedName name="EPMWorkbookOptions_4" hidden="1">"7h9cD/Pt3eyfG9/Nnmw/2ByDz2Hb0UAP8|a9nVekpTnsy/yxYSUVaRZyJTRBtRE3vfI9D0l4vfH33t5/Or0xZtv79Kvz06ekeD2Gg8A/XaR11k9nV|7pikpxkfLovzsI3DNRx3x8d6NTN3t3n1896bhfoP0|OLzL978/k|Onx|/ODn9/UnVnb75EXk88rz8/d98|eb3f3X6k/9fp8rju7cRNk9f/KzptpPjN6eff/nq9/n6ym1nZ/9gZ|f2um33"</definedName>
    <definedName name="EPMWorkbookOptions_5" hidden="1">"/3|6zRCRWJT|9|b3f/b77D44fklS/P91Pv0GCfLpjwgS45Dff3dvjP99|iPKWMrc/xGrWIIcn7z56vj5/9dp8f8ee/f0|M3x61cnX9vc3bt3//7|/v7tzd3e///MndIw9M3IMyO/9el3/r/Oqt8oUc5evPzq560L36PInmGT3//lye//3R|RJZSe56efE2V|RJYgP/Dqyy9|/5MvX7z|8kcmMGh2q1bx4RwRcc/efP2A79MHuzsHBw9ubwHv/f/"</definedName>
    <definedName name="EPMWorkbookOptions_6" hidden="1">"PAgoJQ15l|dUv/j/Oq98kWb57/97ej|jh6PHq9PMzUmg/IokjydOvvvji9/n9KZG08/91qvy/R8k/||rFCVH4|GureZqOTz|9d|89Env7///T84aKPWft2fGPWNVvdqtWA6z68tWXz87enBB1T199fXZ97zW2|z9MdjVd34bm3PBrsatPyZBlT757|vzky/|v8|zPAl1e0B9Pvvp5a46HKfPd05P/fwRe3zxpTl68OPni/|tk|X|P/n/18s3JV6"</definedName>
    <definedName name="EPMWorkbookOptions_7" hidden="1">"|IuidfPyh9f/X/6f//1L9HSFk8|Or10/|vs|k3RovnJ/9fJ8X/eyT2zdkXpz9EUX3w/z9RBQVDo7K3s/NgzNnx/6/z6TdJk91Pxzs/b5fGowS5/yMmiTDJj2jSp8nu/|fzrv/vsXhfnB6//urV6esfotU7|P|f1TNUFI/s5emrsy|fnv1/3i/7Zqjx|7z5/7yv/g2K6y0aBdjEGz2|e7xalcU0awmO/Tz41DQnaNVySYjTZ0|zNuOP/Q/fVN3BP"</definedName>
    <definedName name="EPMWorkbookOptions_8" hidden="1">"36Vn9d5M/9y|eUqXx6dZ2WTP74bfsjtTso8qwH0y|Xr7DI3Lbsfc9vvVvXbSVW9JSFtmYymdf|LsP3VTGft8Vnzk1ldZJMy/yKvLxyE3ue/ceLAfrkSavw/fw2RD6k0AAA="</definedName>
    <definedName name="EPMWorkbookOptions_9" hidden="1">"JMTps6dZm/HH/odvqu7gH7/Kz|u8mX|5/HKVL4/Os7LJH98NP|R2J2We1QD65fJ1dpmblt2Pue13q/rtpKreksZqmYymdf|LsP3VTGft8Vnzk1ldZJMy/yKvLxyE3ue/ceLAfrkSavw/KQ2mP6dFAAA="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"(GMT-08:00)3/16/2012 1:55:43 PM"</definedName>
    <definedName name="EV__LOCKEDCVW__CONSOLIDATION" hidden="1">"P_NET_INCOME,ACTUAL,TOTPC,LEGALENTITY,F_CLO,TOTFA,LC,NON_INTERCO,NON_PC_INTERCO,WEC_CONSOL,2011.Jun,Periodic,"</definedName>
    <definedName name="EV__LOCKEDCVW__FERC_TRANS_AG" hidden="1">"ALL_COST_INDICATOR,TOTAL_P_DATASRC,ALLFERC,ALLDPT,ALLRSC,ALLCSTELEM,XXXX.INP,ACT,PERIODIC,"</definedName>
    <definedName name="EV__LOCKEDCVW__FERC_TRANS_MO" hidden="1">"TOTAL_P_DATASRC,ALLFERC,ALLFID,ALLMAT,99,CH_7_ENVIRONMENT_E,C_RECEIVER_CC_NA,ALLRSC,2016.INP,ACT,PERIODIC,"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F" hidden="1">{#N/A,#N/A,FALSE,"CTC Summary - EOY";#N/A,#N/A,FALSE,"CTC Summary - Wtavg"}</definedName>
    <definedName name="FERC" hidden="1">{#N/A,#N/A,FALSE,"CTC Summary - EOY";#N/A,#N/A,FALSE,"CTC Summary - Wtavg"}</definedName>
    <definedName name="ff" hidden="1">{#N/A,#N/A,FALSE,"CTC Summary - EOY";#N/A,#N/A,FALSE,"CTC Summary - Wtavg"}</definedName>
    <definedName name="fg" hidden="1">{#N/A,#N/A,FALSE,"Aging Summary";#N/A,#N/A,FALSE,"Ratio Analysis";#N/A,#N/A,FALSE,"Test 120 Day Accts";#N/A,#N/A,FALSE,"Tickmarks"}</definedName>
    <definedName name="fgn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ill_old" hidden="1">#REF!</definedName>
    <definedName name="foo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rmsFlowWorkbook" hidden="1">#REF!</definedName>
    <definedName name="g" hidden="1">{#N/A,#N/A,FALSE,"Aging Summary";#N/A,#N/A,FALSE,"Ratio Analysis";#N/A,#N/A,FALSE,"Test 120 Day Accts";#N/A,#N/A,FALSE,"Tickmarks"}</definedName>
    <definedName name="GasReport" hidden="1">{#N/A,#N/A,FALSE,"CTC Summary - EOY";#N/A,#N/A,FALSE,"CTC Summary - Wtavg"}</definedName>
    <definedName name="GG" hidden="1">{#N/A,#N/A,FALSE,"Aging Summary";#N/A,#N/A,FALSE,"Ratio Analysis";#N/A,#N/A,FALSE,"Test 120 Day Accts";#N/A,#N/A,FALSE,"Tickmarks"}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jgfjjdf" hidden="1">{"PI_Data",#N/A,TRUE,"P&amp;I Data"}</definedName>
    <definedName name="gonogo" hidden="1">{#N/A,#N/A,FALSE,"F. Tax Analysis";#N/A,#N/A,FALSE,"G. Bond Analysis";#N/A,#N/A,FALSE,"H. Insurance Analysis"}</definedName>
    <definedName name="haroldharold" hidden="1">{"PI_Data",#N/A,TRUE,"P&amp;I Data"}</definedName>
    <definedName name="hh" hidden="1">{#N/A,#N/A,FALSE,"CTC Summary - EOY";#N/A,#N/A,FALSE,"CTC Summary - Wtavg"}</definedName>
    <definedName name="hj" hidden="1">{"PI_Data",#N/A,TRUE,"P&amp;I Data"}</definedName>
    <definedName name="HTM_Control2" hidden="1">{"'Summary'!$A$1:$J$24"}</definedName>
    <definedName name="HTML_CodePage" hidden="1">1252</definedName>
    <definedName name="HTML_Control" hidden="1">{"'Summary'!$A$1:$J$24"}</definedName>
    <definedName name="HTML_Control2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PathFileMac" hidden="1">"Web Site Backup:sitingcases:MyHTML.html"</definedName>
    <definedName name="HTML_Title" hidden="1">"Daily MTM  Report"</definedName>
    <definedName name="huh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i" hidden="1">{"PI_Data",#N/A,TRUE,"P&amp;I Data"}</definedName>
    <definedName name="i6i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ii" hidden="1">{"PI_Data",#N/A,TRUE,"P&amp;I Data"}</definedName>
    <definedName name="im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im67o67o4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in" hidden="1">{#N/A,#N/A,FALSE,"CTC Summary - EOY";#N/A,#N/A,FALSE,"CTC Summary - Wtavg"}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DNTM" hidden="1">700000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XPENSE_CODE_" hidden="1">"zwj561"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OANS_SECURED_RE_NET_CHARGE_OFFS_FDIC" hidden="1">"c6626"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MTD" hidden="1">800000</definedName>
    <definedName name="IQ_NAMES_REVISION_DATE_" hidden="1">43572.9332523148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PENED55" hidden="1">1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VOLVING_SECURED_1_4_NON_ACCRUAL_FFIEC" hidden="1">"c13314"</definedName>
    <definedName name="IQ_TODAY" hidden="1">0</definedName>
    <definedName name="IQ_TOTAL_LOANS_LEASES_NON_ACCRUAL_FFIEC" hidden="1">"c13757"</definedName>
    <definedName name="IQ_WEEK" hidden="1">50000</definedName>
    <definedName name="IQ_YTD" hidden="1">3000</definedName>
    <definedName name="IQ_YTDMONTH" hidden="1">130000</definedName>
    <definedName name="iw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iytbeybeqy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j" hidden="1">{#N/A,#N/A,TRUE,"Task Status";#N/A,#N/A,TRUE,"Document Status";#N/A,#N/A,TRUE,"Percent Complete";#N/A,#N/A,TRUE,"Manhour Sum"}</definedName>
    <definedName name="Jeanne" hidden="1">#REF!</definedName>
    <definedName name="jhnhgg" hidden="1">{#N/A,#N/A,FALSE,"Aging Summary";#N/A,#N/A,FALSE,"Ratio Analysis";#N/A,#N/A,FALSE,"Test 120 Day Accts";#N/A,#N/A,FALSE,"Tickmarks"}</definedName>
    <definedName name="jj" hidden="1">{#N/A,#N/A,FALSE,"CTC Summary - EOY";#N/A,#N/A,FALSE,"CTC Summary - Wtavg"}</definedName>
    <definedName name="jk" hidden="1">{#N/A,#N/A,FALSE,"CTC Summary - EOY";#N/A,#N/A,FALSE,"CTC Summary - Wtavg"}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junk" hidden="1">"S:\23150\06RET\Transformation\"</definedName>
    <definedName name="junk1" hidden="1">"Will Kane"</definedName>
    <definedName name="KK" hidden="1">{#N/A,#N/A,FALSE,"Aging Summary";#N/A,#N/A,FALSE,"Ratio Analysis";#N/A,#N/A,FALSE,"Test 120 Day Accts";#N/A,#N/A,FALSE,"Tickmarks"}</definedName>
    <definedName name="L2X" hidden="1">{"PI_Data",#N/A,TRUE,"P&amp;I Data"}</definedName>
    <definedName name="leaders" hidden="1">{#N/A,#N/A,FALSE,"Sum6 (1)"}</definedName>
    <definedName name="leroy" hidden="1">{#N/A,#N/A,TRUE,"Task Status";#N/A,#N/A,TRUE,"Document Status";#N/A,#N/A,TRUE,"Percent Complete";#N/A,#N/A,TRUE,"Manhour Sum"}</definedName>
    <definedName name="LL" hidden="1">{"PI_Data",#N/A,TRUE,"P&amp;I Data"}</definedName>
    <definedName name="M2X" hidden="1">{"PI_Data",#N/A,TRUE,"P&amp;I Data"}</definedName>
    <definedName name="m56im" hidden="1">{"PI_Data",#N/A,TRUE,"P&amp;I Data"}</definedName>
    <definedName name="m65865m8" hidden="1">{"PI_Data",#N/A,TRUE,"P&amp;I Data"}</definedName>
    <definedName name="m6mw6um" hidden="1">{"PI_Data",#N/A,TRUE,"P&amp;I Data"}</definedName>
    <definedName name="m8w58m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e" hidden="1">{"PI_Data",#N/A,TRUE,"P&amp;I Data"}</definedName>
    <definedName name="MEWarning" hidden="1">1</definedName>
    <definedName name="mi" hidden="1">{"PI_Data",#N/A,TRUE,"P&amp;I Data"}</definedName>
    <definedName name="miiw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mitmi" hidden="1">{"Summary","1",FALSE,"Summary"}</definedName>
    <definedName name="MM" hidden="1">#N/A</definedName>
    <definedName name="mn" hidden="1">{#N/A,#N/A,FALSE,"CTC Summary - EOY";#N/A,#N/A,FALSE,"CTC Summary - Wtavg"}</definedName>
    <definedName name="muw" hidden="1">{#N/A,#N/A,FALSE,"Summary";#N/A,#N/A,FALSE,"Tariff G-CSP &amp; G-SUR";#N/A,#N/A,FALSE,"Amortization Calculations";#N/A,#N/A,FALSE,"Contracted Volumes";#N/A,#N/A,FALSE,"Reservation"}</definedName>
    <definedName name="mwmu" hidden="1">{"PI_Data",#N/A,TRUE,"P&amp;I Data"}</definedName>
    <definedName name="n" hidden="1">{#N/A,#N/A,FALSE,"Inputs And Assumptions";#N/A,#N/A,FALSE,"Revenue Allocation";#N/A,#N/A,FALSE,"RSP Surch Allocations";#N/A,#N/A,FALSE,"Generation Calculations";#N/A,#N/A,FALSE,"Test Year 2001 Sales and Revs."}</definedName>
    <definedName name="n3n" hidden="1">{#VALUE!,#N/A,FALSE,0;#N/A,#N/A,FALSE,0}</definedName>
    <definedName name="n547w4754" hidden="1">{"PI_Data",#N/A,TRUE,"P&amp;I Data"}</definedName>
    <definedName name="n54n7" hidden="1">{"PI_Data",#N/A,TRUE,"P&amp;I Data"}</definedName>
    <definedName name="n54w547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n5w54" hidden="1">{"PI_Data",#N/A,TRUE,"P&amp;I Data"}</definedName>
    <definedName name="n6n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n74n756856" hidden="1">{#N/A,#N/A,FALSE,"AG-1";#N/A,#N/A,FALSE,"AG-R";#N/A,#N/A,FALSE,"AG-V";#N/A,#N/A,FALSE,"AG-4";#N/A,#N/A,FALSE,"AG-5";#N/A,#N/A,FALSE,"AG-6";#N/A,#N/A,FALSE,"AG-7"}</definedName>
    <definedName name="n75w547" hidden="1">{#N/A,#N/A,FALSE,"CTC Summary - EOY";#N/A,#N/A,FALSE,"CTC Summary - Wtavg"}</definedName>
    <definedName name="n7nw" hidden="1">{"PI_Data",#N/A,TRUE,"P&amp;I Data"}</definedName>
    <definedName name="naeyn" hidden="1">{"PI_Data",#N/A,TRUE,"P&amp;I Data"}</definedName>
    <definedName name="nb754w" hidden="1">{"PI_Data",#N/A,TRUE,"P&amp;I Data"}</definedName>
    <definedName name="NCA" hidden="1">{#N/A,#N/A,FALSE,"CTC Summary - EOY";#N/A,#N/A,FALSE,"CTC Summary - Wtavg"}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ewSAPBEXwbID" hidden="1">"3ZELFBM5D9OOP0F81BKIMUZP1"</definedName>
    <definedName name="ni" hidden="1">{#N/A,#N/A,FALSE,"CTC Summary - EOY";#N/A,#N/A,FALSE,"CTC Summary - Wtavg"}</definedName>
    <definedName name="ni5i" hidden="1">{"PI_Data",#N/A,TRUE,"P&amp;I Data"}</definedName>
    <definedName name="niw" hidden="1">{#N/A,#N/A,FALSE,"CTC Summary - EOY";#N/A,#N/A,FALSE,"CTC Summary - Wtavg"}</definedName>
    <definedName name="nj" hidden="1">{#N/A,#N/A,FALSE,"CTC Summary - EOY";#N/A,#N/A,FALSE,"CTC Summary - Wtavg"}</definedName>
    <definedName name="nn" hidden="1">{"PI_Data",#N/A,TRUE,"P&amp;I Data"}</definedName>
    <definedName name="ntimnt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nw" hidden="1">{#N/A,#N/A,FALSE,"RRQ inputs ";#N/A,#N/A,FALSE,"FERC Rev @ PR";#N/A,#N/A,FALSE,"Distribution Revenue Allocation";#N/A,#N/A,FALSE,"Nonallocated Revenues";#N/A,#N/A,FALSE,"MC Revenues-03 sales, 96 MC's";#N/A,#N/A,FALSE,"FTA"}</definedName>
    <definedName name="nw45nw" hidden="1">{"PI_Data",#N/A,TRUE,"P&amp;I Data"}</definedName>
    <definedName name="nw5i" hidden="1">{#N/A,#N/A,FALSE,"CTC Summary - EOY";#N/A,#N/A,FALSE,"CTC Summary - Wtavg"}</definedName>
    <definedName name="nyttyye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oo" hidden="1">{#N/A,#N/A,FALSE,"CTC Summary - EOY";#N/A,#N/A,FALSE,"CTC Summary - Wtavg"}</definedName>
    <definedName name="p" hidden="1">{#N/A,#N/A,TRUE,"Task Status";#N/A,#N/A,TRUE,"Document Status";#N/A,#N/A,TRUE,"Percent Complete";#N/A,#N/A,TRUE,"Manhour Sum"}</definedName>
    <definedName name="P2X" hidden="1">{"PI_Data",#N/A,TRUE,"P&amp;I Data"}</definedName>
    <definedName name="Pal_Workbook_GUID" hidden="1">"F55CCCMZ2H366UJT6F4KNGTX"</definedName>
    <definedName name="PIX" hidden="1">{"PI_Data",#N/A,TRUE,"P&amp;I Data"}</definedName>
    <definedName name="PP" hidden="1">{"PI_Data",#N/A,TRUE,"P&amp;I Data"}</definedName>
    <definedName name="ppppppppppppppppppppppppppppppp" hidden="1">{"PI_Data",#N/A,TRUE,"P&amp;I Data"}</definedName>
    <definedName name="q" hidden="1">{"'Summary'!$A$1:$J$24"}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qqqqqq" hidden="1">{#N/A,#N/A,FALSE,"Sum6 (1)"}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X" hidden="1">{"PI_Data",#N/A,TRUE,"P&amp;I Data"}</definedName>
    <definedName name="rbyrynyq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FALSE</definedName>
    <definedName name="rr" hidden="1">{#N/A,#N/A,FALSE,"Aging Summary";#N/A,#N/A,FALSE,"Ratio Analysis";#N/A,#N/A,FALSE,"Test 120 Day Accts";#N/A,#N/A,FALSE,"Tickmarks"}</definedName>
    <definedName name="rtjststky" hidden="1">{"PI_Data",#N/A,TRUE,"P&amp;I Data"}</definedName>
    <definedName name="runrtuwr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s" hidden="1">{#N/A,#N/A,FALSE,"Inputs And Assumptions";#N/A,#N/A,FALSE,"Revenue Allocation";#N/A,#N/A,FALSE,"RSP Surch Allocations";#N/A,#N/A,FALSE,"Generation Calculations";#N/A,#N/A,FALSE,"Test Year 2001 Sales and Revs."}</definedName>
    <definedName name="SAPBEXdnldView" hidden="1">"49BGT7GXT9EX51LLJXMJKZ8Y6"</definedName>
    <definedName name="SAPBEXhrIndnt" hidden="1">1</definedName>
    <definedName name="SAPBEXhrIndnt_1" hidden="1">2</definedName>
    <definedName name="SAPBEXrevision" hidden="1">27</definedName>
    <definedName name="SAPBEXrevision_1" hidden="1">1</definedName>
    <definedName name="SAPBEXsysID" hidden="1">"BPR"</definedName>
    <definedName name="SAPBEXwbID" hidden="1">"4CEJVM2PJEV89RVGMRZM63QTY"</definedName>
    <definedName name="SAPBEXwbID_1" hidden="1">"3WKCYM5JUCTNWZ07AQPBI1ELX"</definedName>
    <definedName name="SAPBEXwbID_2" hidden="1">"3XN5FMTC8H3J5YOVEA8EJAJW5"</definedName>
    <definedName name="SAPBEXwbID2" hidden="1">"3W3Y8WU9D4KB8I8XZYLB5WWMT"</definedName>
    <definedName name="SAPEXwbID1" hidden="1">"471C2VSNPC28U9XYPMV2AOH11"</definedName>
    <definedName name="SAPrevision" hidden="1">27</definedName>
    <definedName name="sdafsdffad" hidden="1">{"PI_Data",#N/A,TRUE,"P&amp;I Data"}</definedName>
    <definedName name="SDF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s" hidden="1">{"Summary","1",FALSE,"Summary"}</definedName>
    <definedName name="sdsb" hidden="1">{"Summary","1",FALSE,"Summary"}</definedName>
    <definedName name="sencount" hidden="1">1</definedName>
    <definedName name="sfas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rdfg" hidden="1">{#N/A,#N/A,FALSE,"Aging Summary";#N/A,#N/A,FALSE,"Ratio Analysis";#N/A,#N/A,FALSE,"Test 120 Day Accts";#N/A,#N/A,FALSE,"Tickmarks"}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b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s" hidden="1">{"summary",#N/A,TRUE,"Coal Inventory Summary";"view 1",#N/A,TRUE,"Coal Inv. By Station";"view 2",#N/A,TRUE,"Coal inv by sta 2";"view 3",#N/A,TRUE,"Coal inv by sta 3";"oil",#N/A,TRUE,"Oil Purchases"}</definedName>
    <definedName name="stdhg" hidden="1">{#N/A,#N/A,FALSE,"Aging Summary";#N/A,#N/A,FALSE,"Ratio Analysis";#N/A,#N/A,FALSE,"Test 120 Day Accts";#N/A,#N/A,FALSE,"Tickmarks"}</definedName>
    <definedName name="Step2" hidden="1">{#N/A,#N/A,FALSE,"CTC Summary - EOY";#N/A,#N/A,FALSE,"CTC Summary - Wtavg"}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pport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t" hidden="1">{#N/A,#N/A,FALSE,"Inputs And Assumptions";#N/A,#N/A,FALSE,"Revenue Allocation";#N/A,#N/A,FALSE,"RSP Surch Allocations";#N/A,#N/A,FALSE,"Generation Calculations";#N/A,#N/A,FALSE,"Test Year 2001 Sales and Revs."}</definedName>
    <definedName name="T2X" hidden="1">{"PI_Data",#N/A,TRUE,"P&amp;I Data"}</definedName>
    <definedName name="teit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temp1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3" hidden="1">{#N/A,#N/A,TRUE,"Task Status";#N/A,#N/A,TRUE,"Document Status";#N/A,#N/A,TRUE,"Percent Complete";#N/A,#N/A,TRUE,"Manhour Sum"}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P_Footer_Path" hidden="1">"S:\23150\05RET\exec calcs\Chinn\"</definedName>
    <definedName name="TP_Footer_User" hidden="1">"CORBINP"</definedName>
    <definedName name="TP_Footer_Version" hidden="1">"v3.00"</definedName>
    <definedName name="treeList" hidden="1">"01000000000000000000000000000000000000000000000000000000000000000000000000000000000000000000000000000000000000000000000000000000000000000000000000000000000000000000000000000000000000000000000000000000"</definedName>
    <definedName name="trthrthsrt" hidden="1">{"PI_Data",#N/A,TRUE,"P&amp;I Data"}</definedName>
    <definedName name="TT" hidden="1">{"PI_Data",#N/A,TRUE,"P&amp;I Data"}</definedName>
    <definedName name="ttttttttttttttttttttttaaaaaaaaaaaa" hidden="1">{"PI_Data",#N/A,TRUE,"P&amp;I Data"}</definedName>
    <definedName name="ty" hidden="1">#REF!</definedName>
    <definedName name="u" hidden="1">{#N/A,#N/A,FALSE,"Aging Summary";#N/A,#N/A,FALSE,"Ratio Analysis";#N/A,#N/A,FALSE,"Test 120 Day Accts";#N/A,#N/A,FALSE,"Tickmarks"}</definedName>
    <definedName name="u6n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UCC_500" hidden="1">#REF!</definedName>
    <definedName name="UCC_510" hidden="1">#REF!</definedName>
    <definedName name="UCC_800" hidden="1">#REF!</definedName>
    <definedName name="UCC_801" hidden="1">#REF!</definedName>
    <definedName name="UCC_802" hidden="1">#REF!</definedName>
    <definedName name="uimtie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urt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uu" hidden="1">{"PI_Data",#N/A,TRUE,"P&amp;I Data"}</definedName>
    <definedName name="vc" hidden="1">#REF!</definedName>
    <definedName name="VMBA05" hidden="1">{"PI_Data",#N/A,TRUE,"P&amp;I Data"}</definedName>
    <definedName name="vrqu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vrunmtru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VV" hidden="1">{#N/A,#N/A,FALSE,"Aging Summary";#N/A,#N/A,FALSE,"Ratio Analysis";#N/A,#N/A,FALSE,"Test 120 Day Accts";#N/A,#N/A,FALSE,"Tickmarks"}</definedName>
    <definedName name="w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457w44" hidden="1">{"PI_Data",#N/A,TRUE,"P&amp;I Data"}</definedName>
    <definedName name="w45w54" hidden="1">{"PI_Data",#N/A,TRUE,"P&amp;I Data"}</definedName>
    <definedName name="w47m" hidden="1">{"Summary","1",FALSE,"Summary"}</definedName>
    <definedName name="w47m865m" hidden="1">{"PI_Data",#N/A,TRUE,"P&amp;I Data"}</definedName>
    <definedName name="w546b54w6w54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54wn4n" hidden="1">{"PI_Data",#N/A,TRUE,"P&amp;I Data"}</definedName>
    <definedName name="w566i75i3" hidden="1">{"PI_Data",#N/A,TRUE,"P&amp;I Data"}</definedName>
    <definedName name="w56i" hidden="1">{"PI_Data",#N/A,TRUE,"P&amp;I Data"}</definedName>
    <definedName name="w56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57w" hidden="1">{"PI_Data",#N/A,TRUE,"P&amp;I Data"}</definedName>
    <definedName name="w57w54" hidden="1">{"PI_Data",#N/A,TRUE,"P&amp;I Data"}</definedName>
    <definedName name="w5n" hidden="1">{#N/A,#N/A,FALSE,"RRQ inputs ";#N/A,#N/A,FALSE,"FERC Rev @ PR";#N/A,#N/A,FALSE,"Distribution Revenue Allocation";#N/A,#N/A,FALSE,"Nonallocated Revenues";#N/A,#N/A,FALSE,"MC Revenues-03 sales, 96 MC's";#N/A,#N/A,FALSE,"FTA"}</definedName>
    <definedName name="w5w54" hidden="1">{"PI_Data",#N/A,TRUE,"P&amp;I Data"}</definedName>
    <definedName name="w7n" hidden="1">{"PI_Data",#N/A,TRUE,"P&amp;I Data"}</definedName>
    <definedName name="waresd" hidden="1">{#N/A,#N/A,FALSE,"Aging Summary";#N/A,#N/A,FALSE,"Ratio Analysis";#N/A,#N/A,FALSE,"Test 120 Day Accts";#N/A,#N/A,FALSE,"Tickmarks"}</definedName>
    <definedName name="Whocares" hidden="1">41619.7118865741</definedName>
    <definedName name="wi" hidden="1">{"PI_Data",#N/A,TRUE,"P&amp;I Data"}</definedName>
    <definedName name="wim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lkednjfc" hidden="1">{#N/A,#N/A,FALSE,"Aging Summary";#N/A,#N/A,FALSE,"Ratio Analysis";#N/A,#N/A,FALSE,"Test 120 Day Accts";#N/A,#N/A,FALSE,"Tickmarks"}</definedName>
    <definedName name="wm6uw" hidden="1">{"PI_Data",#N/A,TRUE,"P&amp;I Data"}</definedName>
    <definedName name="wmmu665" hidden="1">{"PI_Data",#N/A,TRUE,"P&amp;I Data"}</definedName>
    <definedName name="wmn65m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mun" hidden="1">{"PI_Data",#N/A,TRUE,"P&amp;I Data"}</definedName>
    <definedName name="wmurtw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n" hidden="1">{#N/A,#N/A,FALSE,"CTC Summary - EOY";#N/A,#N/A,FALSE,"CTC Summary - Wtavg"}</definedName>
    <definedName name="wnm.Cost._.Report." hidden="1">{#N/A,#N/A,FALSE,"Cost Report"}</definedName>
    <definedName name="wnn.Cost._.Report." hidden="1">{#N/A,#N/A,FALSE,"Cost Report"}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hidden="1">{#N/A,#N/A,FALSE,"CTC Summary - EOY";#N/A,#N/A,FALSE,"CTC Summary - Wtavg"}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ing._.and._.Trend._.Analysis." hidden="1">{#N/A,#N/A,FALSE,"Aging Summary";#N/A,#N/A,FALSE,"Ratio Analysis";#N/A,#N/A,FALSE,"Test 120 Day Accts";#N/A,#N/A,FALSE,"Tickmarks"}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owance._.Analysis." hidden="1">{#N/A,#N/A,FALSE,"F. Tax Analysis";#N/A,#N/A,FALSE,"G. Bond Analysis";#N/A,#N/A,FALSE,"H. Insurance Analysis"}</definedName>
    <definedName name="wrn.Basic._.Report." hidden="1">{#N/A,#N/A,FALSE,"New Depr Sch-150% DB";#N/A,#N/A,FALSE,"Cash Flows RLP";#N/A,#N/A,FALSE,"IRR";#N/A,#N/A,FALSE,"Proforma IS";#N/A,#N/A,FALSE,"Assumptions"}</definedName>
    <definedName name="wrn.Citgo._.Status." hidden="1">{#N/A,#N/A,TRUE,"Task Status";#N/A,#N/A,TRUE,"Document Status";#N/A,#N/A,TRUE,"Percent Complete";#N/A,#N/A,TRUE,"Manhour Sum"}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st._.Report." hidden="1">{#N/A,#N/A,FALSE,"Cost Report"}</definedName>
    <definedName name="wrn.Detail." hidden="1">{"Detail",#N/A,FALSE,"Detail"}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Executive._.Review._.Report." hidden="1">{#N/A,#N/A,FALSE,"Executive Review Sheet";#N/A,#N/A,FALSE,"Summary of Estimate Components";#N/A,#N/A,FALSE,"Summary of Allowances"}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Indirects." hidden="1">{"Budget",#N/A,TRUE,"Criteria";"Summary",#N/A,TRUE,"Summary";"Detail",#N/A,TRUE,"Detail";"Staff",#N/A,TRUE,"Staffing";"Equip",#N/A,TRUE,"Equipment"}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E9DOLLARS." hidden="1">{"JE9DOLLARS",#N/A,FALSE,"JE9"}</definedName>
    <definedName name="wrn.JE9DTHS." hidden="1">{"JE9DTHS",#N/A,FALSE,"JE9"}</definedName>
    <definedName name="wrn.JE9MCF." hidden="1">{"JE9MCF",#N/A,FALSE,"JE9"}</definedName>
    <definedName name="wrn.jim." hidden="1">{"Inc_standard",#N/A,TRUE,"Inc"}</definedName>
    <definedName name="wrn.leroy." hidden="1">{"Summary",#N/A,FALSE,"Summary"}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ortfolio." hidden="1">{"Portfolio",#N/A,FALSE,"PORTFOLIO"}</definedName>
    <definedName name="wrn.print." hidden="1">{#N/A,#N/A,FALSE,"Japan 2003";#N/A,#N/A,FALSE,"Sheet2"}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out.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ofile._.and._.Basis." hidden="1">{#N/A,#N/A,FALSE,"Project Profile";#N/A,#N/A,FALSE,"Basis of Estimate"}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ceipt._.Stats." hidden="1">{"CM Dollars",#N/A,FALSE,"Rec Dollars";"YTD Dollars",#N/A,FALSE,"Rec Dollars";"CM Rec Stats",#N/A,FALSE,"Rec Dollars";"YTD Rec Stats",#N/A,FALSE,"Rec Dollars"}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0." hidden="1">{"Rev 0 Normal",#N/A,FALSE,"FNM Plan-Rev 0";"Rev 0 Pricing",#N/A,FALSE,"FNM Plan-Rev 0"}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um1." hidden="1">{"Summary","1",FALSE,"Summary"}</definedName>
    <definedName name="wrn.Summary." hidden="1">{"Summary",#N/A,FALSE,"Summary"}</definedName>
    <definedName name="wrn.workpaper2.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wro.Cost._.Report." hidden="1">{#N/A,#N/A,FALSE,"Cost Report"}</definedName>
    <definedName name="x" hidden="1">{#N/A,#N/A,FALSE,"Aging Summary";#N/A,#N/A,FALSE,"Ratio Analysis";#N/A,#N/A,FALSE,"Test 120 Day Accts";#N/A,#N/A,FALSE,"Tickmarks"}</definedName>
    <definedName name="x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c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d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f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g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h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xi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xj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k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l" hidden="1">{"Summary","1",FALSE,"Summary"}</definedName>
    <definedName name="xm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" hidden="1">{"PI_Data",#N/A,TRUE,"P&amp;I Data"}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xxxx" hidden="1">{#N/A,#N/A,FALSE,"Sum6 (1)"}</definedName>
    <definedName name="yn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yrh" hidden="1">{#N/A,#N/A,FALSE,"Aging Summary";#N/A,#N/A,FALSE,"Ratio Analysis";#N/A,#N/A,FALSE,"Test 120 Day Accts";#N/A,#N/A,FALSE,"Tickmarks"}</definedName>
    <definedName name="ytkytyky" hidden="1">{"PI_Data",#N/A,TRUE,"P&amp;I Data"}</definedName>
    <definedName name="yy" hidden="1">{#N/A,#N/A,FALSE,"Sum6 (1)"}</definedName>
    <definedName name="z" hidden="1">{#N/A,#N/A,FALSE,"Aging Summary";#N/A,#N/A,FALSE,"Ratio Analysis";#N/A,#N/A,FALSE,"Test 120 Day Accts";#N/A,#N/A,FALSE,"Tickmarks"}</definedName>
    <definedName name="zzz" hidden="1">{#N/A,#N/A,FALSE,"MVD_98LROP_Pl";#N/A,#N/A,FALSE,"MVD_98LROP_Sales";#N/A,#N/A,FALSE,"MVD LROP Product P+L";#N/A,#N/A,FALSE,"MVD R&amp;O's";#N/A,#N/A,FALSE,"MVD 98LROP Launches"}</definedName>
    <definedName name="zzzzzzzzzzzzzzzzzzzzzzzzzzzzz" hidden="1">{"PI_Data",#N/A,TRUE,"P&amp;I Data"}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2" l="1"/>
  <c r="P31" i="2"/>
  <c r="H34" i="2"/>
  <c r="C34" i="2"/>
  <c r="D34" i="2"/>
  <c r="O27" i="2"/>
  <c r="O9" i="2"/>
  <c r="O7" i="2"/>
  <c r="P21" i="2"/>
  <c r="O21" i="2"/>
  <c r="P33" i="2"/>
  <c r="P32" i="2"/>
  <c r="P30" i="2"/>
  <c r="P29" i="2"/>
  <c r="P28" i="2"/>
  <c r="P27" i="2"/>
  <c r="P26" i="2"/>
  <c r="P25" i="2"/>
  <c r="P24" i="2"/>
  <c r="P23" i="2"/>
  <c r="P20" i="2"/>
  <c r="P19" i="2"/>
  <c r="P18" i="2"/>
  <c r="P17" i="2"/>
  <c r="P16" i="2"/>
  <c r="P15" i="2"/>
  <c r="P22" i="2"/>
  <c r="P14" i="2"/>
  <c r="P13" i="2"/>
  <c r="P12" i="2"/>
  <c r="P11" i="2"/>
  <c r="P10" i="2"/>
  <c r="P9" i="2"/>
  <c r="P8" i="2"/>
  <c r="P7" i="2"/>
  <c r="P6" i="2"/>
  <c r="N34" i="2"/>
  <c r="M34" i="2"/>
  <c r="L34" i="2"/>
  <c r="K34" i="2"/>
  <c r="J34" i="2"/>
  <c r="I34" i="2"/>
  <c r="F34" i="2"/>
  <c r="G34" i="2"/>
  <c r="E34" i="2"/>
  <c r="O33" i="2"/>
  <c r="O32" i="2"/>
  <c r="O31" i="2"/>
  <c r="O30" i="2"/>
  <c r="O29" i="2"/>
  <c r="O28" i="2"/>
  <c r="O26" i="2"/>
  <c r="O25" i="2"/>
  <c r="O24" i="2"/>
  <c r="O23" i="2"/>
  <c r="O20" i="2"/>
  <c r="O19" i="2"/>
  <c r="O18" i="2"/>
  <c r="O17" i="2"/>
  <c r="O16" i="2"/>
  <c r="O15" i="2"/>
  <c r="O22" i="2"/>
  <c r="O14" i="2"/>
  <c r="O13" i="2"/>
  <c r="O12" i="2"/>
  <c r="O11" i="2"/>
  <c r="O10" i="2"/>
  <c r="O8" i="2"/>
  <c r="A7" i="2"/>
  <c r="A8" i="2" s="1"/>
  <c r="A9" i="2" s="1"/>
  <c r="A10" i="2" s="1"/>
  <c r="A11" i="2" s="1"/>
  <c r="A12" i="2" s="1"/>
  <c r="A13" i="2" s="1"/>
  <c r="A14" i="2" s="1"/>
  <c r="A15" i="2" s="1"/>
  <c r="O34" i="2" l="1"/>
  <c r="P34" i="2"/>
  <c r="Q34" i="2" s="1"/>
  <c r="Q31" i="2"/>
  <c r="Q22" i="2"/>
  <c r="Q33" i="2"/>
  <c r="Q6" i="2"/>
  <c r="Q9" i="2"/>
  <c r="Q19" i="2"/>
  <c r="Q21" i="2"/>
  <c r="A16" i="2"/>
  <c r="A17" i="2" s="1"/>
  <c r="A18" i="2" s="1"/>
  <c r="A19" i="2" s="1"/>
  <c r="A20" i="2" s="1"/>
  <c r="Q32" i="2"/>
  <c r="Q17" i="2"/>
  <c r="Q20" i="2"/>
  <c r="Q18" i="2"/>
  <c r="Q10" i="2"/>
  <c r="Q24" i="2"/>
  <c r="Q25" i="2"/>
  <c r="Q13" i="2"/>
  <c r="Q15" i="2"/>
  <c r="Q12" i="2"/>
  <c r="Q28" i="2"/>
  <c r="Q16" i="2"/>
  <c r="Q26" i="2"/>
  <c r="Q30" i="2"/>
  <c r="Q14" i="2"/>
  <c r="Q11" i="2"/>
  <c r="Q7" i="2"/>
  <c r="Q23" i="2"/>
  <c r="Q29" i="2"/>
  <c r="Q8" i="2"/>
  <c r="Q27" i="2"/>
  <c r="A21" i="2" l="1"/>
  <c r="A22" i="2" s="1"/>
  <c r="A23" i="2" s="1"/>
  <c r="A24" i="2" s="1"/>
  <c r="A25" i="2" s="1"/>
  <c r="A26" i="2" s="1"/>
  <c r="A27" i="2" s="1"/>
  <c r="A28" i="2" s="1"/>
  <c r="A29" i="2" l="1"/>
  <c r="A30" i="2" s="1"/>
  <c r="A31" i="2" s="1"/>
  <c r="A32" i="2" s="1"/>
  <c r="A33" i="2" s="1"/>
  <c r="A34" i="2" s="1"/>
</calcChain>
</file>

<file path=xl/sharedStrings.xml><?xml version="1.0" encoding="utf-8"?>
<sst xmlns="http://schemas.openxmlformats.org/spreadsheetml/2006/main" count="53" uniqueCount="50">
  <si>
    <t>Pacific Gas &amp; Electric Company</t>
  </si>
  <si>
    <t>2024 RSAR - Data Request_ED_002-Q010 - Attachment 01</t>
  </si>
  <si>
    <t>2024 Imputed Adopted Costs</t>
  </si>
  <si>
    <t>2024 Recorded Costs</t>
  </si>
  <si>
    <t>a</t>
  </si>
  <si>
    <t>b</t>
  </si>
  <si>
    <t>c = b - a</t>
  </si>
  <si>
    <t>Line #</t>
  </si>
  <si>
    <t>RAMP Mitigation and/or Control Name</t>
  </si>
  <si>
    <t>AB6</t>
  </si>
  <si>
    <t>AB#</t>
  </si>
  <si>
    <t>IG#</t>
  </si>
  <si>
    <t>WFC</t>
  </si>
  <si>
    <t>WFM</t>
  </si>
  <si>
    <t>WFN</t>
  </si>
  <si>
    <t>WFP</t>
  </si>
  <si>
    <t>WFS</t>
  </si>
  <si>
    <t>WFW</t>
  </si>
  <si>
    <t>Total 2024 Imputed Adopted Costs</t>
  </si>
  <si>
    <t>Total 2024 Recorded Costs</t>
  </si>
  <si>
    <t>2024 Difference</t>
  </si>
  <si>
    <t>EPNDR-C000: EP&amp;R Controls</t>
  </si>
  <si>
    <t>EPNDR-C001: Situational Awareness and Forecasting Initiatives - SOPP Improvements</t>
  </si>
  <si>
    <t>EPNDR-C002: Situational Awareness and Forecasting Initiatives - WSOC</t>
  </si>
  <si>
    <t>EPNDR-C004: EP&amp;R Field Operations Technology</t>
  </si>
  <si>
    <t>EPNDR-C005: EP&amp;R Field Operations</t>
  </si>
  <si>
    <t>EPNDR-C006: EP&amp;R Distribution Support Headcount</t>
  </si>
  <si>
    <t>EPNDR-M000: EP&amp;R Mitigations</t>
  </si>
  <si>
    <t>WLDFR-M005: Public Safety Power Shutoff  - PSPS Event (Distribution)</t>
  </si>
  <si>
    <t>WLDFR-M006: PSPS Reduction Initiatives</t>
  </si>
  <si>
    <t>WLDFR-M07B: Situational Awareness and Forecasting Initiatives - Weather Station</t>
  </si>
  <si>
    <t>WLDFR-M07D: Situational Awareness and Forecasting Initiatives - Cameras</t>
  </si>
  <si>
    <t>WLDFR-M07E: Situational Awareness and Forecasting Initiatives - Satellite Fire Detection</t>
  </si>
  <si>
    <t>WLDFR-M07G: Situational Awareness and Forecasting Initiatives - Partial Voltage Detection</t>
  </si>
  <si>
    <t>WLDFR-M07I: Situational Awareness and Forecasting Initiatives - Advanced Fire Modeling</t>
  </si>
  <si>
    <t>WLDFR-M07J: Situational Awareness and Forecasting Initiatives - Meteorology</t>
  </si>
  <si>
    <t>WLDFR-M07K: Situational Awareness and Forecasting Initiatives - Fire Potential Index</t>
  </si>
  <si>
    <t>WLDFR-M008: Safety and Infrastructure Protection Teams</t>
  </si>
  <si>
    <t>DOVHD-M005: Additional Asset Data Capture</t>
  </si>
  <si>
    <t>DOVHD-M009: Improved Distribution Risk Model</t>
  </si>
  <si>
    <t>DOVHD-M011: Remote Grid / WLDFR-M017: System Hardening - Remote Grid</t>
  </si>
  <si>
    <t>SRM (NON-RAMP)</t>
  </si>
  <si>
    <t>WLDFR-M002: System Hardening</t>
  </si>
  <si>
    <t>WLDFR-M009: Community Wildfire Safety Program PMO</t>
  </si>
  <si>
    <t>WLDFR-M07F: Situational Awareness and Forecasting Initiatives - Sensor IQ</t>
  </si>
  <si>
    <t>WLDFR-M020: Enhanced Powerline Safety Settings</t>
  </si>
  <si>
    <t>WLDFR-M0IT: Wildfire IT Work</t>
  </si>
  <si>
    <t>DOVHD-C002: Vegetation Management - CEMA/Tree Mortality / WLDFR-C007: Vegetation Management - CEMA/Tree Mortality</t>
  </si>
  <si>
    <t>POST-GRC: Post-GRC Mitigation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</si>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</sst>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&quot;$&quot;#,##0.000"/>
    <numFmt numFmtId="166" formatCode="_(&quot;$&quot;* #,##0.0_);_(&quot;$&quot;* \(#,##0.0\);_(&quot;$&quot;* &quot;-&quot;??_);_(@_)"/>
    <numFmt numFmtId="167" formatCode="_(&quot;$&quot;* #,##0_);_(&quot;$&quot;* \(#,##0\);_(&quot;$&quot;* &quot;-&quot;??_);_(@_)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1" fillId="0" borderId="0" xfId="0" applyNumberFormat="1" applyFont="1"/>
    <xf numFmtId="0" fontId="1" fillId="0" borderId="15" xfId="0" applyFont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167" fontId="1" fillId="0" borderId="12" xfId="0" applyNumberFormat="1" applyFont="1" applyBorder="1" applyAlignment="1">
      <alignment horizontal="left"/>
    </xf>
    <xf numFmtId="167" fontId="1" fillId="0" borderId="6" xfId="0" applyNumberFormat="1" applyFont="1" applyBorder="1" applyAlignment="1">
      <alignment horizontal="left"/>
    </xf>
    <xf numFmtId="167" fontId="1" fillId="0" borderId="8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167" fontId="1" fillId="0" borderId="10" xfId="0" applyNumberFormat="1" applyFont="1" applyBorder="1" applyAlignment="1">
      <alignment horizontal="left"/>
    </xf>
    <xf numFmtId="167" fontId="1" fillId="0" borderId="11" xfId="0" applyNumberFormat="1" applyFont="1" applyBorder="1" applyAlignment="1">
      <alignment horizontal="left"/>
    </xf>
    <xf numFmtId="167" fontId="1" fillId="0" borderId="0" xfId="0" applyNumberFormat="1" applyFont="1" applyAlignment="1">
      <alignment horizontal="left"/>
    </xf>
    <xf numFmtId="167" fontId="1" fillId="0" borderId="7" xfId="0" applyNumberFormat="1" applyFont="1" applyBorder="1" applyAlignment="1">
      <alignment horizontal="left"/>
    </xf>
    <xf numFmtId="166" fontId="1" fillId="0" borderId="6" xfId="0" applyNumberFormat="1" applyFont="1" applyBorder="1" applyAlignment="1">
      <alignment horizontal="left"/>
    </xf>
    <xf numFmtId="166" fontId="1" fillId="0" borderId="0" xfId="0" applyNumberFormat="1" applyFont="1" applyAlignment="1">
      <alignment horizontal="left"/>
    </xf>
    <xf numFmtId="166" fontId="1" fillId="0" borderId="7" xfId="0" applyNumberFormat="1" applyFont="1" applyBorder="1" applyAlignment="1">
      <alignment horizontal="left"/>
    </xf>
    <xf numFmtId="167" fontId="1" fillId="0" borderId="13" xfId="0" applyNumberFormat="1" applyFont="1" applyBorder="1" applyAlignment="1">
      <alignment horizontal="left"/>
    </xf>
    <xf numFmtId="167" fontId="1" fillId="0" borderId="9" xfId="0" applyNumberFormat="1" applyFont="1" applyBorder="1" applyAlignment="1">
      <alignment horizontal="left"/>
    </xf>
    <xf numFmtId="167" fontId="1" fillId="0" borderId="3" xfId="0" applyNumberFormat="1" applyFont="1" applyBorder="1" applyAlignment="1">
      <alignment horizontal="left"/>
    </xf>
    <xf numFmtId="167" fontId="1" fillId="0" borderId="4" xfId="0" applyNumberFormat="1" applyFont="1" applyBorder="1" applyAlignment="1">
      <alignment horizontal="left"/>
    </xf>
    <xf numFmtId="167" fontId="1" fillId="0" borderId="5" xfId="0" applyNumberFormat="1" applyFont="1" applyBorder="1" applyAlignment="1">
      <alignment horizontal="left"/>
    </xf>
    <xf numFmtId="167" fontId="2" fillId="2" borderId="8" xfId="0" applyNumberFormat="1" applyFont="1" applyFill="1" applyBorder="1" applyAlignment="1">
      <alignment horizontal="left"/>
    </xf>
    <xf numFmtId="167" fontId="2" fillId="2" borderId="13" xfId="0" applyNumberFormat="1" applyFont="1" applyFill="1" applyBorder="1" applyAlignment="1">
      <alignment horizontal="left"/>
    </xf>
    <xf numFmtId="167" fontId="2" fillId="2" borderId="9" xfId="0" applyNumberFormat="1" applyFont="1" applyFill="1" applyBorder="1" applyAlignment="1">
      <alignment horizontal="left"/>
    </xf>
    <xf numFmtId="167" fontId="2" fillId="2" borderId="3" xfId="0" applyNumberFormat="1" applyFont="1" applyFill="1" applyBorder="1" applyAlignment="1">
      <alignment horizontal="left"/>
    </xf>
    <xf numFmtId="167" fontId="2" fillId="2" borderId="4" xfId="0" applyNumberFormat="1" applyFont="1" applyFill="1" applyBorder="1" applyAlignment="1">
      <alignment horizontal="left"/>
    </xf>
    <xf numFmtId="167" fontId="2" fillId="2" borderId="5" xfId="0" applyNumberFormat="1" applyFont="1" applyFill="1" applyBorder="1" applyAlignment="1">
      <alignment horizontal="left"/>
    </xf>
    <xf numFmtId="164" fontId="2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6CBB-B34C-4C2C-A38E-26C0AD1C8631}">
  <dimension ref="A1:S37"/>
  <sheetViews>
    <sheetView tabSelected="1" view="pageLayout" topLeftCell="B1" zoomScaleNormal="90" workbookViewId="0">
      <selection activeCell="Q6" sqref="Q6"/>
    </sheetView>
  </sheetViews>
  <sheetFormatPr defaultColWidth="9.140625" defaultRowHeight="12.6"/>
  <cols>
    <col min="1" max="1" width="9.140625" style="22"/>
    <col min="2" max="2" width="83.28515625" style="2" bestFit="1" customWidth="1"/>
    <col min="3" max="3" width="13.140625" style="30" bestFit="1" customWidth="1"/>
    <col min="4" max="4" width="14.28515625" style="30" customWidth="1"/>
    <col min="5" max="14" width="10.140625" style="30" customWidth="1"/>
    <col min="15" max="15" width="12.7109375" style="30" customWidth="1"/>
    <col min="16" max="16" width="12" style="30" customWidth="1"/>
    <col min="17" max="17" width="12.7109375" style="30" bestFit="1" customWidth="1"/>
    <col min="18" max="18" width="9.140625" style="2"/>
    <col min="19" max="19" width="12.140625" style="2" customWidth="1"/>
    <col min="20" max="16384" width="9.140625" style="2"/>
  </cols>
  <sheetData>
    <row r="1" spans="1:17" ht="12.95">
      <c r="A1" s="1" t="s">
        <v>0</v>
      </c>
    </row>
    <row r="2" spans="1:17" ht="12.95">
      <c r="A2" s="1" t="s">
        <v>1</v>
      </c>
    </row>
    <row r="4" spans="1:17" ht="15" customHeight="1">
      <c r="A4" s="3"/>
      <c r="B4" s="4"/>
      <c r="C4" s="54" t="s">
        <v>2</v>
      </c>
      <c r="D4" s="55"/>
      <c r="E4" s="56"/>
      <c r="F4" s="57" t="s">
        <v>3</v>
      </c>
      <c r="G4" s="58"/>
      <c r="H4" s="58"/>
      <c r="I4" s="58"/>
      <c r="J4" s="58"/>
      <c r="K4" s="58"/>
      <c r="L4" s="58"/>
      <c r="M4" s="58"/>
      <c r="N4" s="59"/>
      <c r="O4" s="51" t="s">
        <v>4</v>
      </c>
      <c r="P4" s="52" t="s">
        <v>5</v>
      </c>
      <c r="Q4" s="53" t="s">
        <v>6</v>
      </c>
    </row>
    <row r="5" spans="1:17" ht="59.25" customHeight="1">
      <c r="A5" s="5" t="s">
        <v>7</v>
      </c>
      <c r="B5" s="6" t="s">
        <v>8</v>
      </c>
      <c r="C5" s="7" t="s">
        <v>9</v>
      </c>
      <c r="D5" s="8" t="s">
        <v>10</v>
      </c>
      <c r="E5" s="9" t="s">
        <v>11</v>
      </c>
      <c r="F5" s="7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9" t="s">
        <v>17</v>
      </c>
      <c r="O5" s="10" t="s">
        <v>18</v>
      </c>
      <c r="P5" s="11" t="s">
        <v>19</v>
      </c>
      <c r="Q5" s="26" t="s">
        <v>20</v>
      </c>
    </row>
    <row r="6" spans="1:17">
      <c r="A6" s="12">
        <v>1</v>
      </c>
      <c r="B6" s="13" t="s">
        <v>21</v>
      </c>
      <c r="C6" s="27">
        <v>5461.07834</v>
      </c>
      <c r="D6" s="31"/>
      <c r="E6" s="32"/>
      <c r="F6" s="27">
        <v>5914.8362100000004</v>
      </c>
      <c r="G6" s="31"/>
      <c r="H6" s="31">
        <v>350.68655000000001</v>
      </c>
      <c r="I6" s="31"/>
      <c r="J6" s="31"/>
      <c r="K6" s="31"/>
      <c r="L6" s="31"/>
      <c r="M6" s="31"/>
      <c r="N6" s="32"/>
      <c r="O6" s="27">
        <f>SUM(C6:E6)</f>
        <v>5461.07834</v>
      </c>
      <c r="P6" s="31">
        <f t="shared" ref="P6:P34" si="0">SUM(F6:N6)</f>
        <v>6265.5227600000007</v>
      </c>
      <c r="Q6" s="32">
        <f>P6-O6</f>
        <v>804.44442000000072</v>
      </c>
    </row>
    <row r="7" spans="1:17">
      <c r="A7" s="14">
        <f>A6+1</f>
        <v>2</v>
      </c>
      <c r="B7" s="15" t="s">
        <v>22</v>
      </c>
      <c r="C7" s="28">
        <v>2232.5223700000001</v>
      </c>
      <c r="D7" s="33"/>
      <c r="E7" s="34"/>
      <c r="F7" s="28"/>
      <c r="G7" s="33"/>
      <c r="H7" s="33"/>
      <c r="I7" s="33"/>
      <c r="J7" s="33"/>
      <c r="K7" s="33"/>
      <c r="L7" s="33"/>
      <c r="M7" s="33"/>
      <c r="N7" s="34"/>
      <c r="O7" s="28">
        <f>SUM(C7:E7)</f>
        <v>2232.5223700000001</v>
      </c>
      <c r="P7" s="33">
        <f t="shared" si="0"/>
        <v>0</v>
      </c>
      <c r="Q7" s="34">
        <f t="shared" ref="Q7:Q32" si="1">P7-O7</f>
        <v>-2232.5223700000001</v>
      </c>
    </row>
    <row r="8" spans="1:17">
      <c r="A8" s="14">
        <f t="shared" ref="A8:A34" si="2">A7+1</f>
        <v>3</v>
      </c>
      <c r="B8" s="15" t="s">
        <v>23</v>
      </c>
      <c r="C8" s="28">
        <v>7900.5626199999997</v>
      </c>
      <c r="D8" s="33"/>
      <c r="E8" s="34"/>
      <c r="F8" s="28">
        <v>5824.2496900000006</v>
      </c>
      <c r="G8" s="33"/>
      <c r="H8" s="33"/>
      <c r="I8" s="33"/>
      <c r="J8" s="33"/>
      <c r="K8" s="33"/>
      <c r="L8" s="33"/>
      <c r="M8" s="33"/>
      <c r="N8" s="34"/>
      <c r="O8" s="28">
        <f>SUM(C8:E8)</f>
        <v>7900.5626199999997</v>
      </c>
      <c r="P8" s="33">
        <f t="shared" si="0"/>
        <v>5824.2496900000006</v>
      </c>
      <c r="Q8" s="34">
        <f t="shared" si="1"/>
        <v>-2076.3129299999991</v>
      </c>
    </row>
    <row r="9" spans="1:17">
      <c r="A9" s="14">
        <f t="shared" si="2"/>
        <v>4</v>
      </c>
      <c r="B9" s="15" t="s">
        <v>24</v>
      </c>
      <c r="C9" s="28"/>
      <c r="D9" s="33"/>
      <c r="E9" s="34"/>
      <c r="F9" s="35">
        <v>0.10075000000000001</v>
      </c>
      <c r="G9" s="33"/>
      <c r="H9" s="33"/>
      <c r="I9" s="33"/>
      <c r="J9" s="33"/>
      <c r="K9" s="33"/>
      <c r="L9" s="33"/>
      <c r="M9" s="33"/>
      <c r="N9" s="34"/>
      <c r="O9" s="28">
        <f>SUM(C9:E9)</f>
        <v>0</v>
      </c>
      <c r="P9" s="36">
        <f t="shared" si="0"/>
        <v>0.10075000000000001</v>
      </c>
      <c r="Q9" s="37">
        <f t="shared" si="1"/>
        <v>0.10075000000000001</v>
      </c>
    </row>
    <row r="10" spans="1:17">
      <c r="A10" s="14">
        <f t="shared" si="2"/>
        <v>5</v>
      </c>
      <c r="B10" s="15" t="s">
        <v>25</v>
      </c>
      <c r="C10" s="28">
        <v>642.35514999999998</v>
      </c>
      <c r="D10" s="33"/>
      <c r="E10" s="34"/>
      <c r="F10" s="28"/>
      <c r="G10" s="33"/>
      <c r="H10" s="33"/>
      <c r="I10" s="33"/>
      <c r="J10" s="33"/>
      <c r="K10" s="33"/>
      <c r="L10" s="33"/>
      <c r="M10" s="33"/>
      <c r="N10" s="34"/>
      <c r="O10" s="28">
        <f t="shared" ref="O10:O27" si="3">SUM(C10:E10)</f>
        <v>642.35514999999998</v>
      </c>
      <c r="P10" s="33">
        <f t="shared" si="0"/>
        <v>0</v>
      </c>
      <c r="Q10" s="34">
        <f t="shared" si="1"/>
        <v>-642.35514999999998</v>
      </c>
    </row>
    <row r="11" spans="1:17">
      <c r="A11" s="14">
        <f t="shared" si="2"/>
        <v>6</v>
      </c>
      <c r="B11" s="15" t="s">
        <v>26</v>
      </c>
      <c r="C11" s="28">
        <v>7594.9712799999998</v>
      </c>
      <c r="D11" s="33"/>
      <c r="E11" s="34"/>
      <c r="F11" s="28"/>
      <c r="G11" s="33"/>
      <c r="H11" s="33"/>
      <c r="I11" s="33"/>
      <c r="J11" s="33"/>
      <c r="K11" s="33">
        <v>6861.7803800000002</v>
      </c>
      <c r="L11" s="33"/>
      <c r="M11" s="33"/>
      <c r="N11" s="34"/>
      <c r="O11" s="28">
        <f t="shared" si="3"/>
        <v>7594.9712799999998</v>
      </c>
      <c r="P11" s="33">
        <f t="shared" si="0"/>
        <v>6861.7803800000002</v>
      </c>
      <c r="Q11" s="34">
        <f t="shared" si="1"/>
        <v>-733.1908999999996</v>
      </c>
    </row>
    <row r="12" spans="1:17">
      <c r="A12" s="14">
        <f t="shared" si="2"/>
        <v>7</v>
      </c>
      <c r="B12" s="15" t="s">
        <v>27</v>
      </c>
      <c r="C12" s="28">
        <v>4468.15326</v>
      </c>
      <c r="D12" s="33"/>
      <c r="E12" s="34"/>
      <c r="F12" s="28">
        <v>4839.4113699999998</v>
      </c>
      <c r="G12" s="33"/>
      <c r="H12" s="33">
        <v>286.92538000000002</v>
      </c>
      <c r="I12" s="33"/>
      <c r="J12" s="33"/>
      <c r="K12" s="33"/>
      <c r="L12" s="33"/>
      <c r="M12" s="33"/>
      <c r="N12" s="34"/>
      <c r="O12" s="28">
        <f t="shared" si="3"/>
        <v>4468.15326</v>
      </c>
      <c r="P12" s="33">
        <f t="shared" si="0"/>
        <v>5126.3367499999995</v>
      </c>
      <c r="Q12" s="34">
        <f t="shared" si="1"/>
        <v>658.18348999999944</v>
      </c>
    </row>
    <row r="13" spans="1:17">
      <c r="A13" s="14">
        <f t="shared" si="2"/>
        <v>8</v>
      </c>
      <c r="B13" s="15" t="s">
        <v>28</v>
      </c>
      <c r="C13" s="28">
        <v>77374.836849999992</v>
      </c>
      <c r="D13" s="33"/>
      <c r="E13" s="34"/>
      <c r="F13" s="28"/>
      <c r="G13" s="33"/>
      <c r="H13" s="33"/>
      <c r="I13" s="33"/>
      <c r="J13" s="33"/>
      <c r="K13" s="33"/>
      <c r="L13" s="33">
        <v>23955.711780000001</v>
      </c>
      <c r="M13" s="33"/>
      <c r="N13" s="34"/>
      <c r="O13" s="28">
        <f t="shared" si="3"/>
        <v>77374.836849999992</v>
      </c>
      <c r="P13" s="33">
        <f t="shared" si="0"/>
        <v>23955.711780000001</v>
      </c>
      <c r="Q13" s="34">
        <f t="shared" si="1"/>
        <v>-53419.125069999995</v>
      </c>
    </row>
    <row r="14" spans="1:17">
      <c r="A14" s="14">
        <f t="shared" si="2"/>
        <v>9</v>
      </c>
      <c r="B14" s="15" t="s">
        <v>29</v>
      </c>
      <c r="C14" s="28">
        <v>44802.195200000002</v>
      </c>
      <c r="D14" s="33">
        <v>2074.8141499999997</v>
      </c>
      <c r="E14" s="34"/>
      <c r="F14" s="28">
        <v>1074.15923</v>
      </c>
      <c r="G14" s="33"/>
      <c r="H14" s="33">
        <v>4883.8865100000003</v>
      </c>
      <c r="I14" s="33"/>
      <c r="J14" s="33"/>
      <c r="K14" s="33">
        <v>19661.099910000001</v>
      </c>
      <c r="L14" s="33"/>
      <c r="M14" s="33"/>
      <c r="N14" s="34"/>
      <c r="O14" s="28">
        <f t="shared" si="3"/>
        <v>46877.00935</v>
      </c>
      <c r="P14" s="33">
        <f t="shared" si="0"/>
        <v>25619.145650000002</v>
      </c>
      <c r="Q14" s="34">
        <f t="shared" si="1"/>
        <v>-21257.863699999998</v>
      </c>
    </row>
    <row r="15" spans="1:17">
      <c r="A15" s="14">
        <f t="shared" si="2"/>
        <v>10</v>
      </c>
      <c r="B15" s="15" t="s">
        <v>30</v>
      </c>
      <c r="C15" s="28">
        <v>1870.24513</v>
      </c>
      <c r="D15" s="33"/>
      <c r="E15" s="34"/>
      <c r="F15" s="28"/>
      <c r="G15" s="33"/>
      <c r="H15" s="33"/>
      <c r="I15" s="33"/>
      <c r="J15" s="33"/>
      <c r="K15" s="33"/>
      <c r="L15" s="33"/>
      <c r="M15" s="33"/>
      <c r="N15" s="34">
        <v>2914.8628699999999</v>
      </c>
      <c r="O15" s="28">
        <f t="shared" si="3"/>
        <v>1870.24513</v>
      </c>
      <c r="P15" s="33">
        <f t="shared" si="0"/>
        <v>2914.8628699999999</v>
      </c>
      <c r="Q15" s="34">
        <f t="shared" si="1"/>
        <v>1044.6177399999999</v>
      </c>
    </row>
    <row r="16" spans="1:17">
      <c r="A16" s="14">
        <f t="shared" si="2"/>
        <v>11</v>
      </c>
      <c r="B16" s="15" t="s">
        <v>31</v>
      </c>
      <c r="C16" s="28">
        <v>8727.4226800000015</v>
      </c>
      <c r="D16" s="33"/>
      <c r="E16" s="34"/>
      <c r="F16" s="28"/>
      <c r="G16" s="33"/>
      <c r="H16" s="33"/>
      <c r="I16" s="33">
        <v>11018.451369999999</v>
      </c>
      <c r="J16" s="33"/>
      <c r="K16" s="33"/>
      <c r="L16" s="33"/>
      <c r="M16" s="33"/>
      <c r="N16" s="34"/>
      <c r="O16" s="28">
        <f t="shared" si="3"/>
        <v>8727.4226800000015</v>
      </c>
      <c r="P16" s="33">
        <f t="shared" si="0"/>
        <v>11018.451369999999</v>
      </c>
      <c r="Q16" s="34">
        <f t="shared" si="1"/>
        <v>2291.0286899999974</v>
      </c>
    </row>
    <row r="17" spans="1:17">
      <c r="A17" s="14">
        <f t="shared" si="2"/>
        <v>12</v>
      </c>
      <c r="B17" s="15" t="s">
        <v>32</v>
      </c>
      <c r="C17" s="28">
        <v>383.78899000000001</v>
      </c>
      <c r="D17" s="33"/>
      <c r="E17" s="34"/>
      <c r="F17" s="28"/>
      <c r="G17" s="33"/>
      <c r="H17" s="33"/>
      <c r="I17" s="33"/>
      <c r="J17" s="33">
        <v>187.34357999999997</v>
      </c>
      <c r="K17" s="33"/>
      <c r="L17" s="33"/>
      <c r="M17" s="33"/>
      <c r="N17" s="34"/>
      <c r="O17" s="28">
        <f t="shared" si="3"/>
        <v>383.78899000000001</v>
      </c>
      <c r="P17" s="33">
        <f t="shared" si="0"/>
        <v>187.34357999999997</v>
      </c>
      <c r="Q17" s="34">
        <f t="shared" si="1"/>
        <v>-196.44541000000004</v>
      </c>
    </row>
    <row r="18" spans="1:17">
      <c r="A18" s="14">
        <f t="shared" si="2"/>
        <v>13</v>
      </c>
      <c r="B18" s="15" t="s">
        <v>33</v>
      </c>
      <c r="C18" s="28">
        <v>246.71505999999999</v>
      </c>
      <c r="D18" s="33"/>
      <c r="E18" s="34"/>
      <c r="F18" s="28"/>
      <c r="G18" s="33"/>
      <c r="H18" s="33"/>
      <c r="I18" s="33"/>
      <c r="J18" s="33"/>
      <c r="K18" s="33"/>
      <c r="L18" s="33"/>
      <c r="M18" s="33"/>
      <c r="N18" s="34"/>
      <c r="O18" s="28">
        <f t="shared" si="3"/>
        <v>246.71505999999999</v>
      </c>
      <c r="P18" s="33">
        <f t="shared" si="0"/>
        <v>0</v>
      </c>
      <c r="Q18" s="34">
        <f t="shared" si="1"/>
        <v>-246.71505999999999</v>
      </c>
    </row>
    <row r="19" spans="1:17">
      <c r="A19" s="14">
        <f t="shared" si="2"/>
        <v>14</v>
      </c>
      <c r="B19" s="15" t="s">
        <v>34</v>
      </c>
      <c r="C19" s="28">
        <v>6724.9974499999998</v>
      </c>
      <c r="D19" s="33"/>
      <c r="E19" s="34"/>
      <c r="F19" s="28"/>
      <c r="G19" s="33"/>
      <c r="H19" s="33"/>
      <c r="I19" s="33"/>
      <c r="J19" s="33">
        <v>6996.5688399999999</v>
      </c>
      <c r="K19" s="33"/>
      <c r="L19" s="33"/>
      <c r="M19" s="33"/>
      <c r="N19" s="34"/>
      <c r="O19" s="28">
        <f t="shared" si="3"/>
        <v>6724.9974499999998</v>
      </c>
      <c r="P19" s="33">
        <f t="shared" si="0"/>
        <v>6996.5688399999999</v>
      </c>
      <c r="Q19" s="34">
        <f t="shared" si="1"/>
        <v>271.57139000000006</v>
      </c>
    </row>
    <row r="20" spans="1:17">
      <c r="A20" s="14">
        <f t="shared" si="2"/>
        <v>15</v>
      </c>
      <c r="B20" s="15" t="s">
        <v>35</v>
      </c>
      <c r="C20" s="28">
        <v>463.75974000000002</v>
      </c>
      <c r="D20" s="33"/>
      <c r="E20" s="34"/>
      <c r="F20" s="28">
        <v>10.8834</v>
      </c>
      <c r="G20" s="33"/>
      <c r="H20" s="33"/>
      <c r="I20" s="33"/>
      <c r="J20" s="33">
        <v>2139.0933100000002</v>
      </c>
      <c r="K20" s="33"/>
      <c r="L20" s="33"/>
      <c r="M20" s="33"/>
      <c r="N20" s="34"/>
      <c r="O20" s="28">
        <f t="shared" si="3"/>
        <v>463.75974000000002</v>
      </c>
      <c r="P20" s="33">
        <f t="shared" si="0"/>
        <v>2149.9767100000004</v>
      </c>
      <c r="Q20" s="34">
        <f t="shared" si="1"/>
        <v>1686.2169700000004</v>
      </c>
    </row>
    <row r="21" spans="1:17">
      <c r="A21" s="16">
        <f t="shared" si="2"/>
        <v>16</v>
      </c>
      <c r="B21" s="17" t="s">
        <v>36</v>
      </c>
      <c r="C21" s="28">
        <v>184.21032000000002</v>
      </c>
      <c r="D21" s="33"/>
      <c r="E21" s="33"/>
      <c r="F21" s="28"/>
      <c r="G21" s="33"/>
      <c r="H21" s="33"/>
      <c r="I21" s="33"/>
      <c r="J21" s="33">
        <v>109.59773</v>
      </c>
      <c r="K21" s="33"/>
      <c r="L21" s="33"/>
      <c r="M21" s="33"/>
      <c r="N21" s="33"/>
      <c r="O21" s="28">
        <f t="shared" ref="O21" si="4">SUM(C21:E21)</f>
        <v>184.21032000000002</v>
      </c>
      <c r="P21" s="33">
        <f t="shared" si="0"/>
        <v>109.59773</v>
      </c>
      <c r="Q21" s="34">
        <f t="shared" ref="Q21" si="5">P21-O21</f>
        <v>-74.612590000000026</v>
      </c>
    </row>
    <row r="22" spans="1:17">
      <c r="A22" s="25">
        <f t="shared" si="2"/>
        <v>17</v>
      </c>
      <c r="B22" s="18" t="s">
        <v>37</v>
      </c>
      <c r="C22" s="29">
        <v>27417.687669999999</v>
      </c>
      <c r="D22" s="38"/>
      <c r="E22" s="39"/>
      <c r="F22" s="29"/>
      <c r="G22" s="38"/>
      <c r="H22" s="38"/>
      <c r="I22" s="38"/>
      <c r="J22" s="38"/>
      <c r="K22" s="38"/>
      <c r="L22" s="38"/>
      <c r="M22" s="38">
        <v>20667.54997</v>
      </c>
      <c r="N22" s="39"/>
      <c r="O22" s="29">
        <f>SUM(C22:E22)</f>
        <v>27417.687669999999</v>
      </c>
      <c r="P22" s="38">
        <f t="shared" si="0"/>
        <v>20667.54997</v>
      </c>
      <c r="Q22" s="39">
        <f>P22-O22</f>
        <v>-6750.1376999999993</v>
      </c>
    </row>
    <row r="23" spans="1:17">
      <c r="A23" s="14">
        <f t="shared" si="2"/>
        <v>18</v>
      </c>
      <c r="B23" s="15" t="s">
        <v>38</v>
      </c>
      <c r="C23" s="28"/>
      <c r="D23" s="33">
        <v>682.88270999999997</v>
      </c>
      <c r="E23" s="34"/>
      <c r="F23" s="28"/>
      <c r="G23" s="33"/>
      <c r="H23" s="33"/>
      <c r="I23" s="33"/>
      <c r="J23" s="33"/>
      <c r="K23" s="33"/>
      <c r="L23" s="33"/>
      <c r="M23" s="33"/>
      <c r="N23" s="34"/>
      <c r="O23" s="28">
        <f t="shared" si="3"/>
        <v>682.88270999999997</v>
      </c>
      <c r="P23" s="33">
        <f t="shared" si="0"/>
        <v>0</v>
      </c>
      <c r="Q23" s="34">
        <f t="shared" si="1"/>
        <v>-682.88270999999997</v>
      </c>
    </row>
    <row r="24" spans="1:17">
      <c r="A24" s="14">
        <f t="shared" si="2"/>
        <v>19</v>
      </c>
      <c r="B24" s="15" t="s">
        <v>39</v>
      </c>
      <c r="C24" s="28"/>
      <c r="D24" s="33">
        <v>796.90548999999999</v>
      </c>
      <c r="E24" s="34"/>
      <c r="F24" s="28"/>
      <c r="G24" s="33"/>
      <c r="H24" s="33"/>
      <c r="I24" s="33"/>
      <c r="J24" s="33"/>
      <c r="K24" s="33"/>
      <c r="L24" s="33"/>
      <c r="M24" s="33"/>
      <c r="N24" s="34"/>
      <c r="O24" s="28">
        <f t="shared" si="3"/>
        <v>796.90548999999999</v>
      </c>
      <c r="P24" s="33">
        <f t="shared" si="0"/>
        <v>0</v>
      </c>
      <c r="Q24" s="34">
        <f t="shared" si="1"/>
        <v>-796.90548999999999</v>
      </c>
    </row>
    <row r="25" spans="1:17">
      <c r="A25" s="14">
        <f t="shared" si="2"/>
        <v>20</v>
      </c>
      <c r="B25" s="15" t="s">
        <v>40</v>
      </c>
      <c r="C25" s="28"/>
      <c r="D25" s="33">
        <v>1551.9490700000001</v>
      </c>
      <c r="E25" s="34"/>
      <c r="F25" s="28">
        <v>18.760450000000002</v>
      </c>
      <c r="G25" s="33">
        <v>2867.3508900000002</v>
      </c>
      <c r="H25" s="33"/>
      <c r="I25" s="33"/>
      <c r="J25" s="33"/>
      <c r="K25" s="33"/>
      <c r="L25" s="33"/>
      <c r="M25" s="33"/>
      <c r="N25" s="34"/>
      <c r="O25" s="28">
        <f t="shared" si="3"/>
        <v>1551.9490700000001</v>
      </c>
      <c r="P25" s="33">
        <f t="shared" si="0"/>
        <v>2886.1113400000004</v>
      </c>
      <c r="Q25" s="34">
        <f t="shared" si="1"/>
        <v>1334.1622700000003</v>
      </c>
    </row>
    <row r="26" spans="1:17">
      <c r="A26" s="14">
        <f t="shared" si="2"/>
        <v>21</v>
      </c>
      <c r="B26" s="15" t="s">
        <v>41</v>
      </c>
      <c r="C26" s="28"/>
      <c r="D26" s="33">
        <v>40317.164720000001</v>
      </c>
      <c r="E26" s="34">
        <v>3215.5990400000001</v>
      </c>
      <c r="F26" s="28">
        <v>4964.1579699999993</v>
      </c>
      <c r="G26" s="33">
        <v>81629.71639999999</v>
      </c>
      <c r="H26" s="33">
        <v>523.90860999999995</v>
      </c>
      <c r="I26" s="33"/>
      <c r="J26" s="33"/>
      <c r="K26" s="33">
        <v>1966.9276599999998</v>
      </c>
      <c r="L26" s="33"/>
      <c r="M26" s="33"/>
      <c r="N26" s="34"/>
      <c r="O26" s="28">
        <f t="shared" si="3"/>
        <v>43532.763760000002</v>
      </c>
      <c r="P26" s="33">
        <f t="shared" si="0"/>
        <v>89084.71063999999</v>
      </c>
      <c r="Q26" s="34">
        <f t="shared" si="1"/>
        <v>45551.946879999989</v>
      </c>
    </row>
    <row r="27" spans="1:17">
      <c r="A27" s="14">
        <f t="shared" si="2"/>
        <v>22</v>
      </c>
      <c r="B27" s="15" t="s">
        <v>42</v>
      </c>
      <c r="C27" s="28"/>
      <c r="D27" s="33"/>
      <c r="E27" s="34"/>
      <c r="F27" s="28"/>
      <c r="G27" s="33">
        <v>1111.2669299999998</v>
      </c>
      <c r="H27" s="33"/>
      <c r="I27" s="33"/>
      <c r="J27" s="33"/>
      <c r="K27" s="33"/>
      <c r="L27" s="33"/>
      <c r="M27" s="33"/>
      <c r="N27" s="34"/>
      <c r="O27" s="28">
        <f t="shared" si="3"/>
        <v>0</v>
      </c>
      <c r="P27" s="33">
        <f t="shared" si="0"/>
        <v>1111.2669299999998</v>
      </c>
      <c r="Q27" s="34">
        <f>P27-O27</f>
        <v>1111.2669299999998</v>
      </c>
    </row>
    <row r="28" spans="1:17">
      <c r="A28" s="14">
        <f t="shared" si="2"/>
        <v>23</v>
      </c>
      <c r="B28" s="15" t="s">
        <v>43</v>
      </c>
      <c r="C28" s="28"/>
      <c r="D28" s="33">
        <v>14266.6471</v>
      </c>
      <c r="E28" s="34"/>
      <c r="F28" s="28">
        <v>18500.376170000003</v>
      </c>
      <c r="G28" s="33">
        <v>5380.2780300000004</v>
      </c>
      <c r="H28" s="33"/>
      <c r="I28" s="33"/>
      <c r="J28" s="33"/>
      <c r="K28" s="33"/>
      <c r="L28" s="33"/>
      <c r="M28" s="33"/>
      <c r="N28" s="34"/>
      <c r="O28" s="28">
        <f t="shared" ref="O28:O33" si="6">SUM(C28:E28)</f>
        <v>14266.6471</v>
      </c>
      <c r="P28" s="33">
        <f t="shared" si="0"/>
        <v>23880.654200000004</v>
      </c>
      <c r="Q28" s="34">
        <f t="shared" si="1"/>
        <v>9614.0071000000044</v>
      </c>
    </row>
    <row r="29" spans="1:17">
      <c r="A29" s="25">
        <f t="shared" si="2"/>
        <v>24</v>
      </c>
      <c r="B29" s="18" t="s">
        <v>44</v>
      </c>
      <c r="C29" s="29"/>
      <c r="D29" s="38">
        <v>4009.3185800000001</v>
      </c>
      <c r="E29" s="39"/>
      <c r="F29" s="29"/>
      <c r="G29" s="38"/>
      <c r="H29" s="38"/>
      <c r="I29" s="38"/>
      <c r="J29" s="38"/>
      <c r="K29" s="38"/>
      <c r="L29" s="38"/>
      <c r="M29" s="38"/>
      <c r="N29" s="39"/>
      <c r="O29" s="29">
        <f t="shared" si="6"/>
        <v>4009.3185800000001</v>
      </c>
      <c r="P29" s="38">
        <f t="shared" si="0"/>
        <v>0</v>
      </c>
      <c r="Q29" s="39">
        <f t="shared" si="1"/>
        <v>-4009.3185800000001</v>
      </c>
    </row>
    <row r="30" spans="1:17">
      <c r="A30" s="14">
        <f t="shared" si="2"/>
        <v>25</v>
      </c>
      <c r="B30" s="15" t="s">
        <v>45</v>
      </c>
      <c r="C30" s="28"/>
      <c r="D30" s="33"/>
      <c r="E30" s="34">
        <v>35566.718359999999</v>
      </c>
      <c r="F30" s="28"/>
      <c r="G30" s="33"/>
      <c r="H30" s="33">
        <v>30783.913010000004</v>
      </c>
      <c r="I30" s="33"/>
      <c r="J30" s="33"/>
      <c r="K30" s="33"/>
      <c r="L30" s="33"/>
      <c r="M30" s="33"/>
      <c r="N30" s="34"/>
      <c r="O30" s="28">
        <f t="shared" si="6"/>
        <v>35566.718359999999</v>
      </c>
      <c r="P30" s="33">
        <f t="shared" si="0"/>
        <v>30783.913010000004</v>
      </c>
      <c r="Q30" s="34">
        <f t="shared" si="1"/>
        <v>-4782.8053499999951</v>
      </c>
    </row>
    <row r="31" spans="1:17">
      <c r="A31" s="14">
        <f t="shared" si="2"/>
        <v>26</v>
      </c>
      <c r="B31" s="15" t="s">
        <v>46</v>
      </c>
      <c r="C31" s="28"/>
      <c r="D31" s="33"/>
      <c r="E31" s="34">
        <v>38882.846119999995</v>
      </c>
      <c r="F31" s="28"/>
      <c r="G31" s="33"/>
      <c r="H31" s="33">
        <v>37507.937449999998</v>
      </c>
      <c r="I31" s="33"/>
      <c r="J31" s="33"/>
      <c r="K31" s="33"/>
      <c r="L31" s="33"/>
      <c r="M31" s="33"/>
      <c r="N31" s="34"/>
      <c r="O31" s="28">
        <f t="shared" si="6"/>
        <v>38882.846119999995</v>
      </c>
      <c r="P31" s="33">
        <f t="shared" si="0"/>
        <v>37507.937449999998</v>
      </c>
      <c r="Q31" s="34">
        <f t="shared" si="1"/>
        <v>-1374.9086699999971</v>
      </c>
    </row>
    <row r="32" spans="1:17" ht="24.95">
      <c r="A32" s="25">
        <f t="shared" si="2"/>
        <v>27</v>
      </c>
      <c r="B32" s="19" t="s">
        <v>47</v>
      </c>
      <c r="C32" s="28"/>
      <c r="D32" s="33"/>
      <c r="E32" s="34"/>
      <c r="F32" s="28"/>
      <c r="G32" s="33"/>
      <c r="H32" s="33">
        <v>2442.7270800000001</v>
      </c>
      <c r="I32" s="33"/>
      <c r="J32" s="33"/>
      <c r="K32" s="33"/>
      <c r="L32" s="33"/>
      <c r="M32" s="33"/>
      <c r="N32" s="34"/>
      <c r="O32" s="28">
        <f t="shared" si="6"/>
        <v>0</v>
      </c>
      <c r="P32" s="33">
        <f t="shared" si="0"/>
        <v>2442.7270800000001</v>
      </c>
      <c r="Q32" s="34">
        <f t="shared" si="1"/>
        <v>2442.7270800000001</v>
      </c>
    </row>
    <row r="33" spans="1:19">
      <c r="A33" s="14">
        <f t="shared" si="2"/>
        <v>28</v>
      </c>
      <c r="B33" s="20" t="s">
        <v>48</v>
      </c>
      <c r="C33" s="40"/>
      <c r="D33" s="41"/>
      <c r="E33" s="42"/>
      <c r="F33" s="40"/>
      <c r="G33" s="41">
        <v>1.03274</v>
      </c>
      <c r="H33" s="41">
        <v>1353.3320200000001</v>
      </c>
      <c r="I33" s="41"/>
      <c r="J33" s="41"/>
      <c r="K33" s="41"/>
      <c r="L33" s="41">
        <v>555.18700999999783</v>
      </c>
      <c r="M33" s="41"/>
      <c r="N33" s="42"/>
      <c r="O33" s="40">
        <f t="shared" si="6"/>
        <v>0</v>
      </c>
      <c r="P33" s="41">
        <f t="shared" si="0"/>
        <v>1909.551769999998</v>
      </c>
      <c r="Q33" s="42">
        <f>P33-O33</f>
        <v>1909.551769999998</v>
      </c>
    </row>
    <row r="34" spans="1:19" ht="12.95">
      <c r="A34" s="3">
        <f t="shared" si="2"/>
        <v>29</v>
      </c>
      <c r="B34" s="21" t="s">
        <v>49</v>
      </c>
      <c r="C34" s="43">
        <f t="shared" ref="C34:N34" si="7">SUM(C6:C33)</f>
        <v>196495.50211</v>
      </c>
      <c r="D34" s="44">
        <f t="shared" si="7"/>
        <v>63699.681820000005</v>
      </c>
      <c r="E34" s="45">
        <f t="shared" si="7"/>
        <v>77665.163520000002</v>
      </c>
      <c r="F34" s="43">
        <f t="shared" si="7"/>
        <v>41146.935240000006</v>
      </c>
      <c r="G34" s="44">
        <f t="shared" si="7"/>
        <v>90989.644989999986</v>
      </c>
      <c r="H34" s="44">
        <f t="shared" si="7"/>
        <v>78133.316609999994</v>
      </c>
      <c r="I34" s="44">
        <f t="shared" si="7"/>
        <v>11018.451369999999</v>
      </c>
      <c r="J34" s="44">
        <f t="shared" si="7"/>
        <v>9432.6034600000003</v>
      </c>
      <c r="K34" s="44">
        <f t="shared" si="7"/>
        <v>28489.807950000002</v>
      </c>
      <c r="L34" s="44">
        <f t="shared" si="7"/>
        <v>24510.898789999999</v>
      </c>
      <c r="M34" s="44">
        <f t="shared" si="7"/>
        <v>20667.54997</v>
      </c>
      <c r="N34" s="45">
        <f t="shared" si="7"/>
        <v>2914.8628699999999</v>
      </c>
      <c r="O34" s="46">
        <f>SUM(C34:E34)</f>
        <v>337860.34745</v>
      </c>
      <c r="P34" s="47">
        <f t="shared" si="0"/>
        <v>307304.07125000004</v>
      </c>
      <c r="Q34" s="48">
        <f>P34-O34</f>
        <v>-30556.276199999964</v>
      </c>
    </row>
    <row r="35" spans="1:19" ht="12.95">
      <c r="B35" s="23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S35" s="24"/>
    </row>
    <row r="37" spans="1:19">
      <c r="D37" s="50"/>
    </row>
  </sheetData>
  <autoFilter ref="A5:S5" xr:uid="{31706CBB-B34C-4C2C-A38E-26C0AD1C8631}"/>
  <mergeCells count="2">
    <mergeCell ref="C4:E4"/>
    <mergeCell ref="F4:N4"/>
  </mergeCells>
  <pageMargins left="0.32937499999999997" right="0.7" top="0.42145833333333299" bottom="0.75" header="0.3" footer="0.3"/>
  <pageSetup scale="34" orientation="portrait" horizontalDpi="1200" verticalDpi="1200" r:id="rId1"/>
  <headerFooter>
    <oddHeader>&amp;R&amp;F</oddHeader>
  </headerFooter>
  <ignoredErrors>
    <ignoredError sqref="O23:O26 P26 O8 O15:O20 O9:O14 O28 O29:O32 O33 P30:P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4DA85C20AF134C868B8CB1E97A6450" ma:contentTypeVersion="5" ma:contentTypeDescription="Create a new document." ma:contentTypeScope="" ma:versionID="71cee3d621cef8dfc9a9e53dafdd89e7">
  <xsd:schema xmlns:xsd="http://www.w3.org/2001/XMLSchema" xmlns:xs="http://www.w3.org/2001/XMLSchema" xmlns:p="http://schemas.microsoft.com/office/2006/metadata/properties" xmlns:ns2="94101f45-30ab-407f-a6c4-c0f9059f6020" targetNamespace="http://schemas.microsoft.com/office/2006/metadata/properties" ma:root="true" ma:fieldsID="0152b70fbfbe4423eb826f909625fd8c" ns2:_="">
    <xsd:import namespace="94101f45-30ab-407f-a6c4-c0f9059f6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01f45-30ab-407f-a6c4-c0f9059f6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A4EF2B-DD9F-4CD4-9C4F-B6928353ED46}"/>
</file>

<file path=customXml/itemProps2.xml><?xml version="1.0" encoding="utf-8"?>
<ds:datastoreItem xmlns:ds="http://schemas.openxmlformats.org/officeDocument/2006/customXml" ds:itemID="{3EE091FC-8500-40A0-8525-68D607910A36}"/>
</file>

<file path=customXml/itemProps3.xml><?xml version="1.0" encoding="utf-8"?>
<ds:datastoreItem xmlns:ds="http://schemas.openxmlformats.org/officeDocument/2006/customXml" ds:itemID="{B790CEDC-45F3-4E41-A8B5-307D56F5525C}"/>
</file>

<file path=docMetadata/LabelInfo.xml><?xml version="1.0" encoding="utf-8"?>
<clbl:labelList xmlns:clbl="http://schemas.microsoft.com/office/2020/mipLabelMetadata">
  <clbl:label id="{c5dfce28-a393-415c-a886-b7f3e3fd647c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Jinturkar, Sejal</cp:lastModifiedBy>
  <cp:revision>1</cp:revision>
  <dcterms:created xsi:type="dcterms:W3CDTF">2025-09-26T23:12:25Z</dcterms:created>
  <dcterms:modified xsi:type="dcterms:W3CDTF">2025-10-08T22:34:55Z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0x010100B94DA85C20AF134C868B8CB1E97A6450</vt:lpwstr>
  </property>
  <property fmtid="{D5CDD505-2E9C-101B-9397-08002B2CF9AE}" pid="4" name="pgeRecordCategory">
    <vt:lpwstr/>
  </property>
</Properties>
</file>