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September/Report Files/4.6 Uncontrolled Release of Gas on Transmission Pipe/"/>
    </mc:Choice>
  </mc:AlternateContent>
  <xr:revisionPtr revIDLastSave="1" documentId="13_ncr:1_{F97860CF-52BA-4BB3-B47E-C9DE3CF90D60}" xr6:coauthVersionLast="47" xr6:coauthVersionMax="47" xr10:uidLastSave="{B4FBE30F-67C2-4BFF-A59D-330155E92610}"/>
  <bookViews>
    <workbookView xWindow="-120" yWindow="-120" windowWidth="29040" windowHeight="15840" activeTab="1" xr2:uid="{00000000-000D-0000-FFFF-FFFF00000000}"/>
  </bookViews>
  <sheets>
    <sheet name="2024 Metrics" sheetId="6" r:id="rId1"/>
    <sheet name="Graphs_2024" sheetId="7" r:id="rId2"/>
    <sheet name="Forecast Methods" sheetId="3" r:id="rId3"/>
  </sheets>
  <externalReferences>
    <externalReference r:id="rId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" i="7" l="1"/>
  <c r="G50" i="7" s="1"/>
  <c r="AB3" i="7"/>
  <c r="E50" i="7" s="1"/>
  <c r="AQ8" i="7"/>
  <c r="F50" i="7"/>
  <c r="C50" i="7"/>
  <c r="B50" i="7"/>
  <c r="J50" i="7" l="1"/>
  <c r="D50" i="7"/>
  <c r="I50" i="7" s="1"/>
  <c r="AB7" i="7"/>
  <c r="AG4" i="7" l="1"/>
  <c r="AG5" i="7"/>
  <c r="AG6" i="7"/>
  <c r="AG7" i="7"/>
  <c r="AG8" i="7"/>
  <c r="AG9" i="7"/>
  <c r="AG10" i="7"/>
  <c r="AG11" i="7"/>
  <c r="AG12" i="7"/>
  <c r="AG13" i="7"/>
  <c r="AG14" i="7"/>
  <c r="AG3" i="7"/>
  <c r="AF4" i="7"/>
  <c r="AF5" i="7"/>
  <c r="AF6" i="7"/>
  <c r="AF7" i="7"/>
  <c r="AF8" i="7"/>
  <c r="AF9" i="7"/>
  <c r="AF10" i="7"/>
  <c r="AF11" i="7"/>
  <c r="AF12" i="7"/>
  <c r="AF13" i="7"/>
  <c r="AF14" i="7"/>
  <c r="AF3" i="7"/>
  <c r="AE4" i="7"/>
  <c r="AE5" i="7"/>
  <c r="AE6" i="7"/>
  <c r="AE7" i="7"/>
  <c r="AE8" i="7"/>
  <c r="AE9" i="7"/>
  <c r="AE10" i="7"/>
  <c r="AE11" i="7"/>
  <c r="AE12" i="7"/>
  <c r="AE13" i="7"/>
  <c r="AE14" i="7"/>
  <c r="AE3" i="7"/>
  <c r="AK5" i="7"/>
  <c r="AK6" i="7"/>
  <c r="AK7" i="7"/>
  <c r="AK8" i="7"/>
  <c r="AK9" i="7" s="1"/>
  <c r="AK10" i="7" s="1"/>
  <c r="AK11" i="7" s="1"/>
  <c r="AK12" i="7" s="1"/>
  <c r="AK13" i="7" s="1"/>
  <c r="AK14" i="7" s="1"/>
  <c r="AK4" i="7"/>
  <c r="AK3" i="7"/>
  <c r="AJ15" i="7"/>
  <c r="AI4" i="7"/>
  <c r="AI5" i="7"/>
  <c r="AI6" i="7"/>
  <c r="AI7" i="7"/>
  <c r="AI8" i="7"/>
  <c r="AI9" i="7"/>
  <c r="AI10" i="7"/>
  <c r="AI11" i="7"/>
  <c r="AI12" i="7"/>
  <c r="AI13" i="7"/>
  <c r="AI14" i="7"/>
  <c r="AI3" i="7"/>
  <c r="AJ4" i="7"/>
  <c r="AJ5" i="7"/>
  <c r="AJ6" i="7"/>
  <c r="AJ7" i="7"/>
  <c r="AJ8" i="7"/>
  <c r="AJ9" i="7"/>
  <c r="AJ10" i="7"/>
  <c r="AJ11" i="7"/>
  <c r="AJ12" i="7"/>
  <c r="AJ13" i="7"/>
  <c r="AJ14" i="7"/>
  <c r="AJ3" i="7"/>
  <c r="F15" i="7" l="1"/>
  <c r="D15" i="7"/>
  <c r="B15" i="7"/>
  <c r="I14" i="7"/>
  <c r="H14" i="7"/>
  <c r="I13" i="7"/>
  <c r="H13" i="7"/>
  <c r="H12" i="7"/>
  <c r="G12" i="7"/>
  <c r="E12" i="7"/>
  <c r="C12" i="7"/>
  <c r="I11" i="7"/>
  <c r="H11" i="7"/>
  <c r="I10" i="7"/>
  <c r="H10" i="7"/>
  <c r="H9" i="7"/>
  <c r="G9" i="7"/>
  <c r="E9" i="7"/>
  <c r="I8" i="7"/>
  <c r="H8" i="7"/>
  <c r="I7" i="7"/>
  <c r="H7" i="7"/>
  <c r="I6" i="7"/>
  <c r="H6" i="7"/>
  <c r="I5" i="7"/>
  <c r="H5" i="7"/>
  <c r="H4" i="7"/>
  <c r="G4" i="7"/>
  <c r="E4" i="7"/>
  <c r="H3" i="7"/>
  <c r="G3" i="7"/>
  <c r="E3" i="7"/>
  <c r="C3" i="7"/>
  <c r="I12" i="7" l="1"/>
  <c r="I4" i="7"/>
  <c r="I9" i="7"/>
  <c r="G15" i="7"/>
  <c r="H15" i="7"/>
  <c r="C15" i="7"/>
  <c r="E15" i="7"/>
  <c r="I3" i="7"/>
  <c r="O8" i="6"/>
  <c r="O9" i="6"/>
  <c r="O10" i="6"/>
  <c r="O11" i="6"/>
  <c r="O12" i="6" s="1"/>
  <c r="O13" i="6" s="1"/>
  <c r="O7" i="6"/>
  <c r="I15" i="7" l="1"/>
  <c r="U3" i="7"/>
  <c r="U9" i="7"/>
  <c r="U4" i="7"/>
  <c r="U12" i="7"/>
  <c r="J49" i="7"/>
  <c r="J48" i="7"/>
  <c r="S10" i="7" l="1"/>
  <c r="R5" i="7"/>
  <c r="T10" i="7"/>
  <c r="R6" i="7"/>
  <c r="R7" i="7"/>
  <c r="S11" i="7"/>
  <c r="R8" i="7"/>
  <c r="T11" i="7"/>
  <c r="R9" i="7"/>
  <c r="R11" i="7"/>
  <c r="R14" i="7"/>
  <c r="T14" i="7"/>
  <c r="T6" i="7"/>
  <c r="T7" i="7"/>
  <c r="R4" i="7"/>
  <c r="R10" i="7"/>
  <c r="S13" i="7"/>
  <c r="S5" i="7"/>
  <c r="T8" i="7"/>
  <c r="R13" i="7"/>
  <c r="T13" i="7"/>
  <c r="S14" i="7"/>
  <c r="T5" i="7"/>
  <c r="S6" i="7"/>
  <c r="S7" i="7"/>
  <c r="S8" i="7"/>
  <c r="U8" i="7"/>
  <c r="S12" i="7"/>
  <c r="U7" i="7"/>
  <c r="T9" i="7"/>
  <c r="R12" i="7"/>
  <c r="U14" i="7"/>
  <c r="T3" i="7"/>
  <c r="U6" i="7"/>
  <c r="S9" i="7"/>
  <c r="T12" i="7"/>
  <c r="U13" i="7"/>
  <c r="S3" i="7"/>
  <c r="U5" i="7"/>
  <c r="S4" i="7"/>
  <c r="U10" i="7"/>
  <c r="U11" i="7"/>
  <c r="R3" i="7"/>
  <c r="T4" i="7"/>
  <c r="H3" i="6"/>
  <c r="H4" i="6"/>
  <c r="H5" i="6"/>
  <c r="H6" i="6"/>
  <c r="H7" i="6"/>
  <c r="H8" i="6"/>
  <c r="H9" i="6"/>
  <c r="H10" i="6"/>
  <c r="H11" i="6"/>
  <c r="H12" i="6"/>
  <c r="H13" i="6"/>
  <c r="H2" i="6"/>
  <c r="H14" i="6" l="1"/>
  <c r="I48" i="7"/>
  <c r="I43" i="7"/>
  <c r="J43" i="7" s="1"/>
  <c r="I44" i="7"/>
  <c r="J44" i="7" s="1"/>
  <c r="I45" i="7"/>
  <c r="J45" i="7" s="1"/>
  <c r="I46" i="7"/>
  <c r="J46" i="7" s="1"/>
  <c r="I47" i="7"/>
  <c r="J47" i="7" s="1"/>
  <c r="I49" i="7"/>
  <c r="I42" i="7"/>
  <c r="J42" i="7" s="1"/>
  <c r="I87" i="7"/>
  <c r="I88" i="7"/>
  <c r="R2" i="6"/>
  <c r="R3" i="6"/>
  <c r="R4" i="6"/>
  <c r="R5" i="6"/>
  <c r="R6" i="6"/>
  <c r="R7" i="6"/>
  <c r="R8" i="6"/>
  <c r="R9" i="6"/>
  <c r="R10" i="6"/>
  <c r="R11" i="6"/>
  <c r="R12" i="6"/>
  <c r="R13" i="6"/>
  <c r="AD4" i="7"/>
  <c r="AD5" i="7"/>
  <c r="H82" i="7" s="1"/>
  <c r="AD6" i="7"/>
  <c r="AD7" i="7"/>
  <c r="AD8" i="7"/>
  <c r="AD9" i="7"/>
  <c r="H86" i="7" s="1"/>
  <c r="AD10" i="7"/>
  <c r="H87" i="7" s="1"/>
  <c r="AD11" i="7"/>
  <c r="H88" i="7" s="1"/>
  <c r="AD12" i="7"/>
  <c r="H89" i="7" s="1"/>
  <c r="AD13" i="7"/>
  <c r="H90" i="7" s="1"/>
  <c r="AD14" i="7"/>
  <c r="H91" i="7" s="1"/>
  <c r="AD3" i="7"/>
  <c r="H80" i="7" l="1"/>
  <c r="H92" i="7" s="1"/>
  <c r="AH3" i="7"/>
  <c r="AH4" i="7" s="1"/>
  <c r="AH5" i="7" s="1"/>
  <c r="AH6" i="7" s="1"/>
  <c r="AH7" i="7" s="1"/>
  <c r="AH8" i="7" s="1"/>
  <c r="AH9" i="7" s="1"/>
  <c r="AH10" i="7" s="1"/>
  <c r="AH11" i="7" s="1"/>
  <c r="AH12" i="7" s="1"/>
  <c r="AH13" i="7" s="1"/>
  <c r="AH14" i="7" s="1"/>
  <c r="H85" i="7"/>
  <c r="J88" i="7"/>
  <c r="J87" i="7"/>
  <c r="H83" i="7"/>
  <c r="H84" i="7"/>
  <c r="H81" i="7"/>
  <c r="AQ4" i="7"/>
  <c r="AQ5" i="7" s="1"/>
  <c r="AQ6" i="7" s="1"/>
  <c r="AQ7" i="7" s="1"/>
  <c r="AD15" i="7"/>
  <c r="I91" i="7"/>
  <c r="J91" i="7" s="1"/>
  <c r="I90" i="7"/>
  <c r="J90" i="7" s="1"/>
  <c r="I89" i="7"/>
  <c r="J89" i="7" s="1"/>
  <c r="I86" i="7"/>
  <c r="J86" i="7" s="1"/>
  <c r="I85" i="7"/>
  <c r="J85" i="7" s="1"/>
  <c r="I84" i="7"/>
  <c r="I83" i="7"/>
  <c r="I82" i="7"/>
  <c r="J82" i="7" s="1"/>
  <c r="I81" i="7"/>
  <c r="J81" i="7" s="1"/>
  <c r="I80" i="7"/>
  <c r="J80" i="7" l="1"/>
  <c r="J83" i="7"/>
  <c r="J84" i="7"/>
  <c r="I92" i="7"/>
  <c r="J92" i="7" s="1"/>
  <c r="AN8" i="7" l="1"/>
  <c r="AN9" i="7"/>
  <c r="AN10" i="7"/>
  <c r="AN11" i="7"/>
  <c r="AN12" i="7"/>
  <c r="AN13" i="7"/>
  <c r="AM5" i="7"/>
  <c r="AM6" i="7"/>
  <c r="AM10" i="7"/>
  <c r="AO4" i="7"/>
  <c r="AO5" i="7"/>
  <c r="AM13" i="7"/>
  <c r="AP13" i="7" s="1"/>
  <c r="AM14" i="7"/>
  <c r="AO9" i="7"/>
  <c r="AO10" i="7"/>
  <c r="AN4" i="7"/>
  <c r="AN14" i="7"/>
  <c r="AN3" i="7"/>
  <c r="AM4" i="7"/>
  <c r="AM7" i="7"/>
  <c r="AM8" i="7"/>
  <c r="AM9" i="7"/>
  <c r="AM11" i="7"/>
  <c r="AM12" i="7"/>
  <c r="AO6" i="7"/>
  <c r="AO8" i="7"/>
  <c r="AM3" i="7"/>
  <c r="AO11" i="7"/>
  <c r="AO3" i="7"/>
  <c r="AN5" i="7"/>
  <c r="AN6" i="7"/>
  <c r="AO12" i="7"/>
  <c r="AO14" i="7"/>
  <c r="AN7" i="7"/>
  <c r="AO7" i="7"/>
  <c r="AO13" i="7"/>
  <c r="I14" i="6"/>
  <c r="V10" i="6"/>
  <c r="X7" i="6"/>
  <c r="W7" i="6"/>
  <c r="X6" i="6"/>
  <c r="W6" i="6"/>
  <c r="X5" i="6"/>
  <c r="W5" i="6"/>
  <c r="Y5" i="6" s="1"/>
  <c r="Z5" i="6" s="1"/>
  <c r="AP14" i="7" l="1"/>
  <c r="AP3" i="7"/>
  <c r="AP12" i="7"/>
  <c r="K5" i="6"/>
  <c r="N6" i="6" s="1"/>
  <c r="AP11" i="7"/>
  <c r="Y6" i="6"/>
  <c r="Z6" i="6" s="1"/>
  <c r="Y7" i="6"/>
  <c r="Z7" i="6" s="1"/>
  <c r="AP9" i="7"/>
  <c r="AP6" i="7"/>
  <c r="AP8" i="7"/>
  <c r="AP7" i="7"/>
  <c r="AP5" i="7"/>
  <c r="AP10" i="7"/>
  <c r="AP4" i="7"/>
  <c r="K9" i="6"/>
  <c r="N10" i="6" s="1"/>
  <c r="K6" i="6"/>
  <c r="N7" i="6" s="1"/>
  <c r="K7" i="6"/>
  <c r="K11" i="6"/>
  <c r="K2" i="6"/>
  <c r="K3" i="6"/>
  <c r="K12" i="6"/>
  <c r="K10" i="6"/>
  <c r="K4" i="6"/>
  <c r="K8" i="6"/>
  <c r="K13" i="6"/>
  <c r="N9" i="6" l="1"/>
  <c r="N11" i="6"/>
  <c r="N12" i="6"/>
  <c r="N5" i="6"/>
  <c r="N13" i="6"/>
  <c r="N4" i="6"/>
  <c r="N3" i="6"/>
  <c r="N8" i="6"/>
  <c r="Q2" i="6" l="1"/>
  <c r="Q6" i="6"/>
  <c r="O6" i="6" s="1"/>
  <c r="Q11" i="6"/>
  <c r="Q8" i="6"/>
  <c r="Q4" i="6"/>
  <c r="O4" i="6" s="1"/>
  <c r="Q12" i="6"/>
  <c r="Q5" i="6"/>
  <c r="O5" i="6" s="1"/>
  <c r="Q13" i="6"/>
  <c r="Q7" i="6"/>
  <c r="Q9" i="6"/>
  <c r="Q3" i="6"/>
  <c r="O3" i="6" s="1"/>
  <c r="Q1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tc={0FF34470-CCA7-4376-B057-87D91D7FB2B8}</author>
    <author>tc={6E3546F7-7C0C-4093-9C6B-473FF4F9B035}</author>
    <author>tc={FFE37685-B743-416D-BEF7-29D6431BC156}</author>
    <author>tc={BEA3F727-CC3F-4094-AB1A-7F59FFBEE8D5}</author>
    <author>tc={6D5247B6-4425-4EA7-A5F5-C0D958C53E96}</author>
  </authors>
  <commentList>
    <comment ref="N1" authorId="0" shapeId="0" xr:uid="{0FF34470-CCA7-4376-B057-87D91D7FB2B8}">
      <text>
        <t>[Threaded comment]
Your version of Excel allows you to read this threaded comment; however, any edits to it will get removed if the file is opened in a newer version of Excel. Learn more: https://go.microsoft.com/fwlink/?linkid=870924
Comment:
    Average of previous months + YTD
Reply:
    Or for outer months = Previous month trend forecast + monthly forecast</t>
      </text>
    </comment>
    <comment ref="P1" authorId="1" shapeId="0" xr:uid="{6E3546F7-7C0C-4093-9C6B-473FF4F9B035}">
      <text>
        <t>[Threaded comment]
Your version of Excel allows you to read this threaded comment; however, any edits to it will get removed if the file is opened in a newer version of Excel. Learn more: https://go.microsoft.com/fwlink/?linkid=870924
Comment:
    3 year historical average
Reply:
    Projected 5 year avg plus standard deviation</t>
      </text>
    </comment>
    <comment ref="V4" authorId="2" shapeId="0" xr:uid="{FFE37685-B743-416D-BEF7-29D6431BC156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Changed from 2223 to 2222 due to rescinding 1 reported leak incident
Reply:
    updated to 2234 to include leaks for missing days in oct-dec 2022</t>
      </text>
    </comment>
    <comment ref="E6" authorId="3" shapeId="0" xr:uid="{BEA3F727-CC3F-4094-AB1A-7F59FFBEE8D5}">
      <text>
        <t>[Threaded comment]
Your version of Excel allows you to read this threaded comment; however, any edits to it will get removed if the file is opened in a newer version of Excel. Learn more: https://go.microsoft.com/fwlink/?linkid=870924
Comment:
    SAP issues in pullng leak found data that were reported after 5/28. Will use the pull in July to supplement data once it's resolved</t>
      </text>
    </comment>
    <comment ref="F8" authorId="4" shapeId="0" xr:uid="{6D5247B6-4425-4EA7-A5F5-C0D958C53E96}">
      <text>
        <t>[Threaded comment]
Your version of Excel allows you to read this threaded comment; however, any edits to it will get removed if the file is opened in a newer version of Excel. Learn more: https://go.microsoft.com/fwlink/?linkid=870924
Comment:
    Review to see if duplicate with a leak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tc={A5073FB6-BC3E-4E26-8ED8-DC783D87F947}</author>
    <author>tc={178892CC-1845-491A-8464-FE65104DFF1E}</author>
  </authors>
  <commentList>
    <comment ref="I15" authorId="0" shapeId="0" xr:uid="{A5073FB6-BC3E-4E26-8ED8-DC783D87F947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to include leaks from missing days, which will update distribution for 2023 and update monthly targets in 2024</t>
      </text>
    </comment>
    <comment ref="I48" authorId="1" shapeId="0" xr:uid="{178892CC-1845-491A-8464-FE65104DFF1E}">
      <text>
        <t>[Threaded comment]
Your version of Excel allows you to read this threaded comment; however, any edits to it will get removed if the file is opened in a newer version of Excel. Learn more: https://go.microsoft.com/fwlink/?linkid=870924
Comment:
    Not Updated</t>
      </text>
    </comment>
  </commentList>
</comments>
</file>

<file path=xl/sharedStrings.xml><?xml version="1.0" encoding="utf-8"?>
<sst xmlns="http://schemas.openxmlformats.org/spreadsheetml/2006/main" count="186" uniqueCount="99">
  <si>
    <t>Month</t>
  </si>
  <si>
    <t>Year</t>
  </si>
  <si>
    <t>Notes</t>
  </si>
  <si>
    <t>GCM13 Leak Found</t>
  </si>
  <si>
    <t>Supplement</t>
  </si>
  <si>
    <t>PHMSA Gas Release Incidents</t>
  </si>
  <si>
    <t>Duplicate Removed</t>
  </si>
  <si>
    <t>Monthly Total</t>
  </si>
  <si>
    <t>Monthly Target</t>
  </si>
  <si>
    <t>Monthly RAG</t>
  </si>
  <si>
    <t>YTD</t>
  </si>
  <si>
    <t>Cumulative Target</t>
  </si>
  <si>
    <t>YTD RAG</t>
  </si>
  <si>
    <t>Trend Forecast</t>
  </si>
  <si>
    <t>YTD forecast</t>
  </si>
  <si>
    <t>2024 Forecast</t>
  </si>
  <si>
    <t>2023 Distribution</t>
  </si>
  <si>
    <t>2023 actuals</t>
  </si>
  <si>
    <t>January</t>
  </si>
  <si>
    <t>Missing 1/29, 1/30, 1/31</t>
  </si>
  <si>
    <t>Green</t>
  </si>
  <si>
    <t>February</t>
  </si>
  <si>
    <t>March</t>
  </si>
  <si>
    <t>Projected AVG</t>
  </si>
  <si>
    <t>Standard Deviation</t>
  </si>
  <si>
    <t>Projected Annual Uncontrolled Release</t>
  </si>
  <si>
    <t>Round to Nearest 10</t>
  </si>
  <si>
    <t>April</t>
  </si>
  <si>
    <t>May</t>
  </si>
  <si>
    <t>Missing 5/29, 5/30, 5/31. Use file dated 06/03/2024.</t>
  </si>
  <si>
    <t>June</t>
  </si>
  <si>
    <t>July</t>
  </si>
  <si>
    <t>August</t>
  </si>
  <si>
    <t>Avg</t>
  </si>
  <si>
    <t>September</t>
  </si>
  <si>
    <t>Std deviation</t>
  </si>
  <si>
    <t>October</t>
  </si>
  <si>
    <t>November</t>
  </si>
  <si>
    <t>December</t>
  </si>
  <si>
    <t>Note:</t>
  </si>
  <si>
    <t>January report was taken on 1/28/24, so had missing days on 1/29, 1/30, and 1/31. Leaks on these dates were supplemented using the February report obtained on 3/4/24.</t>
  </si>
  <si>
    <t>Original G1</t>
  </si>
  <si>
    <t>Revised G1</t>
  </si>
  <si>
    <t>Original G2</t>
  </si>
  <si>
    <t>Revised G2</t>
  </si>
  <si>
    <t>Original G3</t>
  </si>
  <si>
    <t>Revised G3</t>
  </si>
  <si>
    <t>Original Actuals</t>
  </si>
  <si>
    <t>Revised Actuals</t>
  </si>
  <si>
    <t>Revised Grade 1_Forecast</t>
  </si>
  <si>
    <t>Revised Grade 2_Fore</t>
  </si>
  <si>
    <t>Revised Grade 3_Forecast</t>
  </si>
  <si>
    <t>2023 Original Cumulative Actuals</t>
  </si>
  <si>
    <t>2023 Revised Cumulative Actuals</t>
  </si>
  <si>
    <t>Original 2022 Monthly Distribution</t>
  </si>
  <si>
    <t>2023 Grade 1 %</t>
  </si>
  <si>
    <t>2023 Grade 2 %</t>
  </si>
  <si>
    <t>2023 Grade 3 %</t>
  </si>
  <si>
    <t>Target</t>
  </si>
  <si>
    <t>Grade 1_Act</t>
  </si>
  <si>
    <t>Grade 2_Act</t>
  </si>
  <si>
    <t>Grade 3_Act</t>
  </si>
  <si>
    <t>2024 Monthly Actuals</t>
  </si>
  <si>
    <t>Grade 1 Forecast</t>
  </si>
  <si>
    <t>Grade 2 Forecast</t>
  </si>
  <si>
    <t>Grade 3 Forecast</t>
  </si>
  <si>
    <t>2024 Cumulative Actuals</t>
  </si>
  <si>
    <t>2023 Monthly Distribution</t>
  </si>
  <si>
    <t>2024 Monthly Forecast</t>
  </si>
  <si>
    <t>2024 Cumulative Forecast</t>
  </si>
  <si>
    <t>2024 Distribution</t>
  </si>
  <si>
    <t>Jan</t>
  </si>
  <si>
    <t>TBD</t>
  </si>
  <si>
    <t>Feb</t>
  </si>
  <si>
    <t>Aprl</t>
  </si>
  <si>
    <t>Aug</t>
  </si>
  <si>
    <t>Sept</t>
  </si>
  <si>
    <t>Oct</t>
  </si>
  <si>
    <t>Nov</t>
  </si>
  <si>
    <t>Dec</t>
  </si>
  <si>
    <t>Total</t>
  </si>
  <si>
    <t>Not Updated Grade 1</t>
  </si>
  <si>
    <t>Grade 1</t>
  </si>
  <si>
    <t>Not Updated Grade 2</t>
  </si>
  <si>
    <t>Grade 2</t>
  </si>
  <si>
    <t>Note Updated Grade 3</t>
  </si>
  <si>
    <t>Grade 3</t>
  </si>
  <si>
    <t>Grade 2+</t>
  </si>
  <si>
    <t>Original Grand Total</t>
  </si>
  <si>
    <t>Annual Leaks</t>
  </si>
  <si>
    <t>Data Source</t>
  </si>
  <si>
    <t>GCM013_Transmission_LeakFound_2016-2021</t>
  </si>
  <si>
    <t>GCM013_Leaks Found 2021_010522</t>
  </si>
  <si>
    <t>2024 Actuals</t>
  </si>
  <si>
    <t>2023 Actuals</t>
  </si>
  <si>
    <t>Percent Diff from 2022</t>
  </si>
  <si>
    <t>Mar</t>
  </si>
  <si>
    <t>Apr</t>
  </si>
  <si>
    <t>Total YTD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</si>
</sst>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1"/>
    <xf numFmtId="1" fontId="0" fillId="0" borderId="0" xfId="0" applyNumberFormat="1"/>
    <xf numFmtId="164" fontId="0" fillId="0" borderId="0" xfId="0" applyNumberFormat="1"/>
    <xf numFmtId="10" fontId="0" fillId="0" borderId="0" xfId="2" applyNumberFormat="1" applyFont="1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0" fontId="0" fillId="2" borderId="0" xfId="0" applyFill="1"/>
    <xf numFmtId="9" fontId="0" fillId="0" borderId="0" xfId="2" applyFont="1"/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right" wrapText="1"/>
    </xf>
    <xf numFmtId="9" fontId="4" fillId="3" borderId="1" xfId="2" applyFont="1" applyFill="1" applyBorder="1" applyAlignment="1">
      <alignment horizontal="right" wrapText="1"/>
    </xf>
    <xf numFmtId="0" fontId="0" fillId="4" borderId="0" xfId="0" applyFill="1"/>
    <xf numFmtId="0" fontId="3" fillId="0" borderId="0" xfId="0" applyFont="1"/>
    <xf numFmtId="10" fontId="0" fillId="0" borderId="0" xfId="0" applyNumberFormat="1"/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2024 Monthly</a:t>
            </a:r>
            <a:r>
              <a:rPr lang="en-US" baseline="0"/>
              <a:t> Actuals vs Forecast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Graphs_2024!$AD$2</c:f>
              <c:strCache>
                <c:ptCount val="1"/>
                <c:pt idx="0">
                  <c:v>2024 Monthly Actuals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Graphs_2024!$AD$3:$AD$14</c:f>
              <c:numCache>
                <c:formatCode>General</c:formatCode>
                <c:ptCount val="12"/>
                <c:pt idx="0">
                  <c:v>54</c:v>
                </c:pt>
                <c:pt idx="1">
                  <c:v>44</c:v>
                </c:pt>
                <c:pt idx="2">
                  <c:v>39</c:v>
                </c:pt>
                <c:pt idx="3">
                  <c:v>357</c:v>
                </c:pt>
                <c:pt idx="4">
                  <c:v>92</c:v>
                </c:pt>
                <c:pt idx="5">
                  <c:v>30</c:v>
                </c:pt>
                <c:pt idx="6">
                  <c:v>123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5-403C-8475-448294DC9D57}"/>
            </c:ext>
          </c:extLst>
        </c:ser>
        <c:ser>
          <c:idx val="1"/>
          <c:order val="1"/>
          <c:tx>
            <c:strRef>
              <c:f>Graphs_2024!$AP$2</c:f>
              <c:strCache>
                <c:ptCount val="1"/>
                <c:pt idx="0">
                  <c:v>2024 Monthly Forecast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Graphs_2024!$AP$3:$AP$14</c:f>
              <c:numCache>
                <c:formatCode>0</c:formatCode>
                <c:ptCount val="12"/>
                <c:pt idx="0">
                  <c:v>190.42666666666668</c:v>
                </c:pt>
                <c:pt idx="1">
                  <c:v>169.84</c:v>
                </c:pt>
                <c:pt idx="2">
                  <c:v>138.96</c:v>
                </c:pt>
                <c:pt idx="3">
                  <c:v>797.73333333333335</c:v>
                </c:pt>
                <c:pt idx="4">
                  <c:v>301.08</c:v>
                </c:pt>
                <c:pt idx="5">
                  <c:v>151.82666666666665</c:v>
                </c:pt>
                <c:pt idx="6">
                  <c:v>185.28</c:v>
                </c:pt>
                <c:pt idx="7">
                  <c:v>172.41333333333333</c:v>
                </c:pt>
                <c:pt idx="8">
                  <c:v>141.53333333333333</c:v>
                </c:pt>
                <c:pt idx="9">
                  <c:v>965</c:v>
                </c:pt>
                <c:pt idx="10">
                  <c:v>177.56</c:v>
                </c:pt>
                <c:pt idx="11">
                  <c:v>82.346666666666664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25-403C-8475-448294DC9D5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823918016"/>
        <c:axId val="823917688"/>
      </c:barChart>
      <c:catAx>
        <c:axId val="823918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917688"/>
        <c:crosses val="autoZero"/>
        <c:auto val="1"/>
        <c:lblAlgn val="ctr"/>
        <c:lblOffset val="100"/>
        <c:noMultiLvlLbl val="0"/>
      </c:catAx>
      <c:valAx>
        <c:axId val="82391768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23918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2024 Actual vs Forecast by Grade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Graphs_2024!$AA$2</c:f>
              <c:strCache>
                <c:ptCount val="1"/>
                <c:pt idx="0">
                  <c:v>Grade 1_Act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Graphs_2024!$AA$3:$AA$14</c:f>
              <c:numCache>
                <c:formatCode>General</c:formatCode>
                <c:ptCount val="12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7-4178-BE05-AF5D76FF06B9}"/>
            </c:ext>
          </c:extLst>
        </c:ser>
        <c:ser>
          <c:idx val="1"/>
          <c:order val="1"/>
          <c:tx>
            <c:strRef>
              <c:f>Graphs_2024!$AB$2</c:f>
              <c:strCache>
                <c:ptCount val="1"/>
                <c:pt idx="0">
                  <c:v>Grade 2_Act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Graphs_2024!$AB$3:$AB$14</c:f>
              <c:numCache>
                <c:formatCode>General</c:formatCode>
                <c:ptCount val="12"/>
                <c:pt idx="0">
                  <c:v>42</c:v>
                </c:pt>
                <c:pt idx="1">
                  <c:v>34</c:v>
                </c:pt>
                <c:pt idx="2">
                  <c:v>23</c:v>
                </c:pt>
                <c:pt idx="3">
                  <c:v>266</c:v>
                </c:pt>
                <c:pt idx="4">
                  <c:v>60</c:v>
                </c:pt>
                <c:pt idx="5">
                  <c:v>18</c:v>
                </c:pt>
                <c:pt idx="6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57-4178-BE05-AF5D76FF06B9}"/>
            </c:ext>
          </c:extLst>
        </c:ser>
        <c:ser>
          <c:idx val="2"/>
          <c:order val="2"/>
          <c:tx>
            <c:strRef>
              <c:f>Graphs_2024!$AC$2</c:f>
              <c:strCache>
                <c:ptCount val="1"/>
                <c:pt idx="0">
                  <c:v>Grade 3_Act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Graphs_2024!$AC$3:$AC$14</c:f>
              <c:numCache>
                <c:formatCode>General</c:formatCode>
                <c:ptCount val="12"/>
                <c:pt idx="0">
                  <c:v>10</c:v>
                </c:pt>
                <c:pt idx="1">
                  <c:v>8</c:v>
                </c:pt>
                <c:pt idx="2">
                  <c:v>14</c:v>
                </c:pt>
                <c:pt idx="3">
                  <c:v>89</c:v>
                </c:pt>
                <c:pt idx="4">
                  <c:v>28</c:v>
                </c:pt>
                <c:pt idx="5">
                  <c:v>11</c:v>
                </c:pt>
                <c:pt idx="6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57-4178-BE05-AF5D76FF06B9}"/>
            </c:ext>
          </c:extLst>
        </c:ser>
        <c:ser>
          <c:idx val="3"/>
          <c:order val="3"/>
          <c:tx>
            <c:strRef>
              <c:f>Graphs_2024!$AD$2</c:f>
              <c:strCache>
                <c:ptCount val="1"/>
                <c:pt idx="0">
                  <c:v>2024 Monthly Actuals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Graphs_2024!$AD$3:$AD$14</c:f>
              <c:numCache>
                <c:formatCode>General</c:formatCode>
                <c:ptCount val="12"/>
                <c:pt idx="0">
                  <c:v>54</c:v>
                </c:pt>
                <c:pt idx="1">
                  <c:v>44</c:v>
                </c:pt>
                <c:pt idx="2">
                  <c:v>39</c:v>
                </c:pt>
                <c:pt idx="3">
                  <c:v>357</c:v>
                </c:pt>
                <c:pt idx="4">
                  <c:v>92</c:v>
                </c:pt>
                <c:pt idx="5">
                  <c:v>30</c:v>
                </c:pt>
                <c:pt idx="6">
                  <c:v>123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57-4178-BE05-AF5D76FF06B9}"/>
            </c:ext>
          </c:extLst>
        </c:ser>
        <c:ser>
          <c:idx val="4"/>
          <c:order val="4"/>
          <c:tx>
            <c:strRef>
              <c:f>Graphs_2024!$AM$2</c:f>
              <c:strCache>
                <c:ptCount val="1"/>
                <c:pt idx="0">
                  <c:v>Grade 1 Forecast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Graphs_2024!$AM$3:$AM$14</c:f>
              <c:numCache>
                <c:formatCode>0</c:formatCode>
                <c:ptCount val="12"/>
                <c:pt idx="0">
                  <c:v>12.866666666666667</c:v>
                </c:pt>
                <c:pt idx="1">
                  <c:v>0</c:v>
                </c:pt>
                <c:pt idx="2">
                  <c:v>2.5733333333333333</c:v>
                </c:pt>
                <c:pt idx="3">
                  <c:v>12.866666666666667</c:v>
                </c:pt>
                <c:pt idx="4">
                  <c:v>2.5733333333333333</c:v>
                </c:pt>
                <c:pt idx="5">
                  <c:v>2.5733333333333333</c:v>
                </c:pt>
                <c:pt idx="6">
                  <c:v>2.5733333333333333</c:v>
                </c:pt>
                <c:pt idx="7">
                  <c:v>7.72</c:v>
                </c:pt>
                <c:pt idx="8">
                  <c:v>5.1466666666666665</c:v>
                </c:pt>
                <c:pt idx="9">
                  <c:v>28.306666666666665</c:v>
                </c:pt>
                <c:pt idx="10">
                  <c:v>2.5733333333333333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57-4178-BE05-AF5D76FF06B9}"/>
            </c:ext>
          </c:extLst>
        </c:ser>
        <c:ser>
          <c:idx val="5"/>
          <c:order val="5"/>
          <c:tx>
            <c:strRef>
              <c:f>Graphs_2024!$AN$2</c:f>
              <c:strCache>
                <c:ptCount val="1"/>
                <c:pt idx="0">
                  <c:v>Grade 2 Forecast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Graphs_2024!$AN$3:$AN$14</c:f>
              <c:numCache>
                <c:formatCode>0</c:formatCode>
                <c:ptCount val="12"/>
                <c:pt idx="0">
                  <c:v>141.53333333333333</c:v>
                </c:pt>
                <c:pt idx="1">
                  <c:v>100.36</c:v>
                </c:pt>
                <c:pt idx="2">
                  <c:v>102.93333333333334</c:v>
                </c:pt>
                <c:pt idx="3">
                  <c:v>558.4133333333333</c:v>
                </c:pt>
                <c:pt idx="4">
                  <c:v>205.86666666666667</c:v>
                </c:pt>
                <c:pt idx="5">
                  <c:v>97.786666666666662</c:v>
                </c:pt>
                <c:pt idx="6">
                  <c:v>100.36</c:v>
                </c:pt>
                <c:pt idx="7">
                  <c:v>113.22666666666666</c:v>
                </c:pt>
                <c:pt idx="8">
                  <c:v>115.8</c:v>
                </c:pt>
                <c:pt idx="9">
                  <c:v>645.90666666666675</c:v>
                </c:pt>
                <c:pt idx="10">
                  <c:v>133.81333333333333</c:v>
                </c:pt>
                <c:pt idx="11">
                  <c:v>59.186666666666667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57-4178-BE05-AF5D76FF06B9}"/>
            </c:ext>
          </c:extLst>
        </c:ser>
        <c:ser>
          <c:idx val="6"/>
          <c:order val="6"/>
          <c:tx>
            <c:strRef>
              <c:f>Graphs_2024!$AO$2</c:f>
              <c:strCache>
                <c:ptCount val="1"/>
                <c:pt idx="0">
                  <c:v>Grade 3 Forecast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Graphs_2024!$AO$3:$AO$14</c:f>
              <c:numCache>
                <c:formatCode>0</c:formatCode>
                <c:ptCount val="12"/>
                <c:pt idx="0">
                  <c:v>36.026666666666664</c:v>
                </c:pt>
                <c:pt idx="1">
                  <c:v>69.48</c:v>
                </c:pt>
                <c:pt idx="2">
                  <c:v>33.453333333333333</c:v>
                </c:pt>
                <c:pt idx="3">
                  <c:v>226.45333333333332</c:v>
                </c:pt>
                <c:pt idx="4">
                  <c:v>92.64</c:v>
                </c:pt>
                <c:pt idx="5">
                  <c:v>51.466666666666669</c:v>
                </c:pt>
                <c:pt idx="6">
                  <c:v>82.346666666666664</c:v>
                </c:pt>
                <c:pt idx="7">
                  <c:v>51.466666666666669</c:v>
                </c:pt>
                <c:pt idx="8">
                  <c:v>20.586666666666666</c:v>
                </c:pt>
                <c:pt idx="9">
                  <c:v>290.78666666666663</c:v>
                </c:pt>
                <c:pt idx="10">
                  <c:v>41.173333333333332</c:v>
                </c:pt>
                <c:pt idx="11">
                  <c:v>23.16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057-4178-BE05-AF5D76FF06B9}"/>
            </c:ext>
          </c:extLst>
        </c:ser>
        <c:ser>
          <c:idx val="7"/>
          <c:order val="7"/>
          <c:tx>
            <c:strRef>
              <c:f>Graphs_2024!$AP$2</c:f>
              <c:strCache>
                <c:ptCount val="1"/>
                <c:pt idx="0">
                  <c:v>2024 Monthly Forecast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Graphs_2024!$AP$3:$AP$14</c:f>
              <c:numCache>
                <c:formatCode>0</c:formatCode>
                <c:ptCount val="12"/>
                <c:pt idx="0">
                  <c:v>190.42666666666668</c:v>
                </c:pt>
                <c:pt idx="1">
                  <c:v>169.84</c:v>
                </c:pt>
                <c:pt idx="2">
                  <c:v>138.96</c:v>
                </c:pt>
                <c:pt idx="3">
                  <c:v>797.73333333333335</c:v>
                </c:pt>
                <c:pt idx="4">
                  <c:v>301.08</c:v>
                </c:pt>
                <c:pt idx="5">
                  <c:v>151.82666666666665</c:v>
                </c:pt>
                <c:pt idx="6">
                  <c:v>185.28</c:v>
                </c:pt>
                <c:pt idx="7">
                  <c:v>172.41333333333333</c:v>
                </c:pt>
                <c:pt idx="8">
                  <c:v>141.53333333333333</c:v>
                </c:pt>
                <c:pt idx="9">
                  <c:v>965</c:v>
                </c:pt>
                <c:pt idx="10">
                  <c:v>177.56</c:v>
                </c:pt>
                <c:pt idx="11">
                  <c:v>82.346666666666664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057-4178-BE05-AF5D76FF06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axId val="811771704"/>
        <c:axId val="811772032"/>
      </c:barChart>
      <c:catAx>
        <c:axId val="811771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772032"/>
        <c:crosses val="autoZero"/>
        <c:auto val="1"/>
        <c:lblAlgn val="ctr"/>
        <c:lblOffset val="100"/>
        <c:noMultiLvlLbl val="0"/>
      </c:catAx>
      <c:valAx>
        <c:axId val="8117720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11771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2024 Cumulative Actuals vs Forecast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Graphs_2024!$AQ$2</c:f>
              <c:strCache>
                <c:ptCount val="1"/>
                <c:pt idx="0">
                  <c:v>2024 Cumulative Actuals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Graphs_2024!$AQ$3:$AQ$14</c:f>
              <c:numCache>
                <c:formatCode>General</c:formatCode>
                <c:ptCount val="12"/>
                <c:pt idx="0">
                  <c:v>54</c:v>
                </c:pt>
                <c:pt idx="1">
                  <c:v>98</c:v>
                </c:pt>
                <c:pt idx="2">
                  <c:v>137</c:v>
                </c:pt>
                <c:pt idx="3">
                  <c:v>494</c:v>
                </c:pt>
                <c:pt idx="4">
                  <c:v>586</c:v>
                </c:pt>
                <c:pt idx="5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E7-4714-A9BF-7AF426C6D256}"/>
            </c:ext>
          </c:extLst>
        </c:ser>
        <c:ser>
          <c:idx val="1"/>
          <c:order val="1"/>
          <c:tx>
            <c:strRef>
              <c:f>Graphs_2024!$AK$2</c:f>
              <c:strCache>
                <c:ptCount val="1"/>
                <c:pt idx="0">
                  <c:v>2024 Cumulative Forecast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Graphs_2024!$Z$3:$Z$14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Graphs_2024!$AK$3:$AK$14</c:f>
              <c:numCache>
                <c:formatCode>0</c:formatCode>
                <c:ptCount val="12"/>
                <c:pt idx="0">
                  <c:v>190.42666666666668</c:v>
                </c:pt>
                <c:pt idx="1">
                  <c:v>360.26666666666665</c:v>
                </c:pt>
                <c:pt idx="2">
                  <c:v>499.22666666666669</c:v>
                </c:pt>
                <c:pt idx="3">
                  <c:v>1296.96</c:v>
                </c:pt>
                <c:pt idx="4">
                  <c:v>1598.04</c:v>
                </c:pt>
                <c:pt idx="5">
                  <c:v>1749.8666666666666</c:v>
                </c:pt>
                <c:pt idx="6">
                  <c:v>1935.1466666666665</c:v>
                </c:pt>
                <c:pt idx="7">
                  <c:v>2107.56</c:v>
                </c:pt>
                <c:pt idx="8">
                  <c:v>2249.0933333333332</c:v>
                </c:pt>
                <c:pt idx="9">
                  <c:v>3214.0933333333332</c:v>
                </c:pt>
                <c:pt idx="10">
                  <c:v>3391.6533333333332</c:v>
                </c:pt>
                <c:pt idx="11">
                  <c:v>3474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E7-4714-A9BF-7AF426C6D2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865737112"/>
        <c:axId val="865737440"/>
      </c:barChart>
      <c:catAx>
        <c:axId val="865737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737440"/>
        <c:crosses val="autoZero"/>
        <c:auto val="1"/>
        <c:lblAlgn val="ctr"/>
        <c:lblOffset val="100"/>
        <c:noMultiLvlLbl val="0"/>
      </c:catAx>
      <c:valAx>
        <c:axId val="865737440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Leak</a:t>
                </a:r>
                <a:r>
                  <a:rPr lang="en-US" baseline="0"/>
                  <a:t> Counts</a:t>
                </a:r>
                <a:r>
                  <a:rPr lang="en-U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865737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 Leaks and Targets (2016-2023) (Not Updated)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Graphs_2024!$I$41</c:f>
              <c:strCache>
                <c:ptCount val="1"/>
                <c:pt idx="0">
                  <c:v>Original Grand 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Graphs_2024!$A$42:$A$49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Graphs_2024!$I$42:$I$49</c:f>
              <c:numCache>
                <c:formatCode>General</c:formatCode>
                <c:ptCount val="8"/>
                <c:pt idx="0">
                  <c:v>856</c:v>
                </c:pt>
                <c:pt idx="1">
                  <c:v>1068</c:v>
                </c:pt>
                <c:pt idx="2">
                  <c:v>1646</c:v>
                </c:pt>
                <c:pt idx="3">
                  <c:v>3802</c:v>
                </c:pt>
                <c:pt idx="4">
                  <c:v>4012</c:v>
                </c:pt>
                <c:pt idx="5">
                  <c:v>2821</c:v>
                </c:pt>
                <c:pt idx="6">
                  <c:v>2222</c:v>
                </c:pt>
                <c:pt idx="7">
                  <c:v>1276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0-4F76-A993-7D928D402BA0}"/>
            </c:ext>
          </c:extLst>
        </c:ser>
        <c:ser>
          <c:idx val="1"/>
          <c:order val="1"/>
          <c:tx>
            <c:v>Target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Graphs_2024!$K$42:$K$49</c:f>
              <c:numCache>
                <c:formatCode>General</c:formatCode>
                <c:ptCount val="8"/>
                <c:pt idx="6">
                  <c:v>3545</c:v>
                </c:pt>
                <c:pt idx="7">
                  <c:v>3510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B0-4F76-A993-7D928D402BA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150728"/>
        <c:axId val="828156960"/>
      </c:barChart>
      <c:catAx>
        <c:axId val="828150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6960"/>
        <c:crosses val="autoZero"/>
        <c:auto val="1"/>
        <c:lblAlgn val="ctr"/>
        <c:lblOffset val="100"/>
        <c:noMultiLvlLbl val="0"/>
      </c:catAx>
      <c:valAx>
        <c:axId val="82815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0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Leaks</a:t>
            </a:r>
            <a:r>
              <a:rPr lang="en-US" baseline="0"/>
              <a:t> by grade</a:t>
            </a:r>
            <a:r>
              <a:rPr lang="en-US"/>
              <a:t> History: 2016 - 2023 (Not Updated)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'[1]2016 to 2023'!$B$1</c:f>
              <c:strCache>
                <c:ptCount val="1"/>
                <c:pt idx="0">
                  <c:v>Grade 1</c:v>
                </c:pt>
              </c:strCache>
            </c:strRef>
          </c:tx>
          <c:spPr>
            <a:gradFill flip="none" rotWithShape="1">
              <a:gsLst>
                <a:gs pos="0">
                  <a:schemeClr val="accent2"/>
                </a:gs>
                <a:gs pos="75000">
                  <a:schemeClr val="accent2">
                    <a:lumMod val="60000"/>
                    <a:lumOff val="40000"/>
                  </a:schemeClr>
                </a:gs>
                <a:gs pos="51000">
                  <a:schemeClr val="accent2">
                    <a:alpha val="75000"/>
                  </a:schemeClr>
                </a:gs>
                <a:gs pos="100000">
                  <a:schemeClr val="accent2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'[1]2016 to 2023'!$A$2:$A$9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'[1]2016 to 2023'!$B$2:$B$9</c:f>
              <c:numCache>
                <c:formatCode>General</c:formatCode>
                <c:ptCount val="8"/>
                <c:pt idx="0">
                  <c:v>40</c:v>
                </c:pt>
                <c:pt idx="1">
                  <c:v>37</c:v>
                </c:pt>
                <c:pt idx="2">
                  <c:v>50</c:v>
                </c:pt>
                <c:pt idx="3">
                  <c:v>87</c:v>
                </c:pt>
                <c:pt idx="4">
                  <c:v>58</c:v>
                </c:pt>
                <c:pt idx="5">
                  <c:v>71</c:v>
                </c:pt>
                <c:pt idx="6">
                  <c:v>56</c:v>
                </c:pt>
                <c:pt idx="7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94-425D-9A16-EAE362893415}"/>
            </c:ext>
          </c:extLst>
        </c:ser>
        <c:ser>
          <c:idx val="2"/>
          <c:order val="1"/>
          <c:tx>
            <c:strRef>
              <c:f>'[1]2016 to 2023'!$C$1</c:f>
              <c:strCache>
                <c:ptCount val="1"/>
                <c:pt idx="0">
                  <c:v>Grade 2</c:v>
                </c:pt>
              </c:strCache>
            </c:strRef>
          </c:tx>
          <c:spPr>
            <a:gradFill flip="none" rotWithShape="1">
              <a:gsLst>
                <a:gs pos="0">
                  <a:schemeClr val="accent3"/>
                </a:gs>
                <a:gs pos="75000">
                  <a:schemeClr val="accent3">
                    <a:lumMod val="60000"/>
                    <a:lumOff val="40000"/>
                  </a:schemeClr>
                </a:gs>
                <a:gs pos="51000">
                  <a:schemeClr val="accent3">
                    <a:alpha val="75000"/>
                  </a:schemeClr>
                </a:gs>
                <a:gs pos="100000">
                  <a:schemeClr val="accent3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'[1]2016 to 2023'!$A$2:$A$9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'[1]2016 to 2023'!$C$2:$C$9</c:f>
              <c:numCache>
                <c:formatCode>General</c:formatCode>
                <c:ptCount val="8"/>
                <c:pt idx="0">
                  <c:v>187</c:v>
                </c:pt>
                <c:pt idx="1">
                  <c:v>794</c:v>
                </c:pt>
                <c:pt idx="2">
                  <c:v>1338</c:v>
                </c:pt>
                <c:pt idx="3">
                  <c:v>2137</c:v>
                </c:pt>
                <c:pt idx="4">
                  <c:v>1804</c:v>
                </c:pt>
                <c:pt idx="5">
                  <c:v>1678</c:v>
                </c:pt>
                <c:pt idx="6">
                  <c:v>1439</c:v>
                </c:pt>
                <c:pt idx="7">
                  <c:v>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94-425D-9A16-EAE362893415}"/>
            </c:ext>
          </c:extLst>
        </c:ser>
        <c:ser>
          <c:idx val="3"/>
          <c:order val="2"/>
          <c:tx>
            <c:strRef>
              <c:f>'[1]2016 to 2023'!$D$1</c:f>
              <c:strCache>
                <c:ptCount val="1"/>
                <c:pt idx="0">
                  <c:v>Grade 3</c:v>
                </c:pt>
              </c:strCache>
            </c:strRef>
          </c:tx>
          <c:spPr>
            <a:gradFill flip="none" rotWithShape="1">
              <a:gsLst>
                <a:gs pos="0">
                  <a:schemeClr val="accent4"/>
                </a:gs>
                <a:gs pos="75000">
                  <a:schemeClr val="accent4">
                    <a:lumMod val="60000"/>
                    <a:lumOff val="40000"/>
                  </a:schemeClr>
                </a:gs>
                <a:gs pos="51000">
                  <a:schemeClr val="accent4">
                    <a:alpha val="75000"/>
                  </a:schemeClr>
                </a:gs>
                <a:gs pos="100000">
                  <a:schemeClr val="accent4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'[1]2016 to 2023'!$A$2:$A$9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'[1]2016 to 2023'!$D$2:$D$9</c:f>
              <c:numCache>
                <c:formatCode>General</c:formatCode>
                <c:ptCount val="8"/>
                <c:pt idx="0">
                  <c:v>593</c:v>
                </c:pt>
                <c:pt idx="1">
                  <c:v>237</c:v>
                </c:pt>
                <c:pt idx="2">
                  <c:v>258</c:v>
                </c:pt>
                <c:pt idx="3">
                  <c:v>1578</c:v>
                </c:pt>
                <c:pt idx="4">
                  <c:v>2150</c:v>
                </c:pt>
                <c:pt idx="5">
                  <c:v>1072</c:v>
                </c:pt>
                <c:pt idx="6">
                  <c:v>727</c:v>
                </c:pt>
                <c:pt idx="7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94-425D-9A16-EAE362893415}"/>
            </c:ext>
          </c:extLst>
        </c:ser>
        <c:ser>
          <c:idx val="4"/>
          <c:order val="3"/>
          <c:tx>
            <c:strRef>
              <c:f>'[1]2016 to 2023'!$E$1</c:f>
              <c:strCache>
                <c:ptCount val="1"/>
                <c:pt idx="0">
                  <c:v>Grade 2+</c:v>
                </c:pt>
              </c:strCache>
            </c:strRef>
          </c:tx>
          <c:spPr>
            <a:gradFill flip="none" rotWithShape="1">
              <a:gsLst>
                <a:gs pos="0">
                  <a:schemeClr val="accent5"/>
                </a:gs>
                <a:gs pos="75000">
                  <a:schemeClr val="accent5">
                    <a:lumMod val="60000"/>
                    <a:lumOff val="40000"/>
                  </a:schemeClr>
                </a:gs>
                <a:gs pos="51000">
                  <a:schemeClr val="accent5">
                    <a:alpha val="75000"/>
                  </a:schemeClr>
                </a:gs>
                <a:gs pos="100000">
                  <a:schemeClr val="accent5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'[1]2016 to 2023'!$A$2:$A$9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'[1]2016 to 2023'!$E$2:$E$9</c:f>
              <c:numCache>
                <c:formatCode>General</c:formatCode>
                <c:ptCount val="8"/>
                <c:pt idx="0">
                  <c:v>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94-425D-9A16-EAE36289341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55"/>
        <c:axId val="554616120"/>
        <c:axId val="554618088"/>
      </c:barChart>
      <c:catAx>
        <c:axId val="55461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8088"/>
        <c:crosses val="autoZero"/>
        <c:auto val="1"/>
        <c:lblAlgn val="ctr"/>
        <c:lblOffset val="100"/>
        <c:noMultiLvlLbl val="0"/>
      </c:catAx>
      <c:valAx>
        <c:axId val="554618088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Leak Counts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6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 Leaks and Targets (2016-2023) (Updated)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Graphs_2024!$J$41</c:f>
              <c:strCache>
                <c:ptCount val="1"/>
                <c:pt idx="0">
                  <c:v>Annual Leaks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Graphs_2024!$A$42:$A$49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Graphs_2024!$J$42:$J$49</c:f>
              <c:numCache>
                <c:formatCode>General</c:formatCode>
                <c:ptCount val="8"/>
                <c:pt idx="0">
                  <c:v>856</c:v>
                </c:pt>
                <c:pt idx="1">
                  <c:v>1068</c:v>
                </c:pt>
                <c:pt idx="2">
                  <c:v>1646</c:v>
                </c:pt>
                <c:pt idx="3">
                  <c:v>3802</c:v>
                </c:pt>
                <c:pt idx="4">
                  <c:v>4012</c:v>
                </c:pt>
                <c:pt idx="5">
                  <c:v>2821</c:v>
                </c:pt>
                <c:pt idx="6">
                  <c:v>2248</c:v>
                </c:pt>
                <c:pt idx="7">
                  <c:v>1350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1F-404E-94C5-0E58CE1D4756}"/>
            </c:ext>
          </c:extLst>
        </c:ser>
        <c:ser>
          <c:idx val="1"/>
          <c:order val="1"/>
          <c:tx>
            <c:v>Target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Graphs_2024!$K$42:$K$49</c:f>
              <c:numCache>
                <c:formatCode>General</c:formatCode>
                <c:ptCount val="8"/>
                <c:pt idx="6">
                  <c:v>3545</c:v>
                </c:pt>
                <c:pt idx="7">
                  <c:v>3510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1F-404E-94C5-0E58CE1D475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150728"/>
        <c:axId val="828156960"/>
      </c:barChart>
      <c:catAx>
        <c:axId val="828150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6960"/>
        <c:crosses val="autoZero"/>
        <c:auto val="1"/>
        <c:lblAlgn val="ctr"/>
        <c:lblOffset val="100"/>
        <c:noMultiLvlLbl val="0"/>
      </c:catAx>
      <c:valAx>
        <c:axId val="82815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Leaks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0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Leaks by Grade Type: 2016 -</a:t>
            </a:r>
            <a:r>
              <a:rPr lang="en-US" baseline="0"/>
              <a:t> Q2 2024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Graphs_2024!$C$41</c:f>
              <c:strCache>
                <c:ptCount val="1"/>
                <c:pt idx="0">
                  <c:v>Grade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Graphs_2024!$C$42:$C$50</c:f>
              <c:numCache>
                <c:formatCode>General</c:formatCode>
                <c:ptCount val="9"/>
                <c:pt idx="0">
                  <c:v>40</c:v>
                </c:pt>
                <c:pt idx="1">
                  <c:v>37</c:v>
                </c:pt>
                <c:pt idx="2">
                  <c:v>50</c:v>
                </c:pt>
                <c:pt idx="3">
                  <c:v>87</c:v>
                </c:pt>
                <c:pt idx="4">
                  <c:v>58</c:v>
                </c:pt>
                <c:pt idx="5">
                  <c:v>71</c:v>
                </c:pt>
                <c:pt idx="6">
                  <c:v>57</c:v>
                </c:pt>
                <c:pt idx="7">
                  <c:v>31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AF-4110-94C7-C78F20DFCD6D}"/>
            </c:ext>
          </c:extLst>
        </c:ser>
        <c:ser>
          <c:idx val="2"/>
          <c:order val="1"/>
          <c:tx>
            <c:strRef>
              <c:f>Graphs_2024!$E$41</c:f>
              <c:strCache>
                <c:ptCount val="1"/>
                <c:pt idx="0">
                  <c:v>Grade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Graphs_2024!$E$42:$E$50</c:f>
              <c:numCache>
                <c:formatCode>General</c:formatCode>
                <c:ptCount val="9"/>
                <c:pt idx="0">
                  <c:v>187</c:v>
                </c:pt>
                <c:pt idx="1">
                  <c:v>794</c:v>
                </c:pt>
                <c:pt idx="2">
                  <c:v>1338</c:v>
                </c:pt>
                <c:pt idx="3">
                  <c:v>2137</c:v>
                </c:pt>
                <c:pt idx="4">
                  <c:v>1804</c:v>
                </c:pt>
                <c:pt idx="5">
                  <c:v>1678</c:v>
                </c:pt>
                <c:pt idx="6">
                  <c:v>1457</c:v>
                </c:pt>
                <c:pt idx="7">
                  <c:v>923</c:v>
                </c:pt>
                <c:pt idx="8">
                  <c:v>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AF-4110-94C7-C78F20DFCD6D}"/>
            </c:ext>
          </c:extLst>
        </c:ser>
        <c:ser>
          <c:idx val="3"/>
          <c:order val="2"/>
          <c:tx>
            <c:strRef>
              <c:f>Graphs_2024!$G$41</c:f>
              <c:strCache>
                <c:ptCount val="1"/>
                <c:pt idx="0">
                  <c:v>Grade 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Graphs_2024!$G$42:$G$50</c:f>
              <c:numCache>
                <c:formatCode>General</c:formatCode>
                <c:ptCount val="9"/>
                <c:pt idx="0">
                  <c:v>593</c:v>
                </c:pt>
                <c:pt idx="1">
                  <c:v>237</c:v>
                </c:pt>
                <c:pt idx="2">
                  <c:v>258</c:v>
                </c:pt>
                <c:pt idx="3">
                  <c:v>1578</c:v>
                </c:pt>
                <c:pt idx="4">
                  <c:v>2150</c:v>
                </c:pt>
                <c:pt idx="5">
                  <c:v>1072</c:v>
                </c:pt>
                <c:pt idx="6">
                  <c:v>734</c:v>
                </c:pt>
                <c:pt idx="7">
                  <c:v>396</c:v>
                </c:pt>
                <c:pt idx="8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AF-4110-94C7-C78F20DFCD6D}"/>
            </c:ext>
          </c:extLst>
        </c:ser>
        <c:ser>
          <c:idx val="4"/>
          <c:order val="3"/>
          <c:tx>
            <c:strRef>
              <c:f>Graphs_2024!$H$41</c:f>
              <c:strCache>
                <c:ptCount val="1"/>
                <c:pt idx="0">
                  <c:v>Grade 2+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Graphs_2024!$H$42:$H$50</c:f>
              <c:numCache>
                <c:formatCode>General</c:formatCode>
                <c:ptCount val="9"/>
                <c:pt idx="0">
                  <c:v>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AF-4110-94C7-C78F20DFC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554616120"/>
        <c:axId val="554618088"/>
      </c:barChart>
      <c:lineChart>
        <c:grouping val="standard"/>
        <c:varyColors val="0"/>
        <c:ser>
          <c:idx val="0"/>
          <c:order val="4"/>
          <c:tx>
            <c:strRef>
              <c:f>Graphs_2024!$J$41</c:f>
              <c:strCache>
                <c:ptCount val="1"/>
                <c:pt idx="0">
                  <c:v>Annual Leaks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0449480710176329E-3"/>
                  <c:y val="-3.3772685077791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153-4C26-A596-A0CA46D40602}"/>
                </c:ext>
              </c:extLst>
            </c:dLbl>
            <c:dLbl>
              <c:idx val="3"/>
              <c:layout>
                <c:manualLayout>
                  <c:x val="0"/>
                  <c:y val="-3.6370583929929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153-4C26-A596-A0CA46D406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Graphs_2024!$J$42:$J$50</c:f>
              <c:numCache>
                <c:formatCode>General</c:formatCode>
                <c:ptCount val="9"/>
                <c:pt idx="0">
                  <c:v>856</c:v>
                </c:pt>
                <c:pt idx="1">
                  <c:v>1068</c:v>
                </c:pt>
                <c:pt idx="2">
                  <c:v>1646</c:v>
                </c:pt>
                <c:pt idx="3">
                  <c:v>3802</c:v>
                </c:pt>
                <c:pt idx="4">
                  <c:v>4012</c:v>
                </c:pt>
                <c:pt idx="5">
                  <c:v>2821</c:v>
                </c:pt>
                <c:pt idx="6">
                  <c:v>2248</c:v>
                </c:pt>
                <c:pt idx="7">
                  <c:v>1350</c:v>
                </c:pt>
                <c:pt idx="8">
                  <c:v>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60-44A9-968D-5C8880C84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616120"/>
        <c:axId val="554618088"/>
        <c:extLst>
          <c:ext xmlns:c15="http://schemas.microsoft.com/office/drawing/2012/chart" uri="{02D57815-91ED-43cb-92C2-25804820EDAC}">
            <c15:filteredLine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Graphs_2024!$K$41</c15:sqref>
                        </c15:formulaRef>
                      </c:ext>
                    </c:extLst>
                    <c:strCache>
                      <c:ptCount val="1"/>
                      <c:pt idx="0">
                        <c:v>Target</c:v>
                      </c:pt>
                    </c:strCache>
                  </c:strRef>
                </c:tx>
                <c:spPr>
                  <a:ln w="3810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8"/>
                  <c:spPr>
                    <a:solidFill>
                      <a:schemeClr val="accent6"/>
                    </a:solidFill>
                    <a:ln>
                      <a:noFill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Graphs_2024!$A$42:$A$54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2016</c:v>
                      </c:pt>
                      <c:pt idx="1">
                        <c:v>2017</c:v>
                      </c:pt>
                      <c:pt idx="2">
                        <c:v>2018</c:v>
                      </c:pt>
                      <c:pt idx="3">
                        <c:v>2019</c:v>
                      </c:pt>
                      <c:pt idx="4">
                        <c:v>2020</c:v>
                      </c:pt>
                      <c:pt idx="5">
                        <c:v>2021</c:v>
                      </c:pt>
                      <c:pt idx="6">
                        <c:v>2022</c:v>
                      </c:pt>
                      <c:pt idx="7">
                        <c:v>2023</c:v>
                      </c:pt>
                      <c:pt idx="8">
                        <c:v>2024</c:v>
                      </c:pt>
                      <c:pt idx="9">
                        <c:v>2025</c:v>
                      </c:pt>
                      <c:pt idx="10">
                        <c:v>2026</c:v>
                      </c:pt>
                      <c:pt idx="11">
                        <c:v>2027</c:v>
                      </c:pt>
                      <c:pt idx="12">
                        <c:v>2028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Graphs_2024!$K$42:$K$54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6">
                        <c:v>3545</c:v>
                      </c:pt>
                      <c:pt idx="7">
                        <c:v>3510</c:v>
                      </c:pt>
                      <c:pt idx="8" formatCode="0">
                        <c:v>3474</c:v>
                      </c:pt>
                      <c:pt idx="9" formatCode="0">
                        <c:v>3440</c:v>
                      </c:pt>
                      <c:pt idx="10" formatCode="0">
                        <c:v>3405</c:v>
                      </c:pt>
                      <c:pt idx="11" formatCode="0">
                        <c:v>3370</c:v>
                      </c:pt>
                      <c:pt idx="12" formatCode="0">
                        <c:v>3336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1C60-44A9-968D-5C8880C84151}"/>
                  </c:ext>
                </c:extLst>
              </c15:ser>
            </c15:filteredLineSeries>
          </c:ext>
        </c:extLst>
      </c:lineChart>
      <c:catAx>
        <c:axId val="55461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8088"/>
        <c:crosses val="autoZero"/>
        <c:auto val="1"/>
        <c:lblAlgn val="ctr"/>
        <c:lblOffset val="100"/>
        <c:noMultiLvlLbl val="0"/>
      </c:catAx>
      <c:valAx>
        <c:axId val="554618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Leak Counts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6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 Leaks Found (2016-2023)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Graphs_2024!$J$41</c:f>
              <c:strCache>
                <c:ptCount val="1"/>
                <c:pt idx="0">
                  <c:v>Annual Leaks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Graphs_2024!$A$42:$A$49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Graphs_2024!$J$42:$J$49</c:f>
              <c:numCache>
                <c:formatCode>General</c:formatCode>
                <c:ptCount val="8"/>
                <c:pt idx="0">
                  <c:v>856</c:v>
                </c:pt>
                <c:pt idx="1">
                  <c:v>1068</c:v>
                </c:pt>
                <c:pt idx="2">
                  <c:v>1646</c:v>
                </c:pt>
                <c:pt idx="3">
                  <c:v>3802</c:v>
                </c:pt>
                <c:pt idx="4">
                  <c:v>4012</c:v>
                </c:pt>
                <c:pt idx="5">
                  <c:v>2821</c:v>
                </c:pt>
                <c:pt idx="6">
                  <c:v>2248</c:v>
                </c:pt>
                <c:pt idx="7">
                  <c:v>1350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4A-442D-BAF1-93E42A05C19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150728"/>
        <c:axId val="828156960"/>
      </c:barChart>
      <c:catAx>
        <c:axId val="828150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6960"/>
        <c:crosses val="autoZero"/>
        <c:auto val="1"/>
        <c:lblAlgn val="ctr"/>
        <c:lblOffset val="100"/>
        <c:noMultiLvlLbl val="0"/>
      </c:catAx>
      <c:valAx>
        <c:axId val="82815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Leaks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0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Graphs_2024!$C$41</c:f>
              <c:strCache>
                <c:ptCount val="1"/>
                <c:pt idx="0">
                  <c:v>Grade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Graphs_2024!$C$45:$C$50</c:f>
              <c:numCache>
                <c:formatCode>General</c:formatCode>
                <c:ptCount val="6"/>
                <c:pt idx="0">
                  <c:v>87</c:v>
                </c:pt>
                <c:pt idx="1">
                  <c:v>58</c:v>
                </c:pt>
                <c:pt idx="2">
                  <c:v>71</c:v>
                </c:pt>
                <c:pt idx="3">
                  <c:v>57</c:v>
                </c:pt>
                <c:pt idx="4">
                  <c:v>31</c:v>
                </c:pt>
                <c:pt idx="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61-4D65-BB7A-8314603A4E9D}"/>
            </c:ext>
          </c:extLst>
        </c:ser>
        <c:ser>
          <c:idx val="2"/>
          <c:order val="1"/>
          <c:tx>
            <c:strRef>
              <c:f>Graphs_2024!$E$41</c:f>
              <c:strCache>
                <c:ptCount val="1"/>
                <c:pt idx="0">
                  <c:v>Grade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Graphs_2024!$E$45:$E$50</c:f>
              <c:numCache>
                <c:formatCode>General</c:formatCode>
                <c:ptCount val="6"/>
                <c:pt idx="0">
                  <c:v>2137</c:v>
                </c:pt>
                <c:pt idx="1">
                  <c:v>1804</c:v>
                </c:pt>
                <c:pt idx="2">
                  <c:v>1678</c:v>
                </c:pt>
                <c:pt idx="3">
                  <c:v>1457</c:v>
                </c:pt>
                <c:pt idx="4">
                  <c:v>923</c:v>
                </c:pt>
                <c:pt idx="5">
                  <c:v>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61-4D65-BB7A-8314603A4E9D}"/>
            </c:ext>
          </c:extLst>
        </c:ser>
        <c:ser>
          <c:idx val="3"/>
          <c:order val="2"/>
          <c:tx>
            <c:strRef>
              <c:f>Graphs_2024!$G$41</c:f>
              <c:strCache>
                <c:ptCount val="1"/>
                <c:pt idx="0">
                  <c:v>Grade 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Graphs_2024!$G$45:$G$50</c:f>
              <c:numCache>
                <c:formatCode>General</c:formatCode>
                <c:ptCount val="6"/>
                <c:pt idx="0">
                  <c:v>1578</c:v>
                </c:pt>
                <c:pt idx="1">
                  <c:v>2150</c:v>
                </c:pt>
                <c:pt idx="2">
                  <c:v>1072</c:v>
                </c:pt>
                <c:pt idx="3">
                  <c:v>734</c:v>
                </c:pt>
                <c:pt idx="4">
                  <c:v>396</c:v>
                </c:pt>
                <c:pt idx="5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61-4D65-BB7A-8314603A4E9D}"/>
            </c:ext>
          </c:extLst>
        </c:ser>
        <c:ser>
          <c:idx val="4"/>
          <c:order val="3"/>
          <c:tx>
            <c:strRef>
              <c:f>Graphs_2024!$H$41</c:f>
              <c:strCache>
                <c:ptCount val="1"/>
                <c:pt idx="0">
                  <c:v>Grade 2+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Graphs_2024!$A$42:$A$54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Graphs_2024!$H$45:$H$50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61-4D65-BB7A-8314603A4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554616120"/>
        <c:axId val="554618088"/>
      </c:barChart>
      <c:lineChart>
        <c:grouping val="standard"/>
        <c:varyColors val="0"/>
        <c:ser>
          <c:idx val="0"/>
          <c:order val="4"/>
          <c:tx>
            <c:strRef>
              <c:f>Graphs_2024!$J$41</c:f>
              <c:strCache>
                <c:ptCount val="1"/>
                <c:pt idx="0">
                  <c:v>Annual Leaks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3.6370583929929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361-4D65-BB7A-8314603A4E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Graphs_2024!$A$45:$A$54</c:f>
              <c:numCache>
                <c:formatCode>General</c:formatCode>
                <c:ptCount val="10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</c:numCache>
            </c:numRef>
          </c:cat>
          <c:val>
            <c:numRef>
              <c:f>Graphs_2024!$J$45:$J$50</c:f>
              <c:numCache>
                <c:formatCode>General</c:formatCode>
                <c:ptCount val="6"/>
                <c:pt idx="0">
                  <c:v>3802</c:v>
                </c:pt>
                <c:pt idx="1">
                  <c:v>4012</c:v>
                </c:pt>
                <c:pt idx="2">
                  <c:v>2821</c:v>
                </c:pt>
                <c:pt idx="3">
                  <c:v>2248</c:v>
                </c:pt>
                <c:pt idx="4">
                  <c:v>1350</c:v>
                </c:pt>
                <c:pt idx="5">
                  <c:v>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61-4D65-BB7A-8314603A4E9D}"/>
            </c:ext>
          </c:extLst>
        </c:ser>
        <c:ser>
          <c:idx val="5"/>
          <c:order val="5"/>
          <c:tx>
            <c:strRef>
              <c:f>Graphs_2024!$K$41</c:f>
              <c:strCache>
                <c:ptCount val="1"/>
                <c:pt idx="0">
                  <c:v>Target</c:v>
                </c:pt>
              </c:strCache>
            </c:strRef>
          </c:tx>
          <c:spPr>
            <a:ln w="3810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6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Graphs_2024!$A$45:$A$54</c:f>
              <c:numCache>
                <c:formatCode>General</c:formatCode>
                <c:ptCount val="10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</c:numCache>
            </c:numRef>
          </c:cat>
          <c:val>
            <c:numRef>
              <c:f>Graphs_2024!$K$45:$K$54</c:f>
              <c:numCache>
                <c:formatCode>General</c:formatCode>
                <c:ptCount val="10"/>
                <c:pt idx="3">
                  <c:v>3545</c:v>
                </c:pt>
                <c:pt idx="4">
                  <c:v>3510</c:v>
                </c:pt>
                <c:pt idx="5" formatCode="0">
                  <c:v>3474</c:v>
                </c:pt>
                <c:pt idx="6" formatCode="0">
                  <c:v>3440</c:v>
                </c:pt>
                <c:pt idx="7" formatCode="0">
                  <c:v>3405</c:v>
                </c:pt>
                <c:pt idx="8" formatCode="0">
                  <c:v>3370</c:v>
                </c:pt>
                <c:pt idx="9" formatCode="0">
                  <c:v>3336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7361-4D65-BB7A-8314603A4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616120"/>
        <c:axId val="554618088"/>
        <c:extLst/>
      </c:lineChart>
      <c:catAx>
        <c:axId val="55461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8088"/>
        <c:crosses val="autoZero"/>
        <c:auto val="1"/>
        <c:lblAlgn val="ctr"/>
        <c:lblOffset val="100"/>
        <c:noMultiLvlLbl val="0"/>
      </c:catAx>
      <c:valAx>
        <c:axId val="554618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Leak Counts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6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101745</xdr:colOff>
      <xdr:row>17</xdr:row>
      <xdr:rowOff>186426</xdr:rowOff>
    </xdr:from>
    <xdr:to>
      <xdr:col>54</xdr:col>
      <xdr:colOff>233363</xdr:colOff>
      <xdr:row>36</xdr:row>
      <xdr:rowOff>180542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3D59091-BFAA-442C-ADFE-08FAB77004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71666</xdr:colOff>
      <xdr:row>13</xdr:row>
      <xdr:rowOff>137091</xdr:rowOff>
    </xdr:from>
    <xdr:to>
      <xdr:col>33</xdr:col>
      <xdr:colOff>69272</xdr:colOff>
      <xdr:row>40</xdr:row>
      <xdr:rowOff>190499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DBEEBF5-3E34-4823-BAC8-8C39B400B4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238124</xdr:colOff>
      <xdr:row>17</xdr:row>
      <xdr:rowOff>163512</xdr:rowOff>
    </xdr:from>
    <xdr:to>
      <xdr:col>17</xdr:col>
      <xdr:colOff>126999</xdr:colOff>
      <xdr:row>44</xdr:row>
      <xdr:rowOff>158750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29F1F54-419C-4156-9C71-C872B4DAA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176948</xdr:colOff>
      <xdr:row>40</xdr:row>
      <xdr:rowOff>518887</xdr:rowOff>
    </xdr:from>
    <xdr:to>
      <xdr:col>32</xdr:col>
      <xdr:colOff>408434</xdr:colOff>
      <xdr:row>57</xdr:row>
      <xdr:rowOff>40676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30EF267-E7EA-4D6A-9DB0-EB6490F53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54</xdr:row>
      <xdr:rowOff>144556</xdr:rowOff>
    </xdr:from>
    <xdr:to>
      <xdr:col>9</xdr:col>
      <xdr:colOff>789455</xdr:colOff>
      <xdr:row>73</xdr:row>
      <xdr:rowOff>87406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82313E1-EFE0-4E46-8F18-0592E7A94A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48646</xdr:colOff>
      <xdr:row>74</xdr:row>
      <xdr:rowOff>71238</xdr:rowOff>
    </xdr:from>
    <xdr:to>
      <xdr:col>28</xdr:col>
      <xdr:colOff>42577</xdr:colOff>
      <xdr:row>89</xdr:row>
      <xdr:rowOff>21074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43D4AE-2582-4B2E-9AFC-2BC93091F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212911</xdr:colOff>
      <xdr:row>54</xdr:row>
      <xdr:rowOff>112059</xdr:rowOff>
    </xdr:from>
    <xdr:to>
      <xdr:col>27</xdr:col>
      <xdr:colOff>269875</xdr:colOff>
      <xdr:row>79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5985169-E8D4-4355-80A4-226FD5E93C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0</xdr:colOff>
      <xdr:row>92</xdr:row>
      <xdr:rowOff>0</xdr:rowOff>
    </xdr:from>
    <xdr:to>
      <xdr:col>27</xdr:col>
      <xdr:colOff>914681</xdr:colOff>
      <xdr:row>108</xdr:row>
      <xdr:rowOff>76836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F0608AD-1400-446D-AE74-BB155E60BB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30</xdr:col>
      <xdr:colOff>0</xdr:colOff>
      <xdr:row>60</xdr:row>
      <xdr:rowOff>0</xdr:rowOff>
    </xdr:from>
    <xdr:to>
      <xdr:col>43</xdr:col>
      <xdr:colOff>247464</xdr:colOff>
      <xdr:row>84</xdr:row>
      <xdr:rowOff>14941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DDD1705-0535-4628-B011-18FFD52B3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171451</xdr:rowOff>
    </xdr:from>
    <xdr:to>
      <xdr:col>13</xdr:col>
      <xdr:colOff>456152</xdr:colOff>
      <xdr:row>19</xdr:row>
      <xdr:rowOff>114301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F290B1-4567-44E3-807B-FB469DF58C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8757" b="9666"/>
        <a:stretch/>
      </xdr:blipFill>
      <xdr:spPr>
        <a:xfrm>
          <a:off x="0" y="361951"/>
          <a:ext cx="8380952" cy="3371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FShare01-NAS\RiskMgmt\RISK%20THEMES\Monthly%20Leak%20Review\Safety%20and%20Operational%20Metric\Leak%20Management%20Metrics\GCM013%20Leaks%20Found%202021_0105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2"/>
      <sheetName val="Leak History"/>
      <sheetName val="2016 to 2023"/>
      <sheetName val="Sheet1"/>
      <sheetName val="ZNMTNG"/>
      <sheetName val="Picarro Maps"/>
    </sheetNames>
    <sheetDataSet>
      <sheetData sheetId="0"/>
      <sheetData sheetId="1"/>
      <sheetData sheetId="2"/>
      <sheetData sheetId="3">
        <row r="1">
          <cell r="B1" t="str">
            <v>Grade 1</v>
          </cell>
          <cell r="C1" t="str">
            <v>Grade 2</v>
          </cell>
          <cell r="D1" t="str">
            <v>Grade 3</v>
          </cell>
          <cell r="E1" t="str">
            <v>Grade 2+</v>
          </cell>
        </row>
        <row r="2">
          <cell r="A2">
            <v>2016</v>
          </cell>
          <cell r="B2">
            <v>40</v>
          </cell>
          <cell r="C2">
            <v>187</v>
          </cell>
          <cell r="D2">
            <v>593</v>
          </cell>
          <cell r="E2">
            <v>36</v>
          </cell>
        </row>
        <row r="3">
          <cell r="A3">
            <v>2017</v>
          </cell>
          <cell r="B3">
            <v>37</v>
          </cell>
          <cell r="C3">
            <v>794</v>
          </cell>
          <cell r="D3">
            <v>237</v>
          </cell>
          <cell r="E3">
            <v>0</v>
          </cell>
        </row>
        <row r="4">
          <cell r="A4">
            <v>2018</v>
          </cell>
          <cell r="B4">
            <v>50</v>
          </cell>
          <cell r="C4">
            <v>1338</v>
          </cell>
          <cell r="D4">
            <v>258</v>
          </cell>
          <cell r="E4">
            <v>0</v>
          </cell>
        </row>
        <row r="5">
          <cell r="A5">
            <v>2019</v>
          </cell>
          <cell r="B5">
            <v>87</v>
          </cell>
          <cell r="C5">
            <v>2137</v>
          </cell>
          <cell r="D5">
            <v>1578</v>
          </cell>
          <cell r="E5">
            <v>0</v>
          </cell>
        </row>
        <row r="6">
          <cell r="A6">
            <v>2020</v>
          </cell>
          <cell r="B6">
            <v>58</v>
          </cell>
          <cell r="C6">
            <v>1804</v>
          </cell>
          <cell r="D6">
            <v>2150</v>
          </cell>
          <cell r="E6">
            <v>0</v>
          </cell>
        </row>
        <row r="7">
          <cell r="A7">
            <v>2021</v>
          </cell>
          <cell r="B7">
            <v>71</v>
          </cell>
          <cell r="C7">
            <v>1678</v>
          </cell>
          <cell r="D7">
            <v>1072</v>
          </cell>
          <cell r="E7">
            <v>0</v>
          </cell>
        </row>
        <row r="8">
          <cell r="A8">
            <v>2022</v>
          </cell>
          <cell r="B8">
            <v>56</v>
          </cell>
          <cell r="C8">
            <v>1439</v>
          </cell>
          <cell r="D8">
            <v>727</v>
          </cell>
          <cell r="E8">
            <v>0</v>
          </cell>
        </row>
        <row r="9">
          <cell r="A9">
            <v>2023</v>
          </cell>
          <cell r="B9">
            <v>27</v>
          </cell>
          <cell r="C9">
            <v>865</v>
          </cell>
          <cell r="D9">
            <v>384</v>
          </cell>
          <cell r="E9">
            <v>0</v>
          </cell>
        </row>
      </sheetData>
      <sheetData sheetId="4"/>
      <sheetData sheetId="5"/>
      <sheetData sheetId="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Ingemansson, Bronson" id="{AFD168CF-3BC3-4981-A1C7-57498F7E61BB}" userId="S::BXI1@pge.com::e43b46d2-b425-407b-b5f3-fcbd8019d459" providerId="AD"/>
  <person displayName="Nguyen, Thien-An" id="{C34013E4-04AD-4223-B121-9D24DD8858A0}" userId="S::TPN4@pge.com::4c94c424-840f-45e1-ac09-1280ba6783f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1" dT="2022-11-03T18:53:04.21" personId="{C34013E4-04AD-4223-B121-9D24DD8858A0}" id="{0FF34470-CCA7-4376-B057-87D91D7FB2B8}">
    <text>Average of previous months + YTD</text>
  </threadedComment>
  <threadedComment ref="N1" dT="2022-11-03T18:55:54.55" personId="{C34013E4-04AD-4223-B121-9D24DD8858A0}" id="{0360DC03-7489-42BE-BB7C-F78378A7AF35}" parentId="{0FF34470-CCA7-4376-B057-87D91D7FB2B8}">
    <text>Or for outer months = Previous month trend forecast + monthly forecast</text>
  </threadedComment>
  <threadedComment ref="P1" dT="2022-11-18T00:23:08.89" personId="{AFD168CF-3BC3-4981-A1C7-57498F7E61BB}" id="{6E3546F7-7C0C-4093-9C6B-473FF4F9B035}">
    <text>3 year historical average</text>
  </threadedComment>
  <threadedComment ref="P1" dT="2023-02-02T17:39:28.77" personId="{C34013E4-04AD-4223-B121-9D24DD8858A0}" id="{2D3752DB-87F0-444D-830A-614222DD3FDD}" parentId="{6E3546F7-7C0C-4093-9C6B-473FF4F9B035}">
    <text>Projected 5 year avg plus standard deviation</text>
  </threadedComment>
  <threadedComment ref="V4" dT="2023-02-02T17:40:12.25" personId="{C34013E4-04AD-4223-B121-9D24DD8858A0}" id="{FFE37685-B743-416D-BEF7-29D6431BC156}">
    <text>Changed from 2223 to 2222 due to rescinding 1 reported leak incident</text>
  </threadedComment>
  <threadedComment ref="V4" dT="2024-02-22T23:21:25.71" personId="{C34013E4-04AD-4223-B121-9D24DD8858A0}" id="{13EDCEDA-C490-46F6-9CFB-078E2E25948E}" parentId="{FFE37685-B743-416D-BEF7-29D6431BC156}">
    <text>updated to 2234 to include leaks for missing days in oct-dec 2022</text>
  </threadedComment>
  <threadedComment ref="E6" dT="2024-06-07T15:59:04.99" personId="{C34013E4-04AD-4223-B121-9D24DD8858A0}" id="{BEA3F727-CC3F-4094-AB1A-7F59FFBEE8D5}">
    <text>SAP issues in pullng leak found data that were reported after 5/28. Will use the pull in July to supplement data once it's resolved</text>
  </threadedComment>
  <threadedComment ref="F8" dT="2024-08-20T05:18:28.45" personId="{C34013E4-04AD-4223-B121-9D24DD8858A0}" id="{6D5247B6-4425-4EA7-A5F5-C0D958C53E96}">
    <text>Review to see if duplicate with a leak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15" dT="2024-02-22T21:10:41.70" personId="{C34013E4-04AD-4223-B121-9D24DD8858A0}" id="{A5073FB6-BC3E-4E26-8ED8-DC783D87F947}">
    <text>Updated to include leaks from missing days, which will update distribution for 2023 and update monthly targets in 2024</text>
  </threadedComment>
  <threadedComment ref="I48" dT="2024-02-28T18:47:43.53" personId="{C34013E4-04AD-4223-B121-9D24DD8858A0}" id="{178892CC-1845-491A-8464-FE65104DFF1E}">
    <text>Not Updated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../../4.6%20Uncontrolled%20Release%20of%20Gas%20on%20Transmission%20Pipe/2024\032024\GCM13%20YTD%20Grade%202%20Leaks%20Found%2004.01.2024.xlsx" TargetMode="External"/><Relationship Id="rId7" Type="http://schemas.openxmlformats.org/officeDocument/2006/relationships/hyperlink" Target="../../4.6%20Uncontrolled%20Release%20of%20Gas%20on%20Transmission%20Pipe/2024/072024/GCM13%20YTD%20Grade%202%20Leaks%20Found%2008.01.2024.xlsx" TargetMode="External"/><Relationship Id="rId2" Type="http://schemas.openxmlformats.org/officeDocument/2006/relationships/hyperlink" Target="../../4.6%20Uncontrolled%20Release%20of%20Gas%20on%20Transmission%20Pipe/2024/022024/GCM13%20YTD%20Grade%202%20Leaks%20Found%2003.04.2024.xlsx" TargetMode="External"/><Relationship Id="rId1" Type="http://schemas.openxmlformats.org/officeDocument/2006/relationships/hyperlink" Target="../../4.6%20Uncontrolled%20Release%20of%20Gas%20on%20Transmission%20Pipe/2024/012024/GCM13%20YTD%20Grade%202%20Leaks%20Found%2001.29.2024.xlsx" TargetMode="External"/><Relationship Id="rId6" Type="http://schemas.openxmlformats.org/officeDocument/2006/relationships/hyperlink" Target="../../4.6%20Uncontrolled%20Release%20of%20Gas%20on%20Transmission%20Pipe/2024/062024/GCM13%20YTD%20Grade%202%20Leaks%20Found%2007.01.2024.xlsx" TargetMode="External"/><Relationship Id="rId11" Type="http://schemas.microsoft.com/office/2017/10/relationships/threadedComment" Target="../threadedComments/threadedComment1.xml"/><Relationship Id="rId5" Type="http://schemas.openxmlformats.org/officeDocument/2006/relationships/hyperlink" Target="../../4.6%20Uncontrolled%20Release%20of%20Gas%20on%20Transmission%20Pipe/2024/052024/GCM13%20YTD%20Grade%202%20Leaks%20Found%2006.03.2024.xlsx" TargetMode="External"/><Relationship Id="rId10" Type="http://schemas.openxmlformats.org/officeDocument/2006/relationships/comments" Target="../comments1.xml"/><Relationship Id="rId4" Type="http://schemas.openxmlformats.org/officeDocument/2006/relationships/hyperlink" Target="../../4.6%20Uncontrolled%20Release%20of%20Gas%20on%20Transmission%20Pipe/2024/042024/GCM13%20YTD%20Grade%202%20Leaks%20Found%2005.01.2024.xlsx" TargetMode="External"/><Relationship Id="rId9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394C6-C2D6-4DFC-9C9A-38292C68F760}">
  <dimension ref="A1:Z17"/>
  <sheetViews>
    <sheetView workbookViewId="0">
      <selection activeCell="F12" sqref="F12"/>
    </sheetView>
  </sheetViews>
  <sheetFormatPr defaultRowHeight="15" x14ac:dyDescent="0.25"/>
  <cols>
    <col min="1" max="1" width="10.85546875" bestFit="1" customWidth="1"/>
    <col min="2" max="2" width="5" bestFit="1" customWidth="1"/>
    <col min="3" max="3" width="14.42578125" customWidth="1"/>
    <col min="4" max="4" width="11.5703125" bestFit="1" customWidth="1"/>
    <col min="5" max="5" width="11.5703125" customWidth="1"/>
    <col min="6" max="6" width="11" bestFit="1" customWidth="1"/>
    <col min="7" max="7" width="9.42578125" bestFit="1" customWidth="1"/>
    <col min="8" max="8" width="8.42578125" bestFit="1" customWidth="1"/>
    <col min="9" max="9" width="11.5703125" style="2" customWidth="1"/>
    <col min="10" max="10" width="10.28515625" customWidth="1"/>
    <col min="11" max="11" width="5" bestFit="1" customWidth="1"/>
    <col min="12" max="12" width="12.28515625" customWidth="1"/>
    <col min="13" max="13" width="8.42578125" customWidth="1"/>
    <col min="14" max="14" width="14.140625" customWidth="1"/>
    <col min="15" max="15" width="17" customWidth="1"/>
    <col min="16" max="16" width="9.140625" customWidth="1"/>
    <col min="17" max="17" width="12.85546875" bestFit="1" customWidth="1"/>
    <col min="18" max="18" width="16.140625" bestFit="1" customWidth="1"/>
    <col min="19" max="19" width="11.5703125" customWidth="1"/>
    <col min="23" max="23" width="13.42578125" customWidth="1"/>
    <col min="24" max="24" width="18.140625" bestFit="1" customWidth="1"/>
    <col min="25" max="25" width="36.5703125" bestFit="1" customWidth="1"/>
    <col min="26" max="26" width="19.140625" bestFit="1" customWidth="1"/>
  </cols>
  <sheetData>
    <row r="1" spans="1:26" ht="45" x14ac:dyDescent="0.25">
      <c r="A1" t="s">
        <v>0</v>
      </c>
      <c r="B1" t="s">
        <v>1</v>
      </c>
      <c r="C1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8</v>
      </c>
      <c r="J1" s="5" t="s">
        <v>9</v>
      </c>
      <c r="K1" t="s">
        <v>10</v>
      </c>
      <c r="L1" s="5" t="s">
        <v>11</v>
      </c>
      <c r="M1" t="s">
        <v>12</v>
      </c>
      <c r="N1" t="s">
        <v>13</v>
      </c>
      <c r="O1" t="s">
        <v>14</v>
      </c>
      <c r="P1">
        <v>3474</v>
      </c>
      <c r="Q1" t="s">
        <v>15</v>
      </c>
      <c r="R1" t="s">
        <v>16</v>
      </c>
      <c r="S1" t="s">
        <v>17</v>
      </c>
      <c r="U1">
        <v>2019</v>
      </c>
      <c r="V1">
        <v>3802</v>
      </c>
    </row>
    <row r="2" spans="1:26" ht="30" x14ac:dyDescent="0.25">
      <c r="A2" s="1" t="s">
        <v>18</v>
      </c>
      <c r="B2">
        <v>2024</v>
      </c>
      <c r="C2" s="5" t="s">
        <v>19</v>
      </c>
      <c r="D2">
        <v>39</v>
      </c>
      <c r="E2">
        <v>15</v>
      </c>
      <c r="F2">
        <v>0</v>
      </c>
      <c r="G2">
        <v>0</v>
      </c>
      <c r="H2">
        <f>D2+E2+F2-G2</f>
        <v>54</v>
      </c>
      <c r="I2" s="2">
        <v>190.42666666666668</v>
      </c>
      <c r="J2" t="s">
        <v>20</v>
      </c>
      <c r="K2">
        <f>H2</f>
        <v>54</v>
      </c>
      <c r="L2" s="2">
        <v>190.42666666666668</v>
      </c>
      <c r="M2" s="2" t="s">
        <v>20</v>
      </c>
      <c r="Q2" s="3">
        <f>P1*R2</f>
        <v>190.42666666666668</v>
      </c>
      <c r="R2" s="4">
        <f t="shared" ref="R2:R13" si="0">S2/$V$5</f>
        <v>5.4814814814814816E-2</v>
      </c>
      <c r="S2">
        <v>74</v>
      </c>
      <c r="U2">
        <v>2020</v>
      </c>
      <c r="V2">
        <v>4012</v>
      </c>
    </row>
    <row r="3" spans="1:26" x14ac:dyDescent="0.25">
      <c r="A3" s="1" t="s">
        <v>21</v>
      </c>
      <c r="B3">
        <v>2024</v>
      </c>
      <c r="D3">
        <v>44</v>
      </c>
      <c r="E3">
        <v>0</v>
      </c>
      <c r="F3">
        <v>0</v>
      </c>
      <c r="G3">
        <v>0</v>
      </c>
      <c r="H3">
        <f t="shared" ref="H3:H13" si="1">D3+E3+F3-G3</f>
        <v>44</v>
      </c>
      <c r="I3" s="2">
        <v>169.84</v>
      </c>
      <c r="J3" t="s">
        <v>20</v>
      </c>
      <c r="K3">
        <f>H2+H3</f>
        <v>98</v>
      </c>
      <c r="L3" s="2">
        <v>360.26666666666665</v>
      </c>
      <c r="M3" s="2" t="s">
        <v>20</v>
      </c>
      <c r="N3" s="2">
        <f>AVERAGE(H1:H2)+K2</f>
        <v>108</v>
      </c>
      <c r="O3" s="3">
        <f>K2+Q3</f>
        <v>223.84</v>
      </c>
      <c r="Q3" s="3">
        <f>P1*R3</f>
        <v>169.84</v>
      </c>
      <c r="R3" s="4">
        <f t="shared" si="0"/>
        <v>4.8888888888888891E-2</v>
      </c>
      <c r="S3">
        <v>66</v>
      </c>
      <c r="U3">
        <v>2021</v>
      </c>
      <c r="V3">
        <v>2821</v>
      </c>
    </row>
    <row r="4" spans="1:26" x14ac:dyDescent="0.25">
      <c r="A4" s="1" t="s">
        <v>22</v>
      </c>
      <c r="B4">
        <v>2024</v>
      </c>
      <c r="D4">
        <v>39</v>
      </c>
      <c r="E4">
        <v>0</v>
      </c>
      <c r="F4">
        <v>0</v>
      </c>
      <c r="G4">
        <v>0</v>
      </c>
      <c r="H4">
        <f t="shared" si="1"/>
        <v>39</v>
      </c>
      <c r="I4" s="2">
        <v>138.96</v>
      </c>
      <c r="J4" t="s">
        <v>20</v>
      </c>
      <c r="K4">
        <f>H2+H3+H4</f>
        <v>137</v>
      </c>
      <c r="L4" s="2">
        <v>499.22666666666669</v>
      </c>
      <c r="M4" s="2" t="s">
        <v>20</v>
      </c>
      <c r="N4" s="2">
        <f>AVERAGE(H2:H3)+K3</f>
        <v>147</v>
      </c>
      <c r="O4" s="3">
        <f>K3+Q4</f>
        <v>236.96</v>
      </c>
      <c r="Q4" s="3">
        <f>P1*R4</f>
        <v>138.96</v>
      </c>
      <c r="R4" s="4">
        <f t="shared" si="0"/>
        <v>0.04</v>
      </c>
      <c r="S4">
        <v>54</v>
      </c>
      <c r="U4">
        <v>2022</v>
      </c>
      <c r="V4" s="7">
        <v>2248</v>
      </c>
      <c r="W4" t="s">
        <v>23</v>
      </c>
      <c r="X4" t="s">
        <v>24</v>
      </c>
      <c r="Y4" t="s">
        <v>25</v>
      </c>
      <c r="Z4" t="s">
        <v>26</v>
      </c>
    </row>
    <row r="5" spans="1:26" x14ac:dyDescent="0.25">
      <c r="A5" s="1" t="s">
        <v>27</v>
      </c>
      <c r="B5">
        <v>2024</v>
      </c>
      <c r="D5">
        <v>357</v>
      </c>
      <c r="E5">
        <v>0</v>
      </c>
      <c r="F5">
        <v>0</v>
      </c>
      <c r="G5">
        <v>0</v>
      </c>
      <c r="H5">
        <f t="shared" si="1"/>
        <v>357</v>
      </c>
      <c r="I5" s="2">
        <v>797.73333333333335</v>
      </c>
      <c r="J5" t="s">
        <v>20</v>
      </c>
      <c r="K5">
        <f>SUM(H2:H5)</f>
        <v>494</v>
      </c>
      <c r="L5" s="2">
        <v>1296.96</v>
      </c>
      <c r="M5" s="2" t="s">
        <v>20</v>
      </c>
      <c r="N5" s="2">
        <f>AVERAGE(H2:H4)+K4</f>
        <v>182.66666666666666</v>
      </c>
      <c r="O5" s="3">
        <f t="shared" ref="O5:O6" si="2">K4+Q5</f>
        <v>934.73333333333335</v>
      </c>
      <c r="Q5" s="3">
        <f>P1*R5</f>
        <v>797.73333333333335</v>
      </c>
      <c r="R5" s="4">
        <f t="shared" si="0"/>
        <v>0.22962962962962963</v>
      </c>
      <c r="S5">
        <v>310</v>
      </c>
      <c r="U5">
        <v>2023</v>
      </c>
      <c r="V5">
        <v>1350</v>
      </c>
      <c r="W5">
        <f>AVERAGE(V1:V5)</f>
        <v>2846.6</v>
      </c>
      <c r="X5">
        <f>_xlfn.STDEV.P(V3:V5)</f>
        <v>605.39922548862103</v>
      </c>
      <c r="Y5">
        <f>W5+X5</f>
        <v>3451.9992254886211</v>
      </c>
      <c r="Z5">
        <f>ROUND(Y5,-1)</f>
        <v>3450</v>
      </c>
    </row>
    <row r="6" spans="1:26" ht="60" x14ac:dyDescent="0.25">
      <c r="A6" s="1" t="s">
        <v>28</v>
      </c>
      <c r="B6">
        <v>2024</v>
      </c>
      <c r="C6" s="5" t="s">
        <v>29</v>
      </c>
      <c r="D6">
        <v>88</v>
      </c>
      <c r="E6">
        <v>4</v>
      </c>
      <c r="F6">
        <v>0</v>
      </c>
      <c r="G6">
        <v>0</v>
      </c>
      <c r="H6">
        <f t="shared" si="1"/>
        <v>92</v>
      </c>
      <c r="I6" s="2">
        <v>301.08</v>
      </c>
      <c r="J6" t="s">
        <v>20</v>
      </c>
      <c r="K6">
        <f>SUM(H2:H6)</f>
        <v>586</v>
      </c>
      <c r="L6" s="2">
        <v>1598.04</v>
      </c>
      <c r="M6" s="2" t="s">
        <v>20</v>
      </c>
      <c r="N6" s="2">
        <f>K5+AVERAGE(H2:H5)</f>
        <v>617.5</v>
      </c>
      <c r="O6" s="3">
        <f t="shared" si="2"/>
        <v>795.07999999999993</v>
      </c>
      <c r="Q6" s="3">
        <f>P1*R6</f>
        <v>301.08</v>
      </c>
      <c r="R6" s="4">
        <f t="shared" si="0"/>
        <v>8.666666666666667E-2</v>
      </c>
      <c r="S6">
        <v>117</v>
      </c>
      <c r="U6">
        <v>2024</v>
      </c>
      <c r="V6">
        <v>2837</v>
      </c>
      <c r="W6">
        <f>AVERAGE(V1:V6)</f>
        <v>2845</v>
      </c>
      <c r="X6">
        <f>_xlfn.STDEV.P(V3:V6)</f>
        <v>605.02685890793316</v>
      </c>
      <c r="Y6">
        <f>W6+X6</f>
        <v>3450.0268589079333</v>
      </c>
      <c r="Z6">
        <f t="shared" ref="Z6:Z7" si="3">ROUND(Y6,-1)</f>
        <v>3450</v>
      </c>
    </row>
    <row r="7" spans="1:26" x14ac:dyDescent="0.25">
      <c r="A7" s="1" t="s">
        <v>30</v>
      </c>
      <c r="B7">
        <v>2024</v>
      </c>
      <c r="D7">
        <v>30</v>
      </c>
      <c r="E7">
        <v>0</v>
      </c>
      <c r="F7">
        <v>0</v>
      </c>
      <c r="G7">
        <v>0</v>
      </c>
      <c r="H7">
        <f t="shared" si="1"/>
        <v>30</v>
      </c>
      <c r="I7" s="2">
        <v>151.82666666666665</v>
      </c>
      <c r="J7" t="s">
        <v>20</v>
      </c>
      <c r="K7">
        <f>SUM(H2:H7)</f>
        <v>616</v>
      </c>
      <c r="L7" s="2">
        <v>1749.8666666666666</v>
      </c>
      <c r="M7" s="2" t="s">
        <v>20</v>
      </c>
      <c r="N7" s="2">
        <f>K6+AVERAGE(H2:H6)</f>
        <v>703.2</v>
      </c>
      <c r="O7" s="3">
        <f>O6+Q7</f>
        <v>946.90666666666652</v>
      </c>
      <c r="Q7" s="3">
        <f>P1*R7</f>
        <v>151.82666666666665</v>
      </c>
      <c r="R7" s="4">
        <f t="shared" si="0"/>
        <v>4.3703703703703703E-2</v>
      </c>
      <c r="S7">
        <v>59</v>
      </c>
      <c r="U7">
        <v>2025</v>
      </c>
      <c r="V7">
        <v>2819</v>
      </c>
      <c r="W7">
        <f>AVERAGE(V1:V7)</f>
        <v>2841.2857142857142</v>
      </c>
      <c r="X7">
        <f>_xlfn.STDEV.P(V3:V7)</f>
        <v>577.6244454660831</v>
      </c>
      <c r="Y7">
        <f t="shared" ref="Y7" si="4">W7+X7</f>
        <v>3418.9101597517974</v>
      </c>
      <c r="Z7">
        <f t="shared" si="3"/>
        <v>3420</v>
      </c>
    </row>
    <row r="8" spans="1:26" x14ac:dyDescent="0.25">
      <c r="A8" s="1" t="s">
        <v>31</v>
      </c>
      <c r="B8">
        <v>2024</v>
      </c>
      <c r="D8">
        <v>123</v>
      </c>
      <c r="E8">
        <v>0</v>
      </c>
      <c r="F8">
        <v>1</v>
      </c>
      <c r="G8">
        <v>0</v>
      </c>
      <c r="H8">
        <f t="shared" si="1"/>
        <v>124</v>
      </c>
      <c r="I8" s="2">
        <v>185.28</v>
      </c>
      <c r="J8" t="s">
        <v>20</v>
      </c>
      <c r="K8">
        <f>SUM(H2:H8)</f>
        <v>740</v>
      </c>
      <c r="L8" s="2">
        <v>1935.1466666666665</v>
      </c>
      <c r="M8" s="2" t="s">
        <v>20</v>
      </c>
      <c r="N8" s="2">
        <f>K7+AVERAGE(H2:H7)</f>
        <v>718.66666666666663</v>
      </c>
      <c r="O8" s="3">
        <f t="shared" ref="O8:O13" si="5">O7+Q8</f>
        <v>1132.1866666666665</v>
      </c>
      <c r="Q8" s="3">
        <f>P1*R8</f>
        <v>185.28</v>
      </c>
      <c r="R8" s="4">
        <f t="shared" si="0"/>
        <v>5.3333333333333337E-2</v>
      </c>
      <c r="S8">
        <v>72</v>
      </c>
      <c r="U8">
        <v>2026</v>
      </c>
      <c r="V8">
        <v>2805</v>
      </c>
    </row>
    <row r="9" spans="1:26" x14ac:dyDescent="0.25">
      <c r="A9" t="s">
        <v>32</v>
      </c>
      <c r="B9">
        <v>2024</v>
      </c>
      <c r="H9">
        <f t="shared" si="1"/>
        <v>0</v>
      </c>
      <c r="I9" s="2">
        <v>172.41333333333333</v>
      </c>
      <c r="J9" t="s">
        <v>20</v>
      </c>
      <c r="K9">
        <f>SUM(H2:H9)</f>
        <v>740</v>
      </c>
      <c r="L9" s="2">
        <v>2107.56</v>
      </c>
      <c r="M9" s="2" t="s">
        <v>20</v>
      </c>
      <c r="N9" s="2">
        <f>K8+AVERAGE(H2:H8)</f>
        <v>845.71428571428567</v>
      </c>
      <c r="O9" s="3">
        <f t="shared" si="5"/>
        <v>1304.5999999999999</v>
      </c>
      <c r="Q9" s="3">
        <f>P1*R9</f>
        <v>172.41333333333333</v>
      </c>
      <c r="R9" s="4">
        <f t="shared" si="0"/>
        <v>4.9629629629629628E-2</v>
      </c>
      <c r="S9">
        <v>67</v>
      </c>
      <c r="U9" t="s">
        <v>33</v>
      </c>
      <c r="V9">
        <v>3019</v>
      </c>
    </row>
    <row r="10" spans="1:26" x14ac:dyDescent="0.25">
      <c r="A10" t="s">
        <v>34</v>
      </c>
      <c r="B10">
        <v>2024</v>
      </c>
      <c r="H10">
        <f t="shared" si="1"/>
        <v>0</v>
      </c>
      <c r="I10" s="2">
        <v>141.53333333333333</v>
      </c>
      <c r="J10" t="s">
        <v>20</v>
      </c>
      <c r="K10">
        <f>SUM(H2:H10)</f>
        <v>740</v>
      </c>
      <c r="L10" s="2">
        <v>2249.0933333333332</v>
      </c>
      <c r="M10" s="2" t="s">
        <v>20</v>
      </c>
      <c r="N10" s="2">
        <f>K9+AVERAGE(H2:H9)</f>
        <v>832.5</v>
      </c>
      <c r="O10" s="3">
        <f t="shared" si="5"/>
        <v>1446.1333333333332</v>
      </c>
      <c r="Q10" s="3">
        <f>P1*R10</f>
        <v>141.53333333333333</v>
      </c>
      <c r="R10" s="4">
        <f t="shared" si="0"/>
        <v>4.0740740740740744E-2</v>
      </c>
      <c r="S10">
        <v>55</v>
      </c>
      <c r="U10" t="s">
        <v>35</v>
      </c>
      <c r="V10">
        <f>_xlfn.STDEV.P(V3:V4)</f>
        <v>286.5</v>
      </c>
    </row>
    <row r="11" spans="1:26" x14ac:dyDescent="0.25">
      <c r="A11" t="s">
        <v>36</v>
      </c>
      <c r="B11">
        <v>2024</v>
      </c>
      <c r="H11">
        <f t="shared" si="1"/>
        <v>0</v>
      </c>
      <c r="I11" s="2">
        <v>965</v>
      </c>
      <c r="J11" t="s">
        <v>20</v>
      </c>
      <c r="K11">
        <f>SUM(H2:H11)</f>
        <v>740</v>
      </c>
      <c r="L11" s="2">
        <v>3214.0933333333332</v>
      </c>
      <c r="M11" s="2" t="s">
        <v>20</v>
      </c>
      <c r="N11" s="2">
        <f>K10+AVERAGE(H2:H10)</f>
        <v>822.22222222222217</v>
      </c>
      <c r="O11" s="3">
        <f t="shared" si="5"/>
        <v>2411.1333333333332</v>
      </c>
      <c r="Q11" s="3">
        <f>P1*R11</f>
        <v>965</v>
      </c>
      <c r="R11" s="4">
        <f t="shared" si="0"/>
        <v>0.27777777777777779</v>
      </c>
      <c r="S11">
        <v>375</v>
      </c>
    </row>
    <row r="12" spans="1:26" x14ac:dyDescent="0.25">
      <c r="A12" t="s">
        <v>37</v>
      </c>
      <c r="B12">
        <v>2024</v>
      </c>
      <c r="H12">
        <f t="shared" si="1"/>
        <v>0</v>
      </c>
      <c r="I12" s="2">
        <v>177.56</v>
      </c>
      <c r="J12" t="s">
        <v>20</v>
      </c>
      <c r="K12">
        <f>SUM(H2:H12)</f>
        <v>740</v>
      </c>
      <c r="L12" s="2">
        <v>3391.6533333333332</v>
      </c>
      <c r="M12" s="2" t="s">
        <v>20</v>
      </c>
      <c r="N12" s="2">
        <f>K11+AVERAGE(H2:H11)</f>
        <v>814</v>
      </c>
      <c r="O12" s="3">
        <f t="shared" si="5"/>
        <v>2588.6933333333332</v>
      </c>
      <c r="Q12" s="3">
        <f>P1*R12</f>
        <v>177.56</v>
      </c>
      <c r="R12" s="4">
        <f t="shared" si="0"/>
        <v>5.1111111111111114E-2</v>
      </c>
      <c r="S12">
        <v>69</v>
      </c>
    </row>
    <row r="13" spans="1:26" x14ac:dyDescent="0.25">
      <c r="A13" t="s">
        <v>38</v>
      </c>
      <c r="B13">
        <v>2024</v>
      </c>
      <c r="H13">
        <f t="shared" si="1"/>
        <v>0</v>
      </c>
      <c r="I13" s="2">
        <v>82.346666666666664</v>
      </c>
      <c r="J13" t="s">
        <v>20</v>
      </c>
      <c r="K13">
        <f>SUM(H2:H13)</f>
        <v>740</v>
      </c>
      <c r="L13" s="2">
        <v>3474</v>
      </c>
      <c r="M13" s="2" t="s">
        <v>20</v>
      </c>
      <c r="N13" s="2">
        <f>K12+AVERAGE(H2:H12)</f>
        <v>807.27272727272725</v>
      </c>
      <c r="O13" s="3">
        <f t="shared" si="5"/>
        <v>2671.04</v>
      </c>
      <c r="Q13" s="3">
        <f>P1*R13</f>
        <v>82.346666666666664</v>
      </c>
      <c r="R13" s="4">
        <f t="shared" si="0"/>
        <v>2.3703703703703703E-2</v>
      </c>
      <c r="S13">
        <v>32</v>
      </c>
    </row>
    <row r="14" spans="1:26" x14ac:dyDescent="0.25">
      <c r="H14">
        <f>SUM(H2:H13)</f>
        <v>740</v>
      </c>
      <c r="I14" s="2">
        <f>SUM(I2:I13)</f>
        <v>3474</v>
      </c>
      <c r="S14">
        <v>1350</v>
      </c>
    </row>
    <row r="17" spans="1:2" x14ac:dyDescent="0.25">
      <c r="A17" t="s">
        <v>39</v>
      </c>
      <c r="B17" t="s">
        <v>40</v>
      </c>
    </row>
  </sheetData>
  <hyperlinks>
    <hyperlink ref="A2" r:id="rId1" xr:uid="{CC86A1C0-FF19-4752-AD56-16C90ABD89D7}"/>
    <hyperlink ref="A3" r:id="rId2" xr:uid="{D7B16749-BBB2-417B-AF51-038CB9B6D99F}"/>
    <hyperlink ref="A4" r:id="rId3" xr:uid="{D00D71A0-C354-44CE-9FCF-7A51A661FDB0}"/>
    <hyperlink ref="A5" r:id="rId4" xr:uid="{9F6A062F-C6CD-4227-BB93-45548C38F67B}"/>
    <hyperlink ref="A6" r:id="rId5" xr:uid="{BA8DBE08-84FB-4F20-B98E-F944034D9D43}"/>
    <hyperlink ref="A7" r:id="rId6" xr:uid="{460C6324-22F8-4A63-9388-A2E9A302718B}"/>
    <hyperlink ref="A8" r:id="rId7" xr:uid="{FBC057AE-DA54-4567-B7B5-7AD3AC1C35DC}"/>
  </hyperlinks>
  <pageMargins left="0.7" right="0.7" top="0.75" bottom="0.75" header="0.3" footer="0.3"/>
  <pageSetup orientation="portrait" r:id="rId8"/>
  <headerFooter>
    <oddFooter>&amp;C&amp;"Calibri"&amp;11&amp;K000000_x000D_&amp;1#&amp;"Calibri"&amp;12&amp;K000000Internal</oddFooter>
  </headerFooter>
  <legacy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B031F-6DAE-4EEA-8EFE-7E307C29A490}">
  <dimension ref="A1:BA92"/>
  <sheetViews>
    <sheetView tabSelected="1" zoomScale="60" zoomScaleNormal="60" workbookViewId="0">
      <selection activeCell="J80" sqref="J80"/>
    </sheetView>
  </sheetViews>
  <sheetFormatPr defaultRowHeight="15" x14ac:dyDescent="0.25"/>
  <cols>
    <col min="7" max="7" width="11.7109375" customWidth="1"/>
    <col min="10" max="10" width="16.5703125" bestFit="1" customWidth="1"/>
    <col min="11" max="11" width="12.7109375" customWidth="1"/>
    <col min="17" max="17" width="13.85546875" customWidth="1"/>
    <col min="18" max="18" width="11.5703125" customWidth="1"/>
    <col min="21" max="21" width="18.85546875" bestFit="1" customWidth="1"/>
    <col min="27" max="27" width="16" bestFit="1" customWidth="1"/>
    <col min="28" max="29" width="13.85546875" bestFit="1" customWidth="1"/>
    <col min="30" max="30" width="12.5703125" customWidth="1"/>
    <col min="31" max="31" width="17.85546875" bestFit="1" customWidth="1"/>
    <col min="32" max="33" width="18.28515625" bestFit="1" customWidth="1"/>
    <col min="34" max="34" width="11.42578125" customWidth="1"/>
    <col min="35" max="35" width="18.85546875" bestFit="1" customWidth="1"/>
    <col min="36" max="36" width="14" bestFit="1" customWidth="1"/>
    <col min="37" max="37" width="11.42578125" customWidth="1"/>
    <col min="38" max="38" width="12.5703125" customWidth="1"/>
    <col min="39" max="39" width="11" customWidth="1"/>
    <col min="40" max="40" width="11.140625" customWidth="1"/>
    <col min="41" max="41" width="9.7109375" bestFit="1" customWidth="1"/>
    <col min="42" max="43" width="11.85546875" bestFit="1" customWidth="1"/>
    <col min="44" max="44" width="10.5703125" bestFit="1" customWidth="1"/>
    <col min="45" max="45" width="17.140625" bestFit="1" customWidth="1"/>
    <col min="46" max="47" width="13.42578125" bestFit="1" customWidth="1"/>
    <col min="48" max="48" width="10.28515625" customWidth="1"/>
    <col min="49" max="49" width="10.7109375" customWidth="1"/>
    <col min="50" max="51" width="11.7109375" customWidth="1"/>
    <col min="52" max="52" width="12.5703125" customWidth="1"/>
    <col min="53" max="53" width="12.140625" customWidth="1"/>
  </cols>
  <sheetData>
    <row r="1" spans="1:53" x14ac:dyDescent="0.25">
      <c r="A1" s="13">
        <v>2023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AA1" s="13">
        <v>2024</v>
      </c>
      <c r="AR1" s="13"/>
      <c r="AS1" s="13"/>
      <c r="AT1" s="13"/>
      <c r="AU1" s="13"/>
      <c r="AV1" s="13"/>
      <c r="AW1" s="13"/>
    </row>
    <row r="2" spans="1:53" ht="75" x14ac:dyDescent="0.25">
      <c r="B2" s="5" t="s">
        <v>41</v>
      </c>
      <c r="C2" s="5" t="s">
        <v>42</v>
      </c>
      <c r="D2" s="5" t="s">
        <v>43</v>
      </c>
      <c r="E2" s="5" t="s">
        <v>44</v>
      </c>
      <c r="F2" s="5" t="s">
        <v>45</v>
      </c>
      <c r="G2" s="5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N2" s="5" t="s">
        <v>52</v>
      </c>
      <c r="O2" s="5" t="s">
        <v>53</v>
      </c>
      <c r="P2" s="5" t="s">
        <v>0</v>
      </c>
      <c r="Q2" s="5" t="s">
        <v>54</v>
      </c>
      <c r="R2" s="5" t="s">
        <v>55</v>
      </c>
      <c r="S2" s="5" t="s">
        <v>56</v>
      </c>
      <c r="T2" s="5" t="s">
        <v>57</v>
      </c>
      <c r="U2" t="s">
        <v>16</v>
      </c>
      <c r="V2" t="s">
        <v>58</v>
      </c>
      <c r="W2">
        <v>3474</v>
      </c>
      <c r="AA2" t="s">
        <v>59</v>
      </c>
      <c r="AB2" t="s">
        <v>60</v>
      </c>
      <c r="AC2" t="s">
        <v>61</v>
      </c>
      <c r="AD2" s="5" t="s">
        <v>62</v>
      </c>
      <c r="AE2" t="s">
        <v>63</v>
      </c>
      <c r="AF2" t="s">
        <v>64</v>
      </c>
      <c r="AG2" t="s">
        <v>65</v>
      </c>
      <c r="AH2" s="5" t="s">
        <v>66</v>
      </c>
      <c r="AI2" s="5" t="s">
        <v>67</v>
      </c>
      <c r="AJ2" s="5" t="s">
        <v>68</v>
      </c>
      <c r="AK2" s="5" t="s">
        <v>69</v>
      </c>
      <c r="AL2" s="5" t="s">
        <v>70</v>
      </c>
      <c r="AM2" s="5" t="s">
        <v>63</v>
      </c>
      <c r="AN2" s="5" t="s">
        <v>64</v>
      </c>
      <c r="AO2" s="5" t="s">
        <v>65</v>
      </c>
      <c r="AP2" s="5" t="s">
        <v>68</v>
      </c>
      <c r="AQ2" s="5" t="s">
        <v>66</v>
      </c>
      <c r="AR2" s="5"/>
      <c r="AS2" s="5"/>
      <c r="AT2" s="5"/>
      <c r="BA2" s="5"/>
    </row>
    <row r="3" spans="1:53" x14ac:dyDescent="0.25">
      <c r="A3" t="s">
        <v>71</v>
      </c>
      <c r="B3">
        <v>3</v>
      </c>
      <c r="C3" s="12">
        <f>3+2</f>
        <v>5</v>
      </c>
      <c r="D3">
        <v>43</v>
      </c>
      <c r="E3" s="12">
        <f>43+12</f>
        <v>55</v>
      </c>
      <c r="F3">
        <v>12</v>
      </c>
      <c r="G3" s="12">
        <f>12+2</f>
        <v>14</v>
      </c>
      <c r="H3">
        <f>B3+D3+F3</f>
        <v>58</v>
      </c>
      <c r="I3" s="12">
        <f>C3+E3+G3</f>
        <v>74</v>
      </c>
      <c r="J3" s="2">
        <v>7.8069395017793601</v>
      </c>
      <c r="K3" s="2">
        <v>99.92882562277579</v>
      </c>
      <c r="L3" s="2">
        <v>64.016903914590742</v>
      </c>
      <c r="M3" s="2"/>
      <c r="N3">
        <v>58</v>
      </c>
      <c r="O3">
        <v>74</v>
      </c>
      <c r="P3" t="s">
        <v>71</v>
      </c>
      <c r="Q3" s="4">
        <v>4.9504950495049507E-2</v>
      </c>
      <c r="R3" s="4">
        <f t="shared" ref="R3:R14" si="0">C3/$I$15</f>
        <v>3.7037037037037038E-3</v>
      </c>
      <c r="S3" s="4">
        <f t="shared" ref="S3:S14" si="1">E3/$I$15</f>
        <v>4.0740740740740744E-2</v>
      </c>
      <c r="T3" s="4">
        <f t="shared" ref="T3:T14" si="2">G3/$I$15</f>
        <v>1.037037037037037E-2</v>
      </c>
      <c r="U3" s="4">
        <f t="shared" ref="U3:U14" si="3">I3/$I$15</f>
        <v>5.4814814814814816E-2</v>
      </c>
      <c r="V3" s="4"/>
      <c r="Z3" t="s">
        <v>71</v>
      </c>
      <c r="AA3">
        <v>2</v>
      </c>
      <c r="AB3">
        <f>31+11</f>
        <v>42</v>
      </c>
      <c r="AC3">
        <f>6+4</f>
        <v>10</v>
      </c>
      <c r="AD3">
        <f>SUM(AA3:AC3)</f>
        <v>54</v>
      </c>
      <c r="AE3" s="2">
        <f>R3*$W$2</f>
        <v>12.866666666666667</v>
      </c>
      <c r="AF3" s="2">
        <f>S3*$W$2</f>
        <v>141.53333333333333</v>
      </c>
      <c r="AG3" s="2">
        <f>T3*$W$2</f>
        <v>36.026666666666664</v>
      </c>
      <c r="AH3">
        <f>AD3</f>
        <v>54</v>
      </c>
      <c r="AI3" s="14">
        <f>U3</f>
        <v>5.4814814814814816E-2</v>
      </c>
      <c r="AJ3" s="2">
        <f>AI3*$W$2</f>
        <v>190.42666666666668</v>
      </c>
      <c r="AK3" s="2">
        <f>AJ3</f>
        <v>190.42666666666668</v>
      </c>
      <c r="AL3" s="2" t="s">
        <v>72</v>
      </c>
      <c r="AM3" s="2">
        <f t="shared" ref="AM3:AM14" si="4">R3*$AP$15</f>
        <v>12.866666666666667</v>
      </c>
      <c r="AN3" s="2">
        <f t="shared" ref="AN3:AN14" si="5">S3*$AP$15</f>
        <v>141.53333333333333</v>
      </c>
      <c r="AO3" s="2">
        <f t="shared" ref="AO3:AO14" si="6">T3*$AP$15</f>
        <v>36.026666666666664</v>
      </c>
      <c r="AP3" s="2">
        <f>SUM(AM3:AO3)</f>
        <v>190.42666666666668</v>
      </c>
      <c r="AQ3">
        <v>54</v>
      </c>
      <c r="AR3" s="8"/>
      <c r="AS3" s="8"/>
      <c r="AT3" s="8"/>
      <c r="BA3" s="2"/>
    </row>
    <row r="4" spans="1:53" x14ac:dyDescent="0.25">
      <c r="A4" t="s">
        <v>73</v>
      </c>
      <c r="B4">
        <v>0</v>
      </c>
      <c r="C4" s="12">
        <v>0</v>
      </c>
      <c r="D4">
        <v>37</v>
      </c>
      <c r="E4" s="12">
        <f>37+2</f>
        <v>39</v>
      </c>
      <c r="F4">
        <v>26</v>
      </c>
      <c r="G4" s="12">
        <f>26+1</f>
        <v>27</v>
      </c>
      <c r="H4">
        <f t="shared" ref="H4:I14" si="7">B4+D4+F4</f>
        <v>63</v>
      </c>
      <c r="I4" s="12">
        <f t="shared" si="7"/>
        <v>66</v>
      </c>
      <c r="J4" s="2">
        <v>3.1227758007117434</v>
      </c>
      <c r="K4" s="2">
        <v>171.75266903914593</v>
      </c>
      <c r="L4" s="2">
        <v>104.61298932384342</v>
      </c>
      <c r="M4" s="2"/>
      <c r="N4">
        <v>121</v>
      </c>
      <c r="O4">
        <v>140</v>
      </c>
      <c r="P4" t="s">
        <v>73</v>
      </c>
      <c r="Q4" s="4">
        <v>8.0558055805580564E-2</v>
      </c>
      <c r="R4" s="4">
        <f t="shared" si="0"/>
        <v>0</v>
      </c>
      <c r="S4" s="4">
        <f t="shared" si="1"/>
        <v>2.8888888888888888E-2</v>
      </c>
      <c r="T4" s="4">
        <f t="shared" si="2"/>
        <v>0.02</v>
      </c>
      <c r="U4" s="4">
        <f t="shared" si="3"/>
        <v>4.8888888888888891E-2</v>
      </c>
      <c r="V4" s="4"/>
      <c r="Z4" t="s">
        <v>73</v>
      </c>
      <c r="AA4">
        <v>2</v>
      </c>
      <c r="AB4">
        <v>34</v>
      </c>
      <c r="AC4">
        <v>8</v>
      </c>
      <c r="AD4">
        <f t="shared" ref="AD4:AD14" si="8">SUM(AA4:AC4)</f>
        <v>44</v>
      </c>
      <c r="AE4" s="2">
        <f t="shared" ref="AE4:AE14" si="9">R4*$W$2</f>
        <v>0</v>
      </c>
      <c r="AF4" s="2">
        <f t="shared" ref="AF4:AF14" si="10">S4*$W$2</f>
        <v>100.36</v>
      </c>
      <c r="AG4" s="2">
        <f t="shared" ref="AG4:AG14" si="11">T4*$W$2</f>
        <v>69.48</v>
      </c>
      <c r="AH4">
        <f>AH3+AD4</f>
        <v>98</v>
      </c>
      <c r="AI4" s="14">
        <f t="shared" ref="AI4:AI14" si="12">U4</f>
        <v>4.8888888888888891E-2</v>
      </c>
      <c r="AJ4" s="2">
        <f t="shared" ref="AJ4:AJ14" si="13">AI4*$W$2</f>
        <v>169.84</v>
      </c>
      <c r="AK4" s="2">
        <f>AK3+AJ4</f>
        <v>360.26666666666665</v>
      </c>
      <c r="AL4" s="2" t="s">
        <v>72</v>
      </c>
      <c r="AM4" s="2">
        <f t="shared" si="4"/>
        <v>0</v>
      </c>
      <c r="AN4" s="2">
        <f t="shared" si="5"/>
        <v>100.36</v>
      </c>
      <c r="AO4" s="2">
        <f t="shared" si="6"/>
        <v>69.48</v>
      </c>
      <c r="AP4" s="2">
        <f t="shared" ref="AP4:AP14" si="14">SUM(AM4:AO4)</f>
        <v>169.84</v>
      </c>
      <c r="AQ4">
        <f>AD4+AQ3</f>
        <v>98</v>
      </c>
      <c r="AR4" s="8"/>
      <c r="AS4" s="8"/>
      <c r="AT4" s="8"/>
      <c r="BA4" s="2"/>
    </row>
    <row r="5" spans="1:53" x14ac:dyDescent="0.25">
      <c r="A5" t="s">
        <v>22</v>
      </c>
      <c r="B5">
        <v>1</v>
      </c>
      <c r="C5">
        <v>1</v>
      </c>
      <c r="D5">
        <v>40</v>
      </c>
      <c r="E5">
        <v>40</v>
      </c>
      <c r="F5">
        <v>13</v>
      </c>
      <c r="G5">
        <v>13</v>
      </c>
      <c r="H5">
        <f t="shared" si="7"/>
        <v>54</v>
      </c>
      <c r="I5">
        <f t="shared" si="7"/>
        <v>54</v>
      </c>
      <c r="J5" s="2">
        <v>3.1227758007117434</v>
      </c>
      <c r="K5" s="2">
        <v>120.22686832740214</v>
      </c>
      <c r="L5" s="2">
        <v>57.771352313167256</v>
      </c>
      <c r="M5" s="2"/>
      <c r="N5">
        <v>175</v>
      </c>
      <c r="O5">
        <v>194</v>
      </c>
      <c r="P5" t="s">
        <v>22</v>
      </c>
      <c r="Q5" s="4">
        <v>5.2205220522052204E-2</v>
      </c>
      <c r="R5" s="4">
        <f t="shared" si="0"/>
        <v>7.407407407407407E-4</v>
      </c>
      <c r="S5" s="4">
        <f t="shared" si="1"/>
        <v>2.9629629629629631E-2</v>
      </c>
      <c r="T5" s="4">
        <f t="shared" si="2"/>
        <v>9.6296296296296303E-3</v>
      </c>
      <c r="U5" s="4">
        <f t="shared" si="3"/>
        <v>0.04</v>
      </c>
      <c r="V5" s="4"/>
      <c r="Z5" t="s">
        <v>22</v>
      </c>
      <c r="AA5">
        <v>2</v>
      </c>
      <c r="AB5">
        <v>23</v>
      </c>
      <c r="AC5">
        <v>14</v>
      </c>
      <c r="AD5">
        <f t="shared" si="8"/>
        <v>39</v>
      </c>
      <c r="AE5" s="2">
        <f t="shared" si="9"/>
        <v>2.5733333333333333</v>
      </c>
      <c r="AF5" s="2">
        <f t="shared" si="10"/>
        <v>102.93333333333334</v>
      </c>
      <c r="AG5" s="2">
        <f t="shared" si="11"/>
        <v>33.453333333333333</v>
      </c>
      <c r="AH5">
        <f t="shared" ref="AH5:AH14" si="15">AH4+AD5</f>
        <v>137</v>
      </c>
      <c r="AI5" s="14">
        <f t="shared" si="12"/>
        <v>0.04</v>
      </c>
      <c r="AJ5" s="2">
        <f t="shared" si="13"/>
        <v>138.96</v>
      </c>
      <c r="AK5" s="2">
        <f t="shared" ref="AK5:AK14" si="16">AK4+AJ5</f>
        <v>499.22666666666669</v>
      </c>
      <c r="AL5" s="2" t="s">
        <v>72</v>
      </c>
      <c r="AM5" s="2">
        <f t="shared" si="4"/>
        <v>2.5733333333333333</v>
      </c>
      <c r="AN5" s="2">
        <f t="shared" si="5"/>
        <v>102.93333333333334</v>
      </c>
      <c r="AO5" s="2">
        <f t="shared" si="6"/>
        <v>33.453333333333333</v>
      </c>
      <c r="AP5" s="2">
        <f t="shared" si="14"/>
        <v>138.96</v>
      </c>
      <c r="AQ5">
        <f>AD5+AQ4</f>
        <v>137</v>
      </c>
      <c r="AR5" s="8"/>
      <c r="AS5" s="8"/>
      <c r="AT5" s="8"/>
      <c r="BA5" s="2"/>
    </row>
    <row r="6" spans="1:53" x14ac:dyDescent="0.25">
      <c r="A6" t="s">
        <v>27</v>
      </c>
      <c r="B6">
        <v>5</v>
      </c>
      <c r="C6">
        <v>5</v>
      </c>
      <c r="D6">
        <v>217</v>
      </c>
      <c r="E6">
        <v>217</v>
      </c>
      <c r="F6">
        <v>88</v>
      </c>
      <c r="G6">
        <v>88</v>
      </c>
      <c r="H6">
        <f t="shared" si="7"/>
        <v>310</v>
      </c>
      <c r="I6">
        <f t="shared" si="7"/>
        <v>310</v>
      </c>
      <c r="J6" s="2">
        <v>9.3683274021352307</v>
      </c>
      <c r="K6" s="2">
        <v>633.92348754448403</v>
      </c>
      <c r="L6" s="2">
        <v>301.34786476868328</v>
      </c>
      <c r="M6" s="2"/>
      <c r="N6">
        <v>485</v>
      </c>
      <c r="O6">
        <v>504</v>
      </c>
      <c r="P6" t="s">
        <v>74</v>
      </c>
      <c r="Q6" s="4">
        <v>0.2722772277227723</v>
      </c>
      <c r="R6" s="4">
        <f t="shared" si="0"/>
        <v>3.7037037037037038E-3</v>
      </c>
      <c r="S6" s="4">
        <f t="shared" si="1"/>
        <v>0.16074074074074074</v>
      </c>
      <c r="T6" s="4">
        <f t="shared" si="2"/>
        <v>6.5185185185185179E-2</v>
      </c>
      <c r="U6" s="4">
        <f t="shared" si="3"/>
        <v>0.22962962962962963</v>
      </c>
      <c r="V6" s="4"/>
      <c r="Z6" t="s">
        <v>27</v>
      </c>
      <c r="AA6">
        <v>2</v>
      </c>
      <c r="AB6">
        <v>266</v>
      </c>
      <c r="AC6">
        <v>89</v>
      </c>
      <c r="AD6">
        <f t="shared" si="8"/>
        <v>357</v>
      </c>
      <c r="AE6" s="2">
        <f t="shared" si="9"/>
        <v>12.866666666666667</v>
      </c>
      <c r="AF6" s="2">
        <f t="shared" si="10"/>
        <v>558.4133333333333</v>
      </c>
      <c r="AG6" s="2">
        <f t="shared" si="11"/>
        <v>226.45333333333332</v>
      </c>
      <c r="AH6">
        <f t="shared" si="15"/>
        <v>494</v>
      </c>
      <c r="AI6" s="14">
        <f t="shared" si="12"/>
        <v>0.22962962962962963</v>
      </c>
      <c r="AJ6" s="2">
        <f t="shared" si="13"/>
        <v>797.73333333333335</v>
      </c>
      <c r="AK6" s="2">
        <f t="shared" si="16"/>
        <v>1296.96</v>
      </c>
      <c r="AL6" s="2" t="s">
        <v>72</v>
      </c>
      <c r="AM6" s="2">
        <f t="shared" si="4"/>
        <v>12.866666666666667</v>
      </c>
      <c r="AN6" s="2">
        <f t="shared" si="5"/>
        <v>558.4133333333333</v>
      </c>
      <c r="AO6" s="2">
        <f t="shared" si="6"/>
        <v>226.45333333333332</v>
      </c>
      <c r="AP6" s="2">
        <f t="shared" si="14"/>
        <v>797.73333333333335</v>
      </c>
      <c r="AQ6">
        <f>AD6+AQ5</f>
        <v>494</v>
      </c>
      <c r="AR6" s="8"/>
      <c r="AS6" s="8"/>
      <c r="AT6" s="8"/>
      <c r="BA6" s="2"/>
    </row>
    <row r="7" spans="1:53" x14ac:dyDescent="0.25">
      <c r="A7" t="s">
        <v>28</v>
      </c>
      <c r="B7">
        <v>1</v>
      </c>
      <c r="C7">
        <v>1</v>
      </c>
      <c r="D7">
        <v>80</v>
      </c>
      <c r="E7">
        <v>80</v>
      </c>
      <c r="F7">
        <v>36</v>
      </c>
      <c r="G7">
        <v>36</v>
      </c>
      <c r="H7">
        <f t="shared" si="7"/>
        <v>117</v>
      </c>
      <c r="I7">
        <f t="shared" si="7"/>
        <v>117</v>
      </c>
      <c r="J7" s="2">
        <v>6.2455516014234869</v>
      </c>
      <c r="K7" s="2">
        <v>212.34875444839858</v>
      </c>
      <c r="L7" s="2">
        <v>95.244661921708186</v>
      </c>
      <c r="M7" s="2"/>
      <c r="N7">
        <v>602</v>
      </c>
      <c r="O7">
        <v>621</v>
      </c>
      <c r="P7" t="s">
        <v>28</v>
      </c>
      <c r="Q7" s="4">
        <v>9.045904590459046E-2</v>
      </c>
      <c r="R7" s="4">
        <f t="shared" si="0"/>
        <v>7.407407407407407E-4</v>
      </c>
      <c r="S7" s="4">
        <f t="shared" si="1"/>
        <v>5.9259259259259262E-2</v>
      </c>
      <c r="T7" s="4">
        <f t="shared" si="2"/>
        <v>2.6666666666666668E-2</v>
      </c>
      <c r="U7" s="4">
        <f t="shared" si="3"/>
        <v>8.666666666666667E-2</v>
      </c>
      <c r="V7" s="4"/>
      <c r="Z7" t="s">
        <v>28</v>
      </c>
      <c r="AA7">
        <v>4</v>
      </c>
      <c r="AB7" s="12">
        <f>56+4</f>
        <v>60</v>
      </c>
      <c r="AC7">
        <v>28</v>
      </c>
      <c r="AD7">
        <f t="shared" si="8"/>
        <v>92</v>
      </c>
      <c r="AE7" s="2">
        <f t="shared" si="9"/>
        <v>2.5733333333333333</v>
      </c>
      <c r="AF7" s="2">
        <f t="shared" si="10"/>
        <v>205.86666666666667</v>
      </c>
      <c r="AG7" s="2">
        <f t="shared" si="11"/>
        <v>92.64</v>
      </c>
      <c r="AH7">
        <f t="shared" si="15"/>
        <v>586</v>
      </c>
      <c r="AI7" s="14">
        <f t="shared" si="12"/>
        <v>8.666666666666667E-2</v>
      </c>
      <c r="AJ7" s="2">
        <f t="shared" si="13"/>
        <v>301.08</v>
      </c>
      <c r="AK7" s="2">
        <f t="shared" si="16"/>
        <v>1598.04</v>
      </c>
      <c r="AL7" s="2" t="s">
        <v>72</v>
      </c>
      <c r="AM7" s="2">
        <f t="shared" si="4"/>
        <v>2.5733333333333333</v>
      </c>
      <c r="AN7" s="2">
        <f t="shared" si="5"/>
        <v>205.86666666666667</v>
      </c>
      <c r="AO7" s="2">
        <f t="shared" si="6"/>
        <v>92.64</v>
      </c>
      <c r="AP7" s="2">
        <f t="shared" si="14"/>
        <v>301.08</v>
      </c>
      <c r="AQ7">
        <f>AD7+AQ6</f>
        <v>586</v>
      </c>
      <c r="AR7" s="8"/>
      <c r="AS7" s="8"/>
      <c r="AT7" s="8"/>
      <c r="BA7" s="2"/>
    </row>
    <row r="8" spans="1:53" x14ac:dyDescent="0.25">
      <c r="A8" t="s">
        <v>30</v>
      </c>
      <c r="B8">
        <v>1</v>
      </c>
      <c r="C8">
        <v>1</v>
      </c>
      <c r="D8">
        <v>38</v>
      </c>
      <c r="E8">
        <v>38</v>
      </c>
      <c r="F8">
        <v>20</v>
      </c>
      <c r="G8">
        <v>20</v>
      </c>
      <c r="H8">
        <f t="shared" si="7"/>
        <v>59</v>
      </c>
      <c r="I8">
        <f t="shared" si="7"/>
        <v>59</v>
      </c>
      <c r="J8" s="2">
        <v>4.6841637010676154</v>
      </c>
      <c r="K8" s="2">
        <v>57.771352313167256</v>
      </c>
      <c r="L8" s="2">
        <v>26.543594306049823</v>
      </c>
      <c r="M8" s="2"/>
      <c r="N8">
        <v>661</v>
      </c>
      <c r="O8">
        <v>680</v>
      </c>
      <c r="P8" t="s">
        <v>30</v>
      </c>
      <c r="Q8" s="4">
        <v>2.5652565256525654E-2</v>
      </c>
      <c r="R8" s="4">
        <f t="shared" si="0"/>
        <v>7.407407407407407E-4</v>
      </c>
      <c r="S8" s="4">
        <f t="shared" si="1"/>
        <v>2.8148148148148148E-2</v>
      </c>
      <c r="T8" s="4">
        <f t="shared" si="2"/>
        <v>1.4814814814814815E-2</v>
      </c>
      <c r="U8" s="4">
        <f t="shared" si="3"/>
        <v>4.3703703703703703E-2</v>
      </c>
      <c r="V8" s="4"/>
      <c r="Z8" t="s">
        <v>30</v>
      </c>
      <c r="AA8">
        <v>1</v>
      </c>
      <c r="AB8">
        <v>18</v>
      </c>
      <c r="AC8">
        <v>11</v>
      </c>
      <c r="AD8">
        <f t="shared" si="8"/>
        <v>30</v>
      </c>
      <c r="AE8" s="2">
        <f t="shared" si="9"/>
        <v>2.5733333333333333</v>
      </c>
      <c r="AF8" s="2">
        <f t="shared" si="10"/>
        <v>97.786666666666662</v>
      </c>
      <c r="AG8" s="2">
        <f t="shared" si="11"/>
        <v>51.466666666666669</v>
      </c>
      <c r="AH8">
        <f t="shared" si="15"/>
        <v>616</v>
      </c>
      <c r="AI8" s="14">
        <f t="shared" si="12"/>
        <v>4.3703703703703703E-2</v>
      </c>
      <c r="AJ8" s="2">
        <f t="shared" si="13"/>
        <v>151.82666666666665</v>
      </c>
      <c r="AK8" s="2">
        <f t="shared" si="16"/>
        <v>1749.8666666666666</v>
      </c>
      <c r="AL8" s="2" t="s">
        <v>72</v>
      </c>
      <c r="AM8" s="2">
        <f t="shared" si="4"/>
        <v>2.5733333333333333</v>
      </c>
      <c r="AN8" s="2">
        <f t="shared" si="5"/>
        <v>97.786666666666662</v>
      </c>
      <c r="AO8" s="2">
        <f t="shared" si="6"/>
        <v>51.466666666666669</v>
      </c>
      <c r="AP8" s="2">
        <f t="shared" si="14"/>
        <v>151.82666666666665</v>
      </c>
      <c r="AQ8">
        <f>AD8+AQ7</f>
        <v>616</v>
      </c>
      <c r="AR8" s="8"/>
      <c r="AS8" s="8"/>
      <c r="AT8" s="8"/>
      <c r="BA8" s="2"/>
    </row>
    <row r="9" spans="1:53" x14ac:dyDescent="0.25">
      <c r="A9" t="s">
        <v>31</v>
      </c>
      <c r="B9">
        <v>1</v>
      </c>
      <c r="C9" s="12">
        <v>1</v>
      </c>
      <c r="D9">
        <v>35</v>
      </c>
      <c r="E9" s="12">
        <f>35+4</f>
        <v>39</v>
      </c>
      <c r="F9">
        <v>31</v>
      </c>
      <c r="G9" s="12">
        <f>31+1</f>
        <v>32</v>
      </c>
      <c r="H9">
        <f t="shared" si="7"/>
        <v>67</v>
      </c>
      <c r="I9" s="12">
        <f t="shared" si="7"/>
        <v>72</v>
      </c>
      <c r="J9" s="2">
        <v>3.1227758007117434</v>
      </c>
      <c r="K9" s="2">
        <v>96.806049822064068</v>
      </c>
      <c r="L9" s="2">
        <v>53.087188612099645</v>
      </c>
      <c r="M9" s="2"/>
      <c r="N9">
        <v>728</v>
      </c>
      <c r="O9">
        <v>752</v>
      </c>
      <c r="P9" t="s">
        <v>31</v>
      </c>
      <c r="Q9" s="4">
        <v>4.4104410441044108E-2</v>
      </c>
      <c r="R9" s="4">
        <f t="shared" si="0"/>
        <v>7.407407407407407E-4</v>
      </c>
      <c r="S9" s="4">
        <f t="shared" si="1"/>
        <v>2.8888888888888888E-2</v>
      </c>
      <c r="T9" s="4">
        <f t="shared" si="2"/>
        <v>2.3703703703703703E-2</v>
      </c>
      <c r="U9" s="4">
        <f t="shared" si="3"/>
        <v>5.3333333333333337E-2</v>
      </c>
      <c r="V9" s="4"/>
      <c r="Z9" t="s">
        <v>31</v>
      </c>
      <c r="AA9">
        <v>1</v>
      </c>
      <c r="AB9">
        <v>91</v>
      </c>
      <c r="AC9">
        <v>31</v>
      </c>
      <c r="AD9">
        <f t="shared" si="8"/>
        <v>123</v>
      </c>
      <c r="AE9" s="2">
        <f t="shared" si="9"/>
        <v>2.5733333333333333</v>
      </c>
      <c r="AF9" s="2">
        <f t="shared" si="10"/>
        <v>100.36</v>
      </c>
      <c r="AG9" s="2">
        <f t="shared" si="11"/>
        <v>82.346666666666664</v>
      </c>
      <c r="AH9">
        <f t="shared" si="15"/>
        <v>739</v>
      </c>
      <c r="AI9" s="14">
        <f t="shared" si="12"/>
        <v>5.3333333333333337E-2</v>
      </c>
      <c r="AJ9" s="2">
        <f t="shared" si="13"/>
        <v>185.28</v>
      </c>
      <c r="AK9" s="2">
        <f t="shared" si="16"/>
        <v>1935.1466666666665</v>
      </c>
      <c r="AL9" s="2" t="s">
        <v>72</v>
      </c>
      <c r="AM9" s="2">
        <f t="shared" si="4"/>
        <v>2.5733333333333333</v>
      </c>
      <c r="AN9" s="2">
        <f t="shared" si="5"/>
        <v>100.36</v>
      </c>
      <c r="AO9" s="2">
        <f t="shared" si="6"/>
        <v>82.346666666666664</v>
      </c>
      <c r="AP9" s="2">
        <f t="shared" si="14"/>
        <v>185.28</v>
      </c>
      <c r="AR9" s="8"/>
      <c r="AS9" s="8"/>
      <c r="AT9" s="8"/>
      <c r="BA9" s="2"/>
    </row>
    <row r="10" spans="1:53" x14ac:dyDescent="0.25">
      <c r="A10" t="s">
        <v>75</v>
      </c>
      <c r="B10">
        <v>3</v>
      </c>
      <c r="C10">
        <v>3</v>
      </c>
      <c r="D10">
        <v>44</v>
      </c>
      <c r="E10">
        <v>44</v>
      </c>
      <c r="F10">
        <v>20</v>
      </c>
      <c r="G10">
        <v>20</v>
      </c>
      <c r="H10">
        <f t="shared" si="7"/>
        <v>67</v>
      </c>
      <c r="I10">
        <f t="shared" si="7"/>
        <v>67</v>
      </c>
      <c r="J10" s="2">
        <v>6.2455516014234869</v>
      </c>
      <c r="K10" s="2">
        <v>104.61298932384342</v>
      </c>
      <c r="L10" s="2">
        <v>51.52580071174377</v>
      </c>
      <c r="M10" s="2"/>
      <c r="N10">
        <v>795</v>
      </c>
      <c r="O10">
        <v>819</v>
      </c>
      <c r="P10" t="s">
        <v>75</v>
      </c>
      <c r="Q10" s="4">
        <v>4.6804680468046804E-2</v>
      </c>
      <c r="R10" s="4">
        <f t="shared" si="0"/>
        <v>2.2222222222222222E-3</v>
      </c>
      <c r="S10" s="4">
        <f t="shared" si="1"/>
        <v>3.259259259259259E-2</v>
      </c>
      <c r="T10" s="4">
        <f t="shared" si="2"/>
        <v>1.4814814814814815E-2</v>
      </c>
      <c r="U10" s="4">
        <f t="shared" si="3"/>
        <v>4.9629629629629628E-2</v>
      </c>
      <c r="V10" s="4"/>
      <c r="Z10" t="s">
        <v>75</v>
      </c>
      <c r="AD10">
        <f t="shared" si="8"/>
        <v>0</v>
      </c>
      <c r="AE10" s="2">
        <f t="shared" si="9"/>
        <v>7.72</v>
      </c>
      <c r="AF10" s="2">
        <f t="shared" si="10"/>
        <v>113.22666666666666</v>
      </c>
      <c r="AG10" s="2">
        <f t="shared" si="11"/>
        <v>51.466666666666669</v>
      </c>
      <c r="AH10">
        <f t="shared" si="15"/>
        <v>739</v>
      </c>
      <c r="AI10" s="14">
        <f t="shared" si="12"/>
        <v>4.9629629629629628E-2</v>
      </c>
      <c r="AJ10" s="2">
        <f t="shared" si="13"/>
        <v>172.41333333333333</v>
      </c>
      <c r="AK10" s="2">
        <f t="shared" si="16"/>
        <v>2107.56</v>
      </c>
      <c r="AL10" s="2" t="s">
        <v>72</v>
      </c>
      <c r="AM10" s="2">
        <f t="shared" si="4"/>
        <v>7.72</v>
      </c>
      <c r="AN10" s="2">
        <f t="shared" si="5"/>
        <v>113.22666666666666</v>
      </c>
      <c r="AO10" s="2">
        <f t="shared" si="6"/>
        <v>51.466666666666669</v>
      </c>
      <c r="AP10" s="2">
        <f t="shared" si="14"/>
        <v>172.41333333333333</v>
      </c>
      <c r="AR10" s="8"/>
      <c r="AS10" s="8"/>
      <c r="AT10" s="8"/>
      <c r="BA10" s="2"/>
    </row>
    <row r="11" spans="1:53" x14ac:dyDescent="0.25">
      <c r="A11" t="s">
        <v>76</v>
      </c>
      <c r="B11">
        <v>2</v>
      </c>
      <c r="C11">
        <v>2</v>
      </c>
      <c r="D11">
        <v>45</v>
      </c>
      <c r="E11">
        <v>45</v>
      </c>
      <c r="F11">
        <v>8</v>
      </c>
      <c r="G11">
        <v>8</v>
      </c>
      <c r="H11">
        <f t="shared" si="7"/>
        <v>55</v>
      </c>
      <c r="I11">
        <f t="shared" si="7"/>
        <v>55</v>
      </c>
      <c r="J11" s="2">
        <v>4.6841637010676154</v>
      </c>
      <c r="K11" s="2">
        <v>53.087188612099645</v>
      </c>
      <c r="L11" s="2">
        <v>10.929715302491102</v>
      </c>
      <c r="M11" s="2"/>
      <c r="N11">
        <v>850</v>
      </c>
      <c r="O11">
        <v>874</v>
      </c>
      <c r="P11" t="s">
        <v>76</v>
      </c>
      <c r="Q11" s="4">
        <v>1.9801980198019802E-2</v>
      </c>
      <c r="R11" s="4">
        <f t="shared" si="0"/>
        <v>1.4814814814814814E-3</v>
      </c>
      <c r="S11" s="4">
        <f t="shared" si="1"/>
        <v>3.3333333333333333E-2</v>
      </c>
      <c r="T11" s="4">
        <f t="shared" si="2"/>
        <v>5.9259259259259256E-3</v>
      </c>
      <c r="U11" s="4">
        <f t="shared" si="3"/>
        <v>4.0740740740740744E-2</v>
      </c>
      <c r="V11" s="4"/>
      <c r="Z11" t="s">
        <v>76</v>
      </c>
      <c r="AD11">
        <f t="shared" si="8"/>
        <v>0</v>
      </c>
      <c r="AE11" s="2">
        <f t="shared" si="9"/>
        <v>5.1466666666666665</v>
      </c>
      <c r="AF11" s="2">
        <f t="shared" si="10"/>
        <v>115.8</v>
      </c>
      <c r="AG11" s="2">
        <f t="shared" si="11"/>
        <v>20.586666666666666</v>
      </c>
      <c r="AH11">
        <f t="shared" si="15"/>
        <v>739</v>
      </c>
      <c r="AI11" s="14">
        <f t="shared" si="12"/>
        <v>4.0740740740740744E-2</v>
      </c>
      <c r="AJ11" s="2">
        <f t="shared" si="13"/>
        <v>141.53333333333333</v>
      </c>
      <c r="AK11" s="2">
        <f t="shared" si="16"/>
        <v>2249.0933333333332</v>
      </c>
      <c r="AL11" s="2" t="s">
        <v>72</v>
      </c>
      <c r="AM11" s="2">
        <f t="shared" si="4"/>
        <v>5.1466666666666665</v>
      </c>
      <c r="AN11" s="2">
        <f t="shared" si="5"/>
        <v>115.8</v>
      </c>
      <c r="AO11" s="2">
        <f t="shared" si="6"/>
        <v>20.586666666666666</v>
      </c>
      <c r="AP11" s="2">
        <f t="shared" si="14"/>
        <v>141.53333333333333</v>
      </c>
      <c r="AR11" s="8"/>
      <c r="AS11" s="8"/>
      <c r="AT11" s="8"/>
      <c r="BA11" s="2"/>
    </row>
    <row r="12" spans="1:53" x14ac:dyDescent="0.25">
      <c r="A12" t="s">
        <v>77</v>
      </c>
      <c r="B12">
        <v>9</v>
      </c>
      <c r="C12" s="12">
        <f>9+2</f>
        <v>11</v>
      </c>
      <c r="D12">
        <v>211</v>
      </c>
      <c r="E12" s="12">
        <f>211+40</f>
        <v>251</v>
      </c>
      <c r="F12">
        <v>105</v>
      </c>
      <c r="G12" s="12">
        <f>105+8</f>
        <v>113</v>
      </c>
      <c r="H12">
        <f t="shared" si="7"/>
        <v>325</v>
      </c>
      <c r="I12" s="12">
        <f t="shared" si="7"/>
        <v>375</v>
      </c>
      <c r="J12" s="2">
        <v>26.543594306049823</v>
      </c>
      <c r="K12" s="2">
        <v>579.27491103202851</v>
      </c>
      <c r="L12" s="2">
        <v>313.83896797153028</v>
      </c>
      <c r="M12" s="2"/>
      <c r="N12">
        <v>1175</v>
      </c>
      <c r="O12">
        <v>1249</v>
      </c>
      <c r="P12" t="s">
        <v>77</v>
      </c>
      <c r="Q12" s="4">
        <v>0.25697569756975697</v>
      </c>
      <c r="R12" s="4">
        <f t="shared" si="0"/>
        <v>8.1481481481481474E-3</v>
      </c>
      <c r="S12" s="4">
        <f t="shared" si="1"/>
        <v>0.18592592592592594</v>
      </c>
      <c r="T12" s="4">
        <f t="shared" si="2"/>
        <v>8.3703703703703697E-2</v>
      </c>
      <c r="U12" s="4">
        <f t="shared" si="3"/>
        <v>0.27777777777777779</v>
      </c>
      <c r="V12" s="4"/>
      <c r="Z12" t="s">
        <v>77</v>
      </c>
      <c r="AD12">
        <f t="shared" si="8"/>
        <v>0</v>
      </c>
      <c r="AE12" s="2">
        <f t="shared" si="9"/>
        <v>28.306666666666665</v>
      </c>
      <c r="AF12" s="2">
        <f t="shared" si="10"/>
        <v>645.90666666666675</v>
      </c>
      <c r="AG12" s="2">
        <f t="shared" si="11"/>
        <v>290.78666666666663</v>
      </c>
      <c r="AH12">
        <f t="shared" si="15"/>
        <v>739</v>
      </c>
      <c r="AI12" s="14">
        <f t="shared" si="12"/>
        <v>0.27777777777777779</v>
      </c>
      <c r="AJ12" s="2">
        <f t="shared" si="13"/>
        <v>965</v>
      </c>
      <c r="AK12" s="2">
        <f t="shared" si="16"/>
        <v>3214.0933333333332</v>
      </c>
      <c r="AL12" s="2" t="s">
        <v>72</v>
      </c>
      <c r="AM12" s="2">
        <f t="shared" si="4"/>
        <v>28.306666666666665</v>
      </c>
      <c r="AN12" s="2">
        <f t="shared" si="5"/>
        <v>645.90666666666675</v>
      </c>
      <c r="AO12" s="2">
        <f t="shared" si="6"/>
        <v>290.78666666666663</v>
      </c>
      <c r="AP12" s="2">
        <f t="shared" si="14"/>
        <v>965</v>
      </c>
      <c r="AR12" s="8"/>
      <c r="AS12" s="8"/>
      <c r="AT12" s="8"/>
      <c r="BA12" s="2"/>
    </row>
    <row r="13" spans="1:53" x14ac:dyDescent="0.25">
      <c r="A13" t="s">
        <v>78</v>
      </c>
      <c r="B13">
        <v>1</v>
      </c>
      <c r="C13">
        <v>1</v>
      </c>
      <c r="D13">
        <v>52</v>
      </c>
      <c r="E13">
        <v>52</v>
      </c>
      <c r="F13">
        <v>16</v>
      </c>
      <c r="G13">
        <v>16</v>
      </c>
      <c r="H13">
        <f t="shared" si="7"/>
        <v>69</v>
      </c>
      <c r="I13">
        <f t="shared" si="7"/>
        <v>69</v>
      </c>
      <c r="J13" s="2">
        <v>7.8069395017793601</v>
      </c>
      <c r="K13" s="2">
        <v>93.683274021352318</v>
      </c>
      <c r="L13" s="2">
        <v>34.35053380782918</v>
      </c>
      <c r="M13" s="2"/>
      <c r="N13">
        <v>1244</v>
      </c>
      <c r="O13">
        <v>1318</v>
      </c>
      <c r="P13" t="s">
        <v>78</v>
      </c>
      <c r="Q13" s="4">
        <v>3.5553555355535553E-2</v>
      </c>
      <c r="R13" s="4">
        <f t="shared" si="0"/>
        <v>7.407407407407407E-4</v>
      </c>
      <c r="S13" s="4">
        <f t="shared" si="1"/>
        <v>3.8518518518518521E-2</v>
      </c>
      <c r="T13" s="4">
        <f t="shared" si="2"/>
        <v>1.1851851851851851E-2</v>
      </c>
      <c r="U13" s="4">
        <f t="shared" si="3"/>
        <v>5.1111111111111114E-2</v>
      </c>
      <c r="V13" s="4"/>
      <c r="Z13" t="s">
        <v>78</v>
      </c>
      <c r="AD13">
        <f t="shared" si="8"/>
        <v>0</v>
      </c>
      <c r="AE13" s="2">
        <f t="shared" si="9"/>
        <v>2.5733333333333333</v>
      </c>
      <c r="AF13" s="2">
        <f t="shared" si="10"/>
        <v>133.81333333333333</v>
      </c>
      <c r="AG13" s="2">
        <f t="shared" si="11"/>
        <v>41.173333333333332</v>
      </c>
      <c r="AH13">
        <f t="shared" si="15"/>
        <v>739</v>
      </c>
      <c r="AI13" s="14">
        <f t="shared" si="12"/>
        <v>5.1111111111111114E-2</v>
      </c>
      <c r="AJ13" s="2">
        <f t="shared" si="13"/>
        <v>177.56</v>
      </c>
      <c r="AK13" s="2">
        <f t="shared" si="16"/>
        <v>3391.6533333333332</v>
      </c>
      <c r="AL13" s="2" t="s">
        <v>72</v>
      </c>
      <c r="AM13" s="2">
        <f t="shared" si="4"/>
        <v>2.5733333333333333</v>
      </c>
      <c r="AN13" s="2">
        <f t="shared" si="5"/>
        <v>133.81333333333333</v>
      </c>
      <c r="AO13" s="2">
        <f t="shared" si="6"/>
        <v>41.173333333333332</v>
      </c>
      <c r="AP13" s="2">
        <f t="shared" si="14"/>
        <v>177.56</v>
      </c>
      <c r="AR13" s="8"/>
      <c r="AS13" s="8"/>
      <c r="AT13" s="8"/>
      <c r="BA13" s="2"/>
    </row>
    <row r="14" spans="1:53" x14ac:dyDescent="0.25">
      <c r="A14" t="s">
        <v>79</v>
      </c>
      <c r="B14">
        <v>0</v>
      </c>
      <c r="C14" s="12">
        <v>0</v>
      </c>
      <c r="D14">
        <v>23</v>
      </c>
      <c r="E14" s="12">
        <v>23</v>
      </c>
      <c r="F14">
        <v>9</v>
      </c>
      <c r="G14" s="12">
        <v>9</v>
      </c>
      <c r="H14">
        <f t="shared" si="7"/>
        <v>32</v>
      </c>
      <c r="I14" s="12">
        <f t="shared" si="7"/>
        <v>32</v>
      </c>
      <c r="J14" s="2">
        <v>6.2455516014234869</v>
      </c>
      <c r="K14" s="2">
        <v>51.52580071174377</v>
      </c>
      <c r="L14" s="2">
        <v>32.789145907473305</v>
      </c>
      <c r="M14" s="2"/>
      <c r="N14">
        <v>1276</v>
      </c>
      <c r="O14">
        <v>1350</v>
      </c>
      <c r="P14" t="s">
        <v>79</v>
      </c>
      <c r="Q14" s="4">
        <v>2.6102610261026098E-2</v>
      </c>
      <c r="R14" s="4">
        <f t="shared" si="0"/>
        <v>0</v>
      </c>
      <c r="S14" s="4">
        <f t="shared" si="1"/>
        <v>1.7037037037037038E-2</v>
      </c>
      <c r="T14" s="4">
        <f t="shared" si="2"/>
        <v>6.6666666666666671E-3</v>
      </c>
      <c r="U14" s="4">
        <f t="shared" si="3"/>
        <v>2.3703703703703703E-2</v>
      </c>
      <c r="V14" s="4"/>
      <c r="Z14" t="s">
        <v>79</v>
      </c>
      <c r="AD14">
        <f t="shared" si="8"/>
        <v>0</v>
      </c>
      <c r="AE14" s="2">
        <f t="shared" si="9"/>
        <v>0</v>
      </c>
      <c r="AF14" s="2">
        <f t="shared" si="10"/>
        <v>59.186666666666667</v>
      </c>
      <c r="AG14" s="2">
        <f t="shared" si="11"/>
        <v>23.16</v>
      </c>
      <c r="AH14">
        <f t="shared" si="15"/>
        <v>739</v>
      </c>
      <c r="AI14" s="14">
        <f t="shared" si="12"/>
        <v>2.3703703703703703E-2</v>
      </c>
      <c r="AJ14" s="2">
        <f t="shared" si="13"/>
        <v>82.346666666666664</v>
      </c>
      <c r="AK14" s="2">
        <f t="shared" si="16"/>
        <v>3474</v>
      </c>
      <c r="AL14" s="2" t="s">
        <v>72</v>
      </c>
      <c r="AM14" s="2">
        <f t="shared" si="4"/>
        <v>0</v>
      </c>
      <c r="AN14" s="2">
        <f t="shared" si="5"/>
        <v>59.186666666666667</v>
      </c>
      <c r="AO14" s="2">
        <f t="shared" si="6"/>
        <v>23.16</v>
      </c>
      <c r="AP14" s="2">
        <f t="shared" si="14"/>
        <v>82.346666666666664</v>
      </c>
      <c r="AR14" s="8"/>
      <c r="AS14" s="8"/>
      <c r="AT14" s="8"/>
      <c r="BA14" s="2"/>
    </row>
    <row r="15" spans="1:53" x14ac:dyDescent="0.25">
      <c r="A15" t="s">
        <v>80</v>
      </c>
      <c r="B15">
        <f>SUM(B3:B14)</f>
        <v>27</v>
      </c>
      <c r="C15">
        <f>SUM(C3:C14)</f>
        <v>31</v>
      </c>
      <c r="D15">
        <f t="shared" ref="D15:G15" si="17">SUM(D3:D14)</f>
        <v>865</v>
      </c>
      <c r="E15">
        <f t="shared" si="17"/>
        <v>923</v>
      </c>
      <c r="F15">
        <f t="shared" si="17"/>
        <v>384</v>
      </c>
      <c r="G15">
        <f t="shared" si="17"/>
        <v>396</v>
      </c>
      <c r="H15">
        <f>SUM(H3:H14)</f>
        <v>1276</v>
      </c>
      <c r="I15">
        <f>SUM(I3:I14)</f>
        <v>1350</v>
      </c>
      <c r="M15" s="2"/>
      <c r="AC15" t="s">
        <v>80</v>
      </c>
      <c r="AD15">
        <f>SUM(AD3:AD14)</f>
        <v>739</v>
      </c>
      <c r="AI15" s="14"/>
      <c r="AJ15" s="2">
        <f>SUM(AJ3:AJ14)</f>
        <v>3474</v>
      </c>
      <c r="AL15" s="2"/>
      <c r="AP15" s="2">
        <v>3474</v>
      </c>
    </row>
    <row r="41" spans="1:12" ht="45" x14ac:dyDescent="0.25">
      <c r="A41" s="5" t="s">
        <v>1</v>
      </c>
      <c r="B41" s="5" t="s">
        <v>81</v>
      </c>
      <c r="C41" s="5" t="s">
        <v>82</v>
      </c>
      <c r="D41" s="5" t="s">
        <v>83</v>
      </c>
      <c r="E41" s="5" t="s">
        <v>84</v>
      </c>
      <c r="F41" s="5" t="s">
        <v>85</v>
      </c>
      <c r="G41" s="5" t="s">
        <v>86</v>
      </c>
      <c r="H41" s="5" t="s">
        <v>87</v>
      </c>
      <c r="I41" s="5" t="s">
        <v>88</v>
      </c>
      <c r="J41" s="5" t="s">
        <v>89</v>
      </c>
      <c r="K41" s="5" t="s">
        <v>58</v>
      </c>
      <c r="L41" s="5" t="s">
        <v>90</v>
      </c>
    </row>
    <row r="42" spans="1:12" x14ac:dyDescent="0.25">
      <c r="A42">
        <v>2016</v>
      </c>
      <c r="B42">
        <v>40</v>
      </c>
      <c r="C42">
        <v>40</v>
      </c>
      <c r="D42">
        <v>187</v>
      </c>
      <c r="E42">
        <v>187</v>
      </c>
      <c r="F42">
        <v>593</v>
      </c>
      <c r="G42">
        <v>593</v>
      </c>
      <c r="H42">
        <v>36</v>
      </c>
      <c r="I42">
        <f t="shared" ref="I42:I50" si="18">B42+D42+F42+H42</f>
        <v>856</v>
      </c>
      <c r="J42">
        <f>I42</f>
        <v>856</v>
      </c>
      <c r="L42" t="s">
        <v>91</v>
      </c>
    </row>
    <row r="43" spans="1:12" x14ac:dyDescent="0.25">
      <c r="A43">
        <v>2017</v>
      </c>
      <c r="B43">
        <v>37</v>
      </c>
      <c r="C43">
        <v>37</v>
      </c>
      <c r="D43">
        <v>794</v>
      </c>
      <c r="E43">
        <v>794</v>
      </c>
      <c r="F43">
        <v>237</v>
      </c>
      <c r="G43">
        <v>237</v>
      </c>
      <c r="H43">
        <v>0</v>
      </c>
      <c r="I43">
        <f t="shared" si="18"/>
        <v>1068</v>
      </c>
      <c r="J43">
        <f t="shared" ref="J43:J47" si="19">I43</f>
        <v>1068</v>
      </c>
      <c r="L43" t="s">
        <v>91</v>
      </c>
    </row>
    <row r="44" spans="1:12" x14ac:dyDescent="0.25">
      <c r="A44">
        <v>2018</v>
      </c>
      <c r="B44">
        <v>50</v>
      </c>
      <c r="C44">
        <v>50</v>
      </c>
      <c r="D44">
        <v>1338</v>
      </c>
      <c r="E44">
        <v>1338</v>
      </c>
      <c r="F44">
        <v>258</v>
      </c>
      <c r="G44">
        <v>258</v>
      </c>
      <c r="H44">
        <v>0</v>
      </c>
      <c r="I44">
        <f t="shared" si="18"/>
        <v>1646</v>
      </c>
      <c r="J44">
        <f t="shared" si="19"/>
        <v>1646</v>
      </c>
      <c r="L44" t="s">
        <v>91</v>
      </c>
    </row>
    <row r="45" spans="1:12" x14ac:dyDescent="0.25">
      <c r="A45">
        <v>2019</v>
      </c>
      <c r="B45">
        <v>87</v>
      </c>
      <c r="C45">
        <v>87</v>
      </c>
      <c r="D45">
        <v>2137</v>
      </c>
      <c r="E45">
        <v>2137</v>
      </c>
      <c r="F45">
        <v>1578</v>
      </c>
      <c r="G45">
        <v>1578</v>
      </c>
      <c r="H45">
        <v>0</v>
      </c>
      <c r="I45">
        <f t="shared" si="18"/>
        <v>3802</v>
      </c>
      <c r="J45">
        <f t="shared" si="19"/>
        <v>3802</v>
      </c>
      <c r="L45" t="s">
        <v>91</v>
      </c>
    </row>
    <row r="46" spans="1:12" x14ac:dyDescent="0.25">
      <c r="A46">
        <v>2020</v>
      </c>
      <c r="B46">
        <v>58</v>
      </c>
      <c r="C46">
        <v>58</v>
      </c>
      <c r="D46">
        <v>1804</v>
      </c>
      <c r="E46">
        <v>1804</v>
      </c>
      <c r="F46">
        <v>2150</v>
      </c>
      <c r="G46">
        <v>2150</v>
      </c>
      <c r="H46">
        <v>0</v>
      </c>
      <c r="I46">
        <f t="shared" si="18"/>
        <v>4012</v>
      </c>
      <c r="J46">
        <f t="shared" si="19"/>
        <v>4012</v>
      </c>
      <c r="L46" t="s">
        <v>91</v>
      </c>
    </row>
    <row r="47" spans="1:12" x14ac:dyDescent="0.25">
      <c r="A47">
        <v>2021</v>
      </c>
      <c r="B47">
        <v>71</v>
      </c>
      <c r="C47">
        <v>71</v>
      </c>
      <c r="D47">
        <v>1678</v>
      </c>
      <c r="E47">
        <v>1678</v>
      </c>
      <c r="F47">
        <v>1072</v>
      </c>
      <c r="G47">
        <v>1072</v>
      </c>
      <c r="H47">
        <v>0</v>
      </c>
      <c r="I47">
        <f t="shared" si="18"/>
        <v>2821</v>
      </c>
      <c r="J47">
        <f t="shared" si="19"/>
        <v>2821</v>
      </c>
      <c r="L47" t="s">
        <v>92</v>
      </c>
    </row>
    <row r="48" spans="1:12" x14ac:dyDescent="0.25">
      <c r="A48">
        <v>2022</v>
      </c>
      <c r="B48">
        <v>56</v>
      </c>
      <c r="C48" s="12">
        <v>57</v>
      </c>
      <c r="D48">
        <v>1439</v>
      </c>
      <c r="E48" s="12">
        <v>1457</v>
      </c>
      <c r="F48">
        <v>727</v>
      </c>
      <c r="G48" s="12">
        <v>734</v>
      </c>
      <c r="H48">
        <v>0</v>
      </c>
      <c r="I48">
        <f t="shared" si="18"/>
        <v>2222</v>
      </c>
      <c r="J48" s="12">
        <f>C48+E48+G48+H48</f>
        <v>2248</v>
      </c>
      <c r="K48">
        <v>3545</v>
      </c>
    </row>
    <row r="49" spans="1:11" x14ac:dyDescent="0.25">
      <c r="A49">
        <v>2023</v>
      </c>
      <c r="B49">
        <v>27</v>
      </c>
      <c r="C49" s="12">
        <v>31</v>
      </c>
      <c r="D49">
        <v>865</v>
      </c>
      <c r="E49" s="12">
        <v>923</v>
      </c>
      <c r="F49">
        <v>384</v>
      </c>
      <c r="G49" s="12">
        <v>396</v>
      </c>
      <c r="H49">
        <v>0</v>
      </c>
      <c r="I49">
        <f t="shared" si="18"/>
        <v>1276</v>
      </c>
      <c r="J49" s="12">
        <f>C49+E49+G49+H49</f>
        <v>1350</v>
      </c>
      <c r="K49">
        <v>3510</v>
      </c>
    </row>
    <row r="50" spans="1:11" x14ac:dyDescent="0.25">
      <c r="A50">
        <v>2024</v>
      </c>
      <c r="B50">
        <f>SUM(AA3:AA8)</f>
        <v>13</v>
      </c>
      <c r="C50">
        <f>SUM(AA3:AA8)</f>
        <v>13</v>
      </c>
      <c r="D50">
        <f>SUM(AB3:AB8)</f>
        <v>443</v>
      </c>
      <c r="E50">
        <f>SUM(AB3:AB8)</f>
        <v>443</v>
      </c>
      <c r="F50">
        <f>SUM(AC3:AC8)</f>
        <v>160</v>
      </c>
      <c r="G50">
        <f>SUM(AC3:AC8)</f>
        <v>160</v>
      </c>
      <c r="H50">
        <v>0</v>
      </c>
      <c r="I50">
        <f t="shared" si="18"/>
        <v>616</v>
      </c>
      <c r="J50" s="12">
        <f>C50+E50+G50+H50</f>
        <v>616</v>
      </c>
      <c r="K50" s="2">
        <v>3474</v>
      </c>
    </row>
    <row r="51" spans="1:11" x14ac:dyDescent="0.25">
      <c r="A51">
        <v>2025</v>
      </c>
      <c r="K51" s="2">
        <v>3440</v>
      </c>
    </row>
    <row r="52" spans="1:11" x14ac:dyDescent="0.25">
      <c r="A52">
        <v>2026</v>
      </c>
      <c r="K52" s="2">
        <v>3405</v>
      </c>
    </row>
    <row r="53" spans="1:11" x14ac:dyDescent="0.25">
      <c r="A53">
        <v>2027</v>
      </c>
      <c r="K53" s="2">
        <v>3370</v>
      </c>
    </row>
    <row r="54" spans="1:11" x14ac:dyDescent="0.25">
      <c r="A54">
        <v>2028</v>
      </c>
      <c r="K54" s="2">
        <v>3336</v>
      </c>
    </row>
    <row r="78" spans="7:10" ht="15.75" thickBot="1" x14ac:dyDescent="0.3"/>
    <row r="79" spans="7:10" ht="30.75" thickBot="1" x14ac:dyDescent="0.3">
      <c r="G79" s="9" t="s">
        <v>0</v>
      </c>
      <c r="H79" s="9" t="s">
        <v>93</v>
      </c>
      <c r="I79" s="9" t="s">
        <v>94</v>
      </c>
      <c r="J79" s="9" t="s">
        <v>95</v>
      </c>
    </row>
    <row r="80" spans="7:10" ht="15.75" thickBot="1" x14ac:dyDescent="0.3">
      <c r="G80" s="10" t="s">
        <v>71</v>
      </c>
      <c r="H80" s="10">
        <f t="shared" ref="H80:H91" si="20">AD3</f>
        <v>54</v>
      </c>
      <c r="I80" s="10">
        <f t="shared" ref="I80:I91" si="21">I3</f>
        <v>74</v>
      </c>
      <c r="J80" s="11">
        <f>(H80-I80)/I80</f>
        <v>-0.27027027027027029</v>
      </c>
    </row>
    <row r="81" spans="7:10" ht="15.75" thickBot="1" x14ac:dyDescent="0.3">
      <c r="G81" s="10" t="s">
        <v>73</v>
      </c>
      <c r="H81" s="10">
        <f t="shared" si="20"/>
        <v>44</v>
      </c>
      <c r="I81" s="10">
        <f t="shared" si="21"/>
        <v>66</v>
      </c>
      <c r="J81" s="11">
        <f t="shared" ref="J81:J91" si="22">(H81-I81)/I81</f>
        <v>-0.33333333333333331</v>
      </c>
    </row>
    <row r="82" spans="7:10" ht="15.75" thickBot="1" x14ac:dyDescent="0.3">
      <c r="G82" s="10" t="s">
        <v>96</v>
      </c>
      <c r="H82" s="10">
        <f t="shared" si="20"/>
        <v>39</v>
      </c>
      <c r="I82" s="10">
        <f t="shared" si="21"/>
        <v>54</v>
      </c>
      <c r="J82" s="11">
        <f t="shared" si="22"/>
        <v>-0.27777777777777779</v>
      </c>
    </row>
    <row r="83" spans="7:10" ht="15.75" thickBot="1" x14ac:dyDescent="0.3">
      <c r="G83" s="10" t="s">
        <v>97</v>
      </c>
      <c r="H83" s="10">
        <f t="shared" si="20"/>
        <v>357</v>
      </c>
      <c r="I83" s="10">
        <f t="shared" si="21"/>
        <v>310</v>
      </c>
      <c r="J83" s="11">
        <f t="shared" si="22"/>
        <v>0.15161290322580645</v>
      </c>
    </row>
    <row r="84" spans="7:10" ht="15.75" thickBot="1" x14ac:dyDescent="0.3">
      <c r="G84" s="10" t="s">
        <v>28</v>
      </c>
      <c r="H84" s="10">
        <f t="shared" si="20"/>
        <v>92</v>
      </c>
      <c r="I84" s="10">
        <f t="shared" si="21"/>
        <v>117</v>
      </c>
      <c r="J84" s="11">
        <f t="shared" si="22"/>
        <v>-0.21367521367521367</v>
      </c>
    </row>
    <row r="85" spans="7:10" ht="15.75" thickBot="1" x14ac:dyDescent="0.3">
      <c r="G85" s="10" t="s">
        <v>30</v>
      </c>
      <c r="H85" s="10">
        <f t="shared" si="20"/>
        <v>30</v>
      </c>
      <c r="I85" s="10">
        <f t="shared" si="21"/>
        <v>59</v>
      </c>
      <c r="J85" s="11">
        <f t="shared" si="22"/>
        <v>-0.49152542372881358</v>
      </c>
    </row>
    <row r="86" spans="7:10" ht="15.75" thickBot="1" x14ac:dyDescent="0.3">
      <c r="G86" s="10" t="s">
        <v>31</v>
      </c>
      <c r="H86" s="10">
        <f t="shared" si="20"/>
        <v>123</v>
      </c>
      <c r="I86" s="10">
        <f t="shared" si="21"/>
        <v>72</v>
      </c>
      <c r="J86" s="11">
        <f t="shared" si="22"/>
        <v>0.70833333333333337</v>
      </c>
    </row>
    <row r="87" spans="7:10" ht="15.75" thickBot="1" x14ac:dyDescent="0.3">
      <c r="G87" s="10" t="s">
        <v>32</v>
      </c>
      <c r="H87" s="10">
        <f t="shared" si="20"/>
        <v>0</v>
      </c>
      <c r="I87" s="10">
        <f t="shared" si="21"/>
        <v>67</v>
      </c>
      <c r="J87" s="11">
        <f t="shared" si="22"/>
        <v>-1</v>
      </c>
    </row>
    <row r="88" spans="7:10" ht="15.75" thickBot="1" x14ac:dyDescent="0.3">
      <c r="G88" s="10" t="s">
        <v>34</v>
      </c>
      <c r="H88" s="10">
        <f t="shared" si="20"/>
        <v>0</v>
      </c>
      <c r="I88" s="10">
        <f t="shared" si="21"/>
        <v>55</v>
      </c>
      <c r="J88" s="11">
        <f t="shared" si="22"/>
        <v>-1</v>
      </c>
    </row>
    <row r="89" spans="7:10" ht="15.75" thickBot="1" x14ac:dyDescent="0.3">
      <c r="G89" s="10" t="s">
        <v>36</v>
      </c>
      <c r="H89" s="10">
        <f t="shared" si="20"/>
        <v>0</v>
      </c>
      <c r="I89" s="10">
        <f t="shared" si="21"/>
        <v>375</v>
      </c>
      <c r="J89" s="11">
        <f t="shared" si="22"/>
        <v>-1</v>
      </c>
    </row>
    <row r="90" spans="7:10" ht="15.75" thickBot="1" x14ac:dyDescent="0.3">
      <c r="G90" s="10" t="s">
        <v>37</v>
      </c>
      <c r="H90" s="10">
        <f t="shared" si="20"/>
        <v>0</v>
      </c>
      <c r="I90" s="10">
        <f t="shared" si="21"/>
        <v>69</v>
      </c>
      <c r="J90" s="11">
        <f t="shared" si="22"/>
        <v>-1</v>
      </c>
    </row>
    <row r="91" spans="7:10" ht="15.75" thickBot="1" x14ac:dyDescent="0.3">
      <c r="G91" s="10" t="s">
        <v>38</v>
      </c>
      <c r="H91" s="10">
        <f t="shared" si="20"/>
        <v>0</v>
      </c>
      <c r="I91" s="10">
        <f t="shared" si="21"/>
        <v>32</v>
      </c>
      <c r="J91" s="11">
        <f t="shared" si="22"/>
        <v>-1</v>
      </c>
    </row>
    <row r="92" spans="7:10" ht="15.75" thickBot="1" x14ac:dyDescent="0.3">
      <c r="G92" s="10" t="s">
        <v>98</v>
      </c>
      <c r="H92" s="10">
        <f>SUM(H80:H91)</f>
        <v>739</v>
      </c>
      <c r="I92" s="10">
        <f>SUM(I80:I91)</f>
        <v>1350</v>
      </c>
      <c r="J92" s="11">
        <f>(H92-I92)/I92</f>
        <v>-0.4525925925925926</v>
      </c>
    </row>
  </sheetData>
  <phoneticPr fontId="5" type="noConversion"/>
  <pageMargins left="0.7" right="0.7" top="0.75" bottom="0.75" header="0.3" footer="0.3"/>
  <pageSetup orientation="portrait" r:id="rId1"/>
  <headerFooter>
    <oddFooter>&amp;C&amp;"Calibri"&amp;11&amp;K000000_x000D_&amp;1#&amp;"Calibri"&amp;12&amp;K000000Internal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3BFFA-A8B4-4500-AA2E-1671460664EB}">
  <dimension ref="A1"/>
  <sheetViews>
    <sheetView workbookViewId="0">
      <selection activeCell="I23" sqref="I23"/>
    </sheetView>
  </sheetViews>
  <sheetFormatPr defaultRowHeight="15" x14ac:dyDescent="0.25"/>
  <sheetData/>
  <pageMargins left="0.7" right="0.7" top="0.75" bottom="0.75" header="0.3" footer="0.3"/>
  <pageSetup orientation="portrait" r:id="rId1"/>
  <headerFooter>
    <oddFooter>&amp;C&amp;1#&amp;"Calibri"&amp;12&amp;K000000Internal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18842aedfd2f152a6eb6a7363a51992e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84bf04e00daf0ddbcdffb01b27aa4356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4EC641-C2C3-472D-917F-9A98915F7DC5}">
  <ds:schemaRefs>
    <ds:schemaRef ds:uri="http://purl.org/dc/terms/"/>
    <ds:schemaRef ds:uri="http://schemas.microsoft.com/office/2006/documentManagement/types"/>
    <ds:schemaRef ds:uri="b5f79e99-5da1-4a79-9ce9-cd19d0e8bd26"/>
    <ds:schemaRef ds:uri="http://purl.org/dc/elements/1.1/"/>
    <ds:schemaRef ds:uri="fb561652-c1f0-49a2-82ff-40b19bf1d53b"/>
    <ds:schemaRef ds:uri="http://schemas.microsoft.com/office/infopath/2007/PartnerControls"/>
    <ds:schemaRef ds:uri="97e57212-3e02-407f-8b2d-05f7d7f19b15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6ED115-C35A-46F4-A06A-ADC9C32C77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fb561652-c1f0-49a2-82ff-40b19bf1d53b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3947E0-39B0-4222-80A8-7E2E2AA088BE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76D4B9F-5344-4DB4-876D-D32C8600AB1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e50d7ff-dac2-44e7-b4b1-f9f0ac2f0a92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 Metrics</vt:lpstr>
      <vt:lpstr>Graphs_2024</vt:lpstr>
      <vt:lpstr>Forecast Methods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Nguyen, Thien-An</dc:creator>
  <cp:keywords/>
  <dc:description/>
  <cp:lastModifiedBy>Robert Fukumoto</cp:lastModifiedBy>
  <cp:revision/>
  <dcterms:created xsi:type="dcterms:W3CDTF">2015-06-05T18:17:20Z</dcterms:created>
  <dcterms:modified xsi:type="dcterms:W3CDTF">2024-08-21T17:49:16Z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2023-01-17T16:59:52Z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b6b73369-53b9-408b-9671-cb34a59b4d06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