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Sept 2024 Filing\Data Files\"/>
    </mc:Choice>
  </mc:AlternateContent>
  <xr:revisionPtr revIDLastSave="0" documentId="13_ncr:1_{C529E917-0D4F-4ACC-9D0C-63BBA861823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T&amp;D" sheetId="6" r:id="rId1"/>
    <sheet name="Sub" sheetId="5" r:id="rId2"/>
    <sheet name="Result Data" sheetId="1" r:id="rId3"/>
    <sheet name="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#REF!</definedName>
    <definedName name="_Fill" hidden="1">#REF!</definedName>
    <definedName name="_NSW2" localSheetId="3">#REF!</definedName>
    <definedName name="_NSW2">#REF!</definedName>
    <definedName name="_Qld2">#REF!</definedName>
    <definedName name="_Regression_Int" hidden="1">1</definedName>
    <definedName name="a" localSheetId="3" hidden="1">{#N/A,#N/A,FALSE,"CTC Summary - EOY";#N/A,#N/A,FALSE,"CTC Summary - Wtavg"}</definedName>
    <definedName name="a" hidden="1">{#N/A,#N/A,FALSE,"CTC Summary - EOY";#N/A,#N/A,FALSE,"CTC Summary - Wtavg"}</definedName>
    <definedName name="ActualsDate">'[1]Credit rating'!$B$1</definedName>
    <definedName name="ahya6" localSheetId="3">Summary!ahya6</definedName>
    <definedName name="ahya6">[0]!ahya6</definedName>
    <definedName name="April" localSheetId="3" hidden="1">{#N/A,#N/A,FALSE,"CTC Summary - EOY";#N/A,#N/A,FALSE,"CTC Summary - Wtavg"}</definedName>
    <definedName name="April" hidden="1">{#N/A,#N/A,FALSE,"CTC Summary - EOY";#N/A,#N/A,FALSE,"CTC Summary - Wtavg"}</definedName>
    <definedName name="AS2DocOpenMode" hidden="1">"AS2DocumentEdit"</definedName>
    <definedName name="August" localSheetId="3" hidden="1">{#N/A,#N/A,FALSE,"CTC Summary - EOY";#N/A,#N/A,FALSE,"CTC Summary - Wtavg"}</definedName>
    <definedName name="August" hidden="1">{#N/A,#N/A,FALSE,"CTC Summary - EOY";#N/A,#N/A,FALSE,"CTC Summary - Wtavg"}</definedName>
    <definedName name="b" localSheetId="3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localSheetId="3" hidden="1">{#N/A,#N/A,FALSE,"CTC Summary - EOY";#N/A,#N/A,FALSE,"CTC Summary - Wtavg"}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 localSheetId="3">'[11]DIR Data Sept 14 2009'!$N$16</definedName>
    <definedName name="Div">'[4]DIR Data Sept 14 2009'!$N$16</definedName>
    <definedName name="e" localSheetId="3" hidden="1">{#N/A,#N/A,FALSE,"CTC Summary - EOY";#N/A,#N/A,FALSE,"CTC Summary - Wtavg"}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localSheetId="3" hidden="1">{#N/A,#N/A,FALSE,"CTC Summary - EOY";#N/A,#N/A,FALSE,"CTC Summary - Wtavg"}</definedName>
    <definedName name="July" hidden="1">{#N/A,#N/A,FALSE,"CTC Summary - EOY";#N/A,#N/A,FALSE,"CTC Summary - Wtavg"}</definedName>
    <definedName name="June" localSheetId="3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 localSheetId="3">Summary!kjhaklsjhdf6</definedName>
    <definedName name="kjhaklsjhdf6">[0]!kjhaklsjhdf6</definedName>
    <definedName name="Line108" localSheetId="3">[3]Data_Sheet!#REF!</definedName>
    <definedName name="Line108">[3]Data_Sheet!#REF!</definedName>
    <definedName name="Line351" localSheetId="3">[3]Data_Sheet!#REF!</definedName>
    <definedName name="Line351">[3]Data_Sheet!#REF!</definedName>
    <definedName name="Line406" localSheetId="3">[3]Data_Sheet!#REF!</definedName>
    <definedName name="Line406">[3]Data_Sheet!#REF!</definedName>
    <definedName name="May" localSheetId="3" hidden="1">{#N/A,#N/A,FALSE,"CTC Summary - EOY";#N/A,#N/A,FALSE,"CTC Summary - Wtavg"}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localSheetId="3" hidden="1">{#N/A,#N/A,FALSE,"CTC Summary - EOY";#N/A,#N/A,FALSE,"CTC Summary - Wtavg"}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localSheetId="3" hidden="1">{#N/A,#N/A,FALSE,"CTC Summary - EOY";#N/A,#N/A,FALSE,"CTC Summary - Wtavg"}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localSheetId="3" hidden="1">{#N/A,#N/A,FALSE,"CTC Summary - EOY";#N/A,#N/A,FALSE,"CTC Summary - Wtavg"}</definedName>
    <definedName name="wrn.Accelerated." hidden="1">{#N/A,#N/A,FALSE,"CTC Summary - EOY";#N/A,#N/A,FALSE,"CTC Summary - Wtavg"}</definedName>
    <definedName name="wrn.PI_Report." localSheetId="3" hidden="1">{"PI_Data",#N/A,TRUE,"P&amp;I Data"}</definedName>
    <definedName name="wrn.PI_Report." hidden="1">{"PI_Data",#N/A,TRUE,"P&amp;I Data"}</definedName>
    <definedName name="x" localSheetId="3">Summary!x</definedName>
    <definedName name="x">[0]!x</definedName>
    <definedName name="Year">[6]cumulative!$D$2:$K$2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7" l="1"/>
  <c r="P6" i="1" l="1"/>
  <c r="Q6" i="1" l="1"/>
  <c r="N39" i="1" l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L35" i="1" l="1"/>
  <c r="J29" i="1"/>
  <c r="J35" i="1"/>
  <c r="I29" i="1"/>
  <c r="I35" i="1"/>
  <c r="N35" i="1"/>
  <c r="K29" i="1"/>
  <c r="M29" i="1"/>
  <c r="M35" i="1"/>
  <c r="K35" i="1"/>
  <c r="H35" i="1"/>
  <c r="H29" i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D35" i="1" l="1"/>
  <c r="F29" i="1"/>
  <c r="G29" i="1"/>
  <c r="E35" i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N13" i="1" s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C94" i="1"/>
  <c r="G94" i="1"/>
  <c r="B91" i="1"/>
  <c r="F91" i="1"/>
  <c r="H87" i="1"/>
  <c r="F94" i="1"/>
  <c r="B94" i="1"/>
  <c r="D83" i="1"/>
  <c r="J13" i="1"/>
  <c r="H13" i="1"/>
  <c r="B13" i="1" s="1"/>
  <c r="K13" i="1"/>
  <c r="M66" i="1" l="1"/>
  <c r="N66" i="1"/>
  <c r="D75" i="1"/>
  <c r="E75" i="1"/>
  <c r="H66" i="1"/>
  <c r="F87" i="1"/>
  <c r="B87" i="1"/>
  <c r="E67" i="1"/>
  <c r="K66" i="1"/>
  <c r="C87" i="1"/>
  <c r="G87" i="1"/>
  <c r="D67" i="1"/>
  <c r="J66" i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E66" i="1" l="1"/>
  <c r="D66" i="1"/>
  <c r="C66" i="1"/>
  <c r="G66" i="1"/>
  <c r="F66" i="1"/>
  <c r="B66" i="1"/>
</calcChain>
</file>

<file path=xl/sharedStrings.xml><?xml version="1.0" encoding="utf-8"?>
<sst xmlns="http://schemas.openxmlformats.org/spreadsheetml/2006/main" count="218" uniqueCount="179">
  <si>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</si>
  <si>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</si>
  <si>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</si>
  <si>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</si>
  <si>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</si>
  <si>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</si>
  <si>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</si>
  <si>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</si>
  <si>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</si>
  <si>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</si>
  <si>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</si>
  <si>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</si>
  <si>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</si>
  <si>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</si>
  <si>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</si>
  <si>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</si>
  <si>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</si>
  <si>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</si>
  <si>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</si>
  <si>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</si>
  <si>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</si>
  <si>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</si>
  <si>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</si>
  <si>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</si>
  <si>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</si>
  <si>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</si>
  <si>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</si>
  <si>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</si>
  <si>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</si>
  <si>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</si>
  <si>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</si>
  <si>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</si>
  <si>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</si>
  <si>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</si>
  <si>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</si>
  <si>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</si>
  <si>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</si>
  <si>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</si>
  <si>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</si>
  <si>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</si>
  <si>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</si>
  <si>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</si>
  <si>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</si>
  <si>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</si>
  <si>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</si>
  <si>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</si>
  <si>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</si>
  <si>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</si>
  <si>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</si>
  <si>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</si>
  <si>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</si>
  <si>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</si>
  <si>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</si>
  <si>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</si>
  <si>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</si>
  <si>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</si>
  <si>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</si>
  <si>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</si>
  <si>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</si>
  <si>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</si>
  <si>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</si>
  <si>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</si>
  <si>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</si>
  <si>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</si>
  <si>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</si>
  <si>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</si>
  <si>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</si>
  <si>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</si>
  <si>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</si>
  <si>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</si>
  <si>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</si>
  <si>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2024 RELIABILITY INDICES BY DIVISION, AREA &amp; SYSTEM - YTD: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</si>
  <si>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</si>
  <si>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AIDI</t>
  </si>
  <si>
    <t>AIFI</t>
  </si>
  <si>
    <t>CAIDI</t>
  </si>
  <si>
    <t>CMIN</t>
  </si>
  <si>
    <t>CESO</t>
  </si>
  <si>
    <t>SO</t>
  </si>
  <si>
    <t>Div/Area/System</t>
  </si>
  <si>
    <t>Monthly
Actual</t>
  </si>
  <si>
    <t>YTD
Actual</t>
  </si>
  <si>
    <t>Monthly</t>
  </si>
  <si>
    <t>YTD</t>
  </si>
  <si>
    <t>Total
Customers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</si>
  <si>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</si>
  <si>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</si>
  <si>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</si>
  <si>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</si>
  <si>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</si>
  <si>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</si>
  <si>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</si>
  <si>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</si>
  <si>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</si>
  <si>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</si>
  <si>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</si>
  <si>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</si>
  <si>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</si>
  <si>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</si>
  <si>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</si>
  <si>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</si>
  <si>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</si>
  <si>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</si>
  <si>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</si>
  <si>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</si>
  <si>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</si>
  <si>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</si>
  <si>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</si>
  <si>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</si>
  <si>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</si>
  <si>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</si>
  <si>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</si>
  <si>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</si>
  <si>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</si>
  <si>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</si>
  <si>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</si>
  <si>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</si>
  <si>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</si>
  <si>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</si>
  <si>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</si>
  <si>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</si>
  <si>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</si>
  <si>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</si>
  <si>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</si>
  <si>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</si>
  <si>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</si>
  <si>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</si>
  <si>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</si>
  <si>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</si>
  <si>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</si>
  <si>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</si>
  <si>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</si>
  <si>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</si>
  <si>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</si>
  <si>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</si>
  <si>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</si>
  <si>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</si>
  <si>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</si>
  <si>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</si>
  <si>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</si>
  <si>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</si>
  <si>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</si>
  <si>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</si>
  <si>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</si>
  <si>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</si>
  <si>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</si>
  <si>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</si>
  <si>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</si>
  <si>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</si>
  <si>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</si>
  <si>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</si>
  <si>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</si>
  <si>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</si>
  <si>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</si>
  <si>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</si>
  <si>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</si>
  <si>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</si>
  <si>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</si>
  <si>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</si>
  <si>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</si>
  <si>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</si>
  <si>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</si>
  <si>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</si>
  <si>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</si>
  <si>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</si>
  <si>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</si>
  <si>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</si>
  <si>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</si>
  <si>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</si>
  <si>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</si>
  <si>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>June</t>
  </si>
  <si>
    <t>SOMs (Metrics 2.1 and 2.2)</t>
  </si>
  <si>
    <t>SAIDI
(Hours)</t>
  </si>
  <si>
    <t>SAIFI</t>
  </si>
  <si>
    <t>YTD June (Unplanned)</t>
  </si>
  <si>
    <t>Year</t>
  </si>
  <si>
    <t>SAIDI (Hours)</t>
  </si>
  <si>
    <t>Jan-Jun 2024</t>
  </si>
  <si>
    <t xml:space="preserve">Safety and Operational Metric (SOM) 2.2 – System Average Interruption Frequency (SAIFI) (Unplanned)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</si>
</sst>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4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4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  <xf numFmtId="0" fontId="1" fillId="0" borderId="0"/>
  </cellStyleXfs>
  <cellXfs count="60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11" fillId="42" borderId="25" xfId="0" applyFont="1" applyFill="1" applyBorder="1" applyAlignment="1">
      <alignment horizontal="center"/>
    </xf>
    <xf numFmtId="0" fontId="11" fillId="42" borderId="26" xfId="0" applyFont="1" applyFill="1" applyBorder="1" applyAlignment="1">
      <alignment horizontal="center"/>
    </xf>
    <xf numFmtId="0" fontId="7" fillId="42" borderId="7" xfId="0" applyFont="1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0" fontId="1" fillId="0" borderId="0" xfId="153"/>
    <xf numFmtId="0" fontId="62" fillId="0" borderId="7" xfId="153" applyFont="1" applyBorder="1" applyAlignment="1">
      <alignment horizontal="center" vertical="center"/>
    </xf>
    <xf numFmtId="0" fontId="63" fillId="0" borderId="7" xfId="153" applyFont="1" applyBorder="1" applyAlignment="1">
      <alignment horizontal="center" vertical="center"/>
    </xf>
    <xf numFmtId="0" fontId="1" fillId="0" borderId="7" xfId="153" applyBorder="1" applyAlignment="1">
      <alignment horizontal="center" vertical="center"/>
    </xf>
    <xf numFmtId="164" fontId="63" fillId="0" borderId="7" xfId="153" applyNumberFormat="1" applyFont="1" applyBorder="1" applyAlignment="1">
      <alignment horizontal="center" vertical="center"/>
    </xf>
  </cellXfs>
  <cellStyles count="154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rmal 2" xfId="153" xr:uid="{13AC1380-E283-4073-A5EC-4FFD2E5E6C6E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4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a1/Local%20Settings/Temporary%20Internet%20Files/OLK6/2010%20Reliability%20Targets%20(Prelimn)/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ge.sharepoint.com/sites/SOMReports/2024/2024%20-%20September/Report%20Files/2.1%20SAIDI%20(Unplanned)/PGE_SOM_2-1_SAIDI_2023_01.19.24.xlsx" TargetMode="External"/><Relationship Id="rId1" Type="http://schemas.openxmlformats.org/officeDocument/2006/relationships/externalLinkPath" Target="https://pge.sharepoint.com/sites/SOMReports/2024/2024%20-%20September/Report%20Files/2.1%20SAIDI%20(Unplanned)/PGE_SOM_2-1_SAIDI_2023_01.19.24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ge.sharepoint.com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  <sheetName val="Gas MAT Table Expense-RSAR"/>
      <sheetName val="Gas MAT Table Expense-DRAF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>
        <row r="2">
          <cell r="D2">
            <v>2004</v>
          </cell>
          <cell r="E2">
            <v>2005</v>
          </cell>
          <cell r="F2">
            <v>2006</v>
          </cell>
          <cell r="G2">
            <v>2007</v>
          </cell>
          <cell r="H2">
            <v>2008</v>
          </cell>
          <cell r="I2">
            <v>2009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D1">
            <v>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BW"/>
      <sheetName val="Dashboard_May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5">
          <cell r="B5">
            <v>39156</v>
          </cell>
        </row>
        <row r="6">
          <cell r="B6">
            <v>39156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&amp;D"/>
      <sheetName val="Sub"/>
      <sheetName val="Result Data"/>
      <sheetName val="Summary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27" t="s">
        <v>0</v>
      </c>
      <c r="B1" s="28" t="s">
        <v>1</v>
      </c>
      <c r="C1" s="28" t="s">
        <v>2</v>
      </c>
      <c r="D1" s="29" t="s">
        <v>3</v>
      </c>
      <c r="E1" s="29" t="s">
        <v>4</v>
      </c>
      <c r="F1" s="28" t="s">
        <v>5</v>
      </c>
      <c r="G1" s="28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1" t="s">
        <v>13</v>
      </c>
    </row>
    <row r="2" spans="1:14">
      <c r="A2" t="s">
        <v>14</v>
      </c>
      <c r="B2" s="2">
        <v>12.5</v>
      </c>
      <c r="C2" s="2">
        <v>99.4</v>
      </c>
      <c r="D2" s="19">
        <v>0.111</v>
      </c>
      <c r="E2" s="19">
        <v>0.71599999999999997</v>
      </c>
      <c r="F2" s="2">
        <v>112.8</v>
      </c>
      <c r="G2" s="2">
        <v>138.9</v>
      </c>
      <c r="H2" s="4">
        <v>72094890</v>
      </c>
      <c r="I2" s="4">
        <v>571734652</v>
      </c>
      <c r="J2" s="4">
        <v>639218</v>
      </c>
      <c r="K2" s="4">
        <v>4116119</v>
      </c>
      <c r="L2" s="4">
        <v>2717</v>
      </c>
      <c r="M2" s="4">
        <v>17646</v>
      </c>
      <c r="N2" s="4">
        <v>5750834</v>
      </c>
    </row>
    <row r="3" spans="1:14">
      <c r="A3" t="s">
        <v>15</v>
      </c>
      <c r="B3" s="2">
        <v>0.7</v>
      </c>
      <c r="C3" s="2">
        <v>4.4000000000000004</v>
      </c>
      <c r="D3" s="19">
        <v>8.0000000000000002E-3</v>
      </c>
      <c r="E3" s="19">
        <v>4.2999999999999997E-2</v>
      </c>
      <c r="F3" s="2">
        <v>91</v>
      </c>
      <c r="G3" s="2">
        <v>102.5</v>
      </c>
      <c r="H3" s="4">
        <v>4215111</v>
      </c>
      <c r="I3" s="4">
        <v>25542516</v>
      </c>
      <c r="J3" s="4">
        <v>46315</v>
      </c>
      <c r="K3" s="4">
        <v>249220</v>
      </c>
      <c r="L3" s="4">
        <v>16</v>
      </c>
      <c r="M3" s="4">
        <v>105</v>
      </c>
      <c r="N3" s="4">
        <v>5750834</v>
      </c>
    </row>
    <row r="4" spans="1:14">
      <c r="A4" t="s">
        <v>16</v>
      </c>
      <c r="B4" s="2">
        <v>0.7</v>
      </c>
      <c r="C4" s="2">
        <v>3.5</v>
      </c>
      <c r="D4" s="19">
        <v>7.0000000000000001E-3</v>
      </c>
      <c r="E4" s="19">
        <v>3.3000000000000002E-2</v>
      </c>
      <c r="F4" s="2">
        <v>103.9</v>
      </c>
      <c r="G4" s="2">
        <v>105.9</v>
      </c>
      <c r="H4" s="4">
        <v>2477117</v>
      </c>
      <c r="I4" s="4">
        <v>11695223</v>
      </c>
      <c r="J4" s="4">
        <v>23833</v>
      </c>
      <c r="K4" s="4">
        <v>110473</v>
      </c>
      <c r="L4" s="4">
        <v>4</v>
      </c>
      <c r="M4" s="4">
        <v>21</v>
      </c>
      <c r="N4" s="4">
        <v>3337242</v>
      </c>
    </row>
    <row r="5" spans="1:14">
      <c r="A5" t="s">
        <v>17</v>
      </c>
      <c r="B5" s="2">
        <v>0.2</v>
      </c>
      <c r="C5" s="2">
        <v>6.7</v>
      </c>
      <c r="D5" s="19">
        <v>5.0000000000000001E-3</v>
      </c>
      <c r="E5" s="19">
        <v>7.8E-2</v>
      </c>
      <c r="F5" s="2">
        <v>40.700000000000003</v>
      </c>
      <c r="G5" s="2">
        <v>85.4</v>
      </c>
      <c r="H5" s="4">
        <v>201290</v>
      </c>
      <c r="I5" s="4">
        <v>6077921</v>
      </c>
      <c r="J5" s="4">
        <v>4948</v>
      </c>
      <c r="K5" s="4">
        <v>71195</v>
      </c>
      <c r="L5" s="4">
        <v>5</v>
      </c>
      <c r="M5" s="4">
        <v>52</v>
      </c>
      <c r="N5" s="4">
        <v>911808</v>
      </c>
    </row>
    <row r="6" spans="1:14">
      <c r="A6" t="s">
        <v>18</v>
      </c>
      <c r="B6" s="2">
        <v>1</v>
      </c>
      <c r="C6" s="2">
        <v>5.2</v>
      </c>
      <c r="D6" s="19">
        <v>1.2E-2</v>
      </c>
      <c r="E6" s="19">
        <v>4.4999999999999998E-2</v>
      </c>
      <c r="F6" s="2">
        <v>87.6</v>
      </c>
      <c r="G6" s="2">
        <v>115</v>
      </c>
      <c r="H6" s="4">
        <v>1536704</v>
      </c>
      <c r="I6" s="4">
        <v>7769372</v>
      </c>
      <c r="J6" s="4">
        <v>17534</v>
      </c>
      <c r="K6" s="4">
        <v>67552</v>
      </c>
      <c r="L6" s="4">
        <v>7</v>
      </c>
      <c r="M6" s="4">
        <v>32</v>
      </c>
      <c r="N6" s="4">
        <v>1501784</v>
      </c>
    </row>
    <row r="7" spans="1:14">
      <c r="A7" t="s">
        <v>19</v>
      </c>
      <c r="B7" s="2">
        <v>11.8</v>
      </c>
      <c r="C7" s="2">
        <v>91.8</v>
      </c>
      <c r="D7" s="19">
        <v>0.10299999999999999</v>
      </c>
      <c r="E7" s="19">
        <v>0.63900000000000001</v>
      </c>
      <c r="F7" s="2">
        <v>114.5</v>
      </c>
      <c r="G7" s="2">
        <v>143.6</v>
      </c>
      <c r="H7" s="4">
        <v>67879779</v>
      </c>
      <c r="I7" s="4">
        <v>527880920</v>
      </c>
      <c r="J7" s="4">
        <v>592903</v>
      </c>
      <c r="K7" s="4">
        <v>3675148</v>
      </c>
      <c r="L7" s="4">
        <v>2701</v>
      </c>
      <c r="M7" s="4">
        <v>17488</v>
      </c>
      <c r="N7" s="4">
        <v>5750834</v>
      </c>
    </row>
    <row r="8" spans="1:14">
      <c r="A8" t="s">
        <v>20</v>
      </c>
      <c r="B8" s="2">
        <v>13.1</v>
      </c>
      <c r="C8" s="2">
        <v>149.19999999999999</v>
      </c>
      <c r="D8" s="19">
        <v>0.14399999999999999</v>
      </c>
      <c r="E8" s="19">
        <v>0.91200000000000003</v>
      </c>
      <c r="F8" s="2">
        <v>91.1</v>
      </c>
      <c r="G8" s="2">
        <v>163.69999999999999</v>
      </c>
      <c r="H8" s="4">
        <v>3937089</v>
      </c>
      <c r="I8" s="4">
        <v>44859699</v>
      </c>
      <c r="J8" s="4">
        <v>43204</v>
      </c>
      <c r="K8" s="4">
        <v>274070</v>
      </c>
      <c r="L8" s="4">
        <v>190</v>
      </c>
      <c r="M8" s="4">
        <v>1534</v>
      </c>
      <c r="N8" s="4">
        <v>300673</v>
      </c>
    </row>
    <row r="9" spans="1:14">
      <c r="A9" t="s">
        <v>21</v>
      </c>
      <c r="B9" s="2">
        <v>4.4000000000000004</v>
      </c>
      <c r="C9" s="2">
        <v>65.900000000000006</v>
      </c>
      <c r="D9" s="19">
        <v>4.7E-2</v>
      </c>
      <c r="E9" s="19">
        <v>0.52800000000000002</v>
      </c>
      <c r="F9" s="2">
        <v>92.4</v>
      </c>
      <c r="G9" s="2">
        <v>124.9</v>
      </c>
      <c r="H9" s="4">
        <v>1001827</v>
      </c>
      <c r="I9" s="4">
        <v>15066804</v>
      </c>
      <c r="J9" s="4">
        <v>10840</v>
      </c>
      <c r="K9" s="4">
        <v>120621</v>
      </c>
      <c r="L9" s="4">
        <v>74</v>
      </c>
      <c r="M9" s="4">
        <v>530</v>
      </c>
      <c r="N9" s="4">
        <v>228538</v>
      </c>
    </row>
    <row r="10" spans="1:14">
      <c r="A10" t="s">
        <v>22</v>
      </c>
      <c r="B10" s="2">
        <v>21.6</v>
      </c>
      <c r="C10" s="2">
        <v>76.400000000000006</v>
      </c>
      <c r="D10" s="19">
        <v>0.161</v>
      </c>
      <c r="E10" s="19">
        <v>0.72599999999999998</v>
      </c>
      <c r="F10" s="2">
        <v>133.9</v>
      </c>
      <c r="G10" s="2">
        <v>105.3</v>
      </c>
      <c r="H10" s="4">
        <v>7190840</v>
      </c>
      <c r="I10" s="4">
        <v>25438801</v>
      </c>
      <c r="J10" s="4">
        <v>53693</v>
      </c>
      <c r="K10" s="4">
        <v>241658</v>
      </c>
      <c r="L10" s="4">
        <v>96</v>
      </c>
      <c r="M10" s="4">
        <v>537</v>
      </c>
      <c r="N10" s="4">
        <v>332832</v>
      </c>
    </row>
    <row r="11" spans="1:14">
      <c r="A11" t="s">
        <v>23</v>
      </c>
      <c r="B11" s="2">
        <v>10.4</v>
      </c>
      <c r="C11" s="2">
        <v>51.3</v>
      </c>
      <c r="D11" s="19">
        <v>0.122</v>
      </c>
      <c r="E11" s="19">
        <v>0.45600000000000002</v>
      </c>
      <c r="F11" s="2">
        <v>85</v>
      </c>
      <c r="G11" s="2">
        <v>112.4</v>
      </c>
      <c r="H11" s="4">
        <v>4009773</v>
      </c>
      <c r="I11" s="4">
        <v>19826679</v>
      </c>
      <c r="J11" s="4">
        <v>47159</v>
      </c>
      <c r="K11" s="4">
        <v>176356</v>
      </c>
      <c r="L11" s="4">
        <v>55</v>
      </c>
      <c r="M11" s="4">
        <v>344</v>
      </c>
      <c r="N11" s="4">
        <v>386559</v>
      </c>
    </row>
    <row r="12" spans="1:14">
      <c r="A12" t="s">
        <v>24</v>
      </c>
      <c r="B12" s="2">
        <v>19.600000000000001</v>
      </c>
      <c r="C12" s="2">
        <v>92.2</v>
      </c>
      <c r="D12" s="19">
        <v>0.151</v>
      </c>
      <c r="E12" s="19">
        <v>0.72799999999999998</v>
      </c>
      <c r="F12" s="2">
        <v>130.1</v>
      </c>
      <c r="G12" s="2">
        <v>126.6</v>
      </c>
      <c r="H12" s="4">
        <v>9029479</v>
      </c>
      <c r="I12" s="4">
        <v>42365607</v>
      </c>
      <c r="J12" s="4">
        <v>69406</v>
      </c>
      <c r="K12" s="4">
        <v>334677</v>
      </c>
      <c r="L12" s="4">
        <v>341</v>
      </c>
      <c r="M12" s="4">
        <v>1952</v>
      </c>
      <c r="N12" s="4">
        <v>459671</v>
      </c>
    </row>
    <row r="13" spans="1:14">
      <c r="A13" t="s">
        <v>25</v>
      </c>
      <c r="B13" s="2">
        <v>28.7</v>
      </c>
      <c r="C13" s="2">
        <v>259.7</v>
      </c>
      <c r="D13" s="19">
        <v>0.14699999999999999</v>
      </c>
      <c r="E13" s="19">
        <v>1.1399999999999999</v>
      </c>
      <c r="F13" s="2">
        <v>195.1</v>
      </c>
      <c r="G13" s="2">
        <v>227.7</v>
      </c>
      <c r="H13" s="4">
        <v>4437578</v>
      </c>
      <c r="I13" s="4">
        <v>40154524</v>
      </c>
      <c r="J13" s="4">
        <v>22744</v>
      </c>
      <c r="K13" s="4">
        <v>176329</v>
      </c>
      <c r="L13" s="4">
        <v>158</v>
      </c>
      <c r="M13" s="4">
        <v>1203</v>
      </c>
      <c r="N13" s="4">
        <v>154632</v>
      </c>
    </row>
    <row r="14" spans="1:14">
      <c r="A14" t="s">
        <v>26</v>
      </c>
      <c r="B14" s="2">
        <v>9.8000000000000007</v>
      </c>
      <c r="C14" s="2">
        <v>77.2</v>
      </c>
      <c r="D14" s="19">
        <v>9.2999999999999999E-2</v>
      </c>
      <c r="E14" s="19">
        <v>0.60499999999999998</v>
      </c>
      <c r="F14" s="2">
        <v>105.3</v>
      </c>
      <c r="G14" s="2">
        <v>127.6</v>
      </c>
      <c r="H14" s="4">
        <v>2673487</v>
      </c>
      <c r="I14" s="4">
        <v>21132809</v>
      </c>
      <c r="J14" s="4">
        <v>25378</v>
      </c>
      <c r="K14" s="4">
        <v>165632</v>
      </c>
      <c r="L14" s="4">
        <v>200</v>
      </c>
      <c r="M14" s="4">
        <v>1129</v>
      </c>
      <c r="N14" s="4">
        <v>273803</v>
      </c>
    </row>
    <row r="15" spans="1:14">
      <c r="A15" t="s">
        <v>27</v>
      </c>
      <c r="B15" s="2">
        <v>7.5</v>
      </c>
      <c r="C15" s="2">
        <v>81.099999999999994</v>
      </c>
      <c r="D15" s="19">
        <v>6.4000000000000001E-2</v>
      </c>
      <c r="E15" s="19">
        <v>0.64600000000000002</v>
      </c>
      <c r="F15" s="2">
        <v>117.8</v>
      </c>
      <c r="G15" s="2">
        <v>125.5</v>
      </c>
      <c r="H15" s="4">
        <v>1624513</v>
      </c>
      <c r="I15" s="4">
        <v>17466538</v>
      </c>
      <c r="J15" s="4">
        <v>13796</v>
      </c>
      <c r="K15" s="4">
        <v>139132</v>
      </c>
      <c r="L15" s="4">
        <v>100</v>
      </c>
      <c r="M15" s="4">
        <v>683</v>
      </c>
      <c r="N15" s="4">
        <v>215438</v>
      </c>
    </row>
    <row r="16" spans="1:14">
      <c r="A16" t="s">
        <v>28</v>
      </c>
      <c r="B16" s="2">
        <v>7.9</v>
      </c>
      <c r="C16" s="2">
        <v>44.4</v>
      </c>
      <c r="D16" s="19">
        <v>9.8000000000000004E-2</v>
      </c>
      <c r="E16" s="19">
        <v>0.40300000000000002</v>
      </c>
      <c r="F16" s="2">
        <v>80.2</v>
      </c>
      <c r="G16" s="2">
        <v>110.2</v>
      </c>
      <c r="H16" s="4">
        <v>3295653</v>
      </c>
      <c r="I16" s="4">
        <v>18567883</v>
      </c>
      <c r="J16" s="4">
        <v>41110</v>
      </c>
      <c r="K16" s="4">
        <v>168457</v>
      </c>
      <c r="L16" s="4">
        <v>81</v>
      </c>
      <c r="M16" s="4">
        <v>405</v>
      </c>
      <c r="N16" s="4">
        <v>418344</v>
      </c>
    </row>
    <row r="17" spans="1:14">
      <c r="A17" t="s">
        <v>29</v>
      </c>
      <c r="B17" s="2">
        <v>7.7</v>
      </c>
      <c r="C17" s="2">
        <v>94</v>
      </c>
      <c r="D17" s="19">
        <v>5.6000000000000001E-2</v>
      </c>
      <c r="E17" s="19">
        <v>0.66500000000000004</v>
      </c>
      <c r="F17" s="2">
        <v>137.9</v>
      </c>
      <c r="G17" s="2">
        <v>141.5</v>
      </c>
      <c r="H17" s="4">
        <v>1931982</v>
      </c>
      <c r="I17" s="4">
        <v>23700933</v>
      </c>
      <c r="J17" s="4">
        <v>14006</v>
      </c>
      <c r="K17" s="4">
        <v>167556</v>
      </c>
      <c r="L17" s="4">
        <v>102</v>
      </c>
      <c r="M17" s="4">
        <v>763</v>
      </c>
      <c r="N17" s="4">
        <v>252126</v>
      </c>
    </row>
    <row r="18" spans="1:14">
      <c r="A18" t="s">
        <v>30</v>
      </c>
      <c r="B18" s="2">
        <v>9.6</v>
      </c>
      <c r="C18" s="2">
        <v>98.5</v>
      </c>
      <c r="D18" s="19">
        <v>6.6000000000000003E-2</v>
      </c>
      <c r="E18" s="19">
        <v>0.61</v>
      </c>
      <c r="F18" s="2">
        <v>146.4</v>
      </c>
      <c r="G18" s="2">
        <v>161.30000000000001</v>
      </c>
      <c r="H18" s="4">
        <v>2030052</v>
      </c>
      <c r="I18" s="4">
        <v>20722417</v>
      </c>
      <c r="J18" s="4">
        <v>13865</v>
      </c>
      <c r="K18" s="4">
        <v>128435</v>
      </c>
      <c r="L18" s="4">
        <v>200</v>
      </c>
      <c r="M18" s="4">
        <v>1167</v>
      </c>
      <c r="N18" s="4">
        <v>210421</v>
      </c>
    </row>
    <row r="19" spans="1:14">
      <c r="A19" t="s">
        <v>31</v>
      </c>
      <c r="B19" s="2">
        <v>12</v>
      </c>
      <c r="C19" s="2">
        <v>94.1</v>
      </c>
      <c r="D19" s="19">
        <v>0.122</v>
      </c>
      <c r="E19" s="19">
        <v>0.73899999999999999</v>
      </c>
      <c r="F19" s="2">
        <v>98.8</v>
      </c>
      <c r="G19" s="2">
        <v>127.4</v>
      </c>
      <c r="H19" s="4">
        <v>3791884</v>
      </c>
      <c r="I19" s="4">
        <v>29618156</v>
      </c>
      <c r="J19" s="4">
        <v>38371</v>
      </c>
      <c r="K19" s="4">
        <v>232490</v>
      </c>
      <c r="L19" s="4">
        <v>77</v>
      </c>
      <c r="M19" s="4">
        <v>580</v>
      </c>
      <c r="N19" s="4">
        <v>314811</v>
      </c>
    </row>
    <row r="20" spans="1:14">
      <c r="A20" t="s">
        <v>32</v>
      </c>
      <c r="B20" s="2">
        <v>11.2</v>
      </c>
      <c r="C20" s="2">
        <v>96.8</v>
      </c>
      <c r="D20" s="19">
        <v>9.9000000000000005E-2</v>
      </c>
      <c r="E20" s="19">
        <v>0.54500000000000004</v>
      </c>
      <c r="F20" s="2">
        <v>113.5</v>
      </c>
      <c r="G20" s="2">
        <v>177.6</v>
      </c>
      <c r="H20" s="4">
        <v>3477087</v>
      </c>
      <c r="I20" s="4">
        <v>30093457</v>
      </c>
      <c r="J20" s="4">
        <v>30626</v>
      </c>
      <c r="K20" s="4">
        <v>169438</v>
      </c>
      <c r="L20" s="4">
        <v>224</v>
      </c>
      <c r="M20" s="4">
        <v>1260</v>
      </c>
      <c r="N20" s="4">
        <v>310912</v>
      </c>
    </row>
    <row r="21" spans="1:14">
      <c r="A21" t="s">
        <v>33</v>
      </c>
      <c r="B21" s="2">
        <v>3.1</v>
      </c>
      <c r="C21" s="2">
        <v>37.4</v>
      </c>
      <c r="D21" s="19">
        <v>0.04</v>
      </c>
      <c r="E21" s="19">
        <v>0.34</v>
      </c>
      <c r="F21" s="2">
        <v>78.599999999999994</v>
      </c>
      <c r="G21" s="2">
        <v>109.9</v>
      </c>
      <c r="H21" s="4">
        <v>1317791</v>
      </c>
      <c r="I21" s="4">
        <v>15703948</v>
      </c>
      <c r="J21" s="4">
        <v>16756</v>
      </c>
      <c r="K21" s="4">
        <v>142852</v>
      </c>
      <c r="L21" s="4">
        <v>27</v>
      </c>
      <c r="M21" s="4">
        <v>215</v>
      </c>
      <c r="N21" s="4">
        <v>420045</v>
      </c>
    </row>
    <row r="22" spans="1:14">
      <c r="A22" t="s">
        <v>34</v>
      </c>
      <c r="B22" s="2">
        <v>9.6999999999999993</v>
      </c>
      <c r="C22" s="2">
        <v>80.900000000000006</v>
      </c>
      <c r="D22" s="19">
        <v>6.8000000000000005E-2</v>
      </c>
      <c r="E22" s="19">
        <v>0.622</v>
      </c>
      <c r="F22" s="2">
        <v>142.19999999999999</v>
      </c>
      <c r="G22" s="2">
        <v>130</v>
      </c>
      <c r="H22" s="4">
        <v>4246943</v>
      </c>
      <c r="I22" s="4">
        <v>35524351</v>
      </c>
      <c r="J22" s="4">
        <v>29863</v>
      </c>
      <c r="K22" s="4">
        <v>273249</v>
      </c>
      <c r="L22" s="4">
        <v>99</v>
      </c>
      <c r="M22" s="4">
        <v>744</v>
      </c>
      <c r="N22" s="4">
        <v>439138</v>
      </c>
    </row>
    <row r="23" spans="1:14">
      <c r="A23" t="s">
        <v>35</v>
      </c>
      <c r="B23" s="2">
        <v>16.899999999999999</v>
      </c>
      <c r="C23" s="2">
        <v>126.2</v>
      </c>
      <c r="D23" s="19">
        <v>0.129</v>
      </c>
      <c r="E23" s="19">
        <v>0.85699999999999998</v>
      </c>
      <c r="F23" s="2">
        <v>130.6</v>
      </c>
      <c r="G23" s="2">
        <v>147.30000000000001</v>
      </c>
      <c r="H23" s="4">
        <v>3974613</v>
      </c>
      <c r="I23" s="4">
        <v>29766108</v>
      </c>
      <c r="J23" s="4">
        <v>30445</v>
      </c>
      <c r="K23" s="4">
        <v>202085</v>
      </c>
      <c r="L23" s="4">
        <v>155</v>
      </c>
      <c r="M23" s="4">
        <v>956</v>
      </c>
      <c r="N23" s="4">
        <v>235843</v>
      </c>
    </row>
    <row r="24" spans="1:14">
      <c r="A24" t="s">
        <v>36</v>
      </c>
      <c r="B24" s="2">
        <v>12.8</v>
      </c>
      <c r="C24" s="2">
        <v>136.30000000000001</v>
      </c>
      <c r="D24" s="19">
        <v>0.13</v>
      </c>
      <c r="E24" s="19">
        <v>0.70699999999999996</v>
      </c>
      <c r="F24" s="2">
        <v>98.4</v>
      </c>
      <c r="G24" s="2">
        <v>192.8</v>
      </c>
      <c r="H24" s="4">
        <v>2974314</v>
      </c>
      <c r="I24" s="4">
        <v>31675966</v>
      </c>
      <c r="J24" s="4">
        <v>30226</v>
      </c>
      <c r="K24" s="4">
        <v>164305</v>
      </c>
      <c r="L24" s="4">
        <v>115</v>
      </c>
      <c r="M24" s="4">
        <v>861</v>
      </c>
      <c r="N24" s="4">
        <v>232458</v>
      </c>
    </row>
    <row r="25" spans="1:14">
      <c r="A25" t="s">
        <v>37</v>
      </c>
      <c r="B25" s="2">
        <v>9.3000000000000007</v>
      </c>
      <c r="C25" s="2">
        <v>105.3</v>
      </c>
      <c r="D25" s="19">
        <v>7.0999999999999994E-2</v>
      </c>
      <c r="E25" s="19">
        <v>0.56100000000000005</v>
      </c>
      <c r="F25" s="2">
        <v>130.5</v>
      </c>
      <c r="G25" s="2">
        <v>187.5</v>
      </c>
      <c r="H25" s="4">
        <v>2906301</v>
      </c>
      <c r="I25" s="4">
        <v>32885988</v>
      </c>
      <c r="J25" s="4">
        <v>22278</v>
      </c>
      <c r="K25" s="4">
        <v>175393</v>
      </c>
      <c r="L25" s="4">
        <v>164</v>
      </c>
      <c r="M25" s="4">
        <v>1086</v>
      </c>
      <c r="N25" s="4">
        <v>312391</v>
      </c>
    </row>
    <row r="26" spans="1:14">
      <c r="A26" t="s">
        <v>38</v>
      </c>
      <c r="B26" s="2">
        <v>16</v>
      </c>
      <c r="C26" s="2">
        <v>132.1</v>
      </c>
      <c r="D26" s="19">
        <v>0.155</v>
      </c>
      <c r="E26" s="19">
        <v>0.88200000000000001</v>
      </c>
      <c r="F26" s="2">
        <v>102.9</v>
      </c>
      <c r="G26" s="2">
        <v>149.80000000000001</v>
      </c>
      <c r="H26" s="4">
        <v>4028573</v>
      </c>
      <c r="I26" s="4">
        <v>33310252</v>
      </c>
      <c r="J26" s="4">
        <v>39137</v>
      </c>
      <c r="K26" s="4">
        <v>222413</v>
      </c>
      <c r="L26" s="4">
        <v>243</v>
      </c>
      <c r="M26" s="4">
        <v>1539</v>
      </c>
      <c r="N26" s="4">
        <v>252199</v>
      </c>
    </row>
    <row r="27" spans="1:14">
      <c r="A27" t="s">
        <v>39</v>
      </c>
      <c r="B27" s="2">
        <v>10.4</v>
      </c>
      <c r="C27" s="2">
        <v>60.8</v>
      </c>
      <c r="D27" s="19">
        <v>9.5000000000000001E-2</v>
      </c>
      <c r="E27" s="19">
        <v>0.52300000000000002</v>
      </c>
      <c r="F27" s="2">
        <v>109.8</v>
      </c>
      <c r="G27" s="2">
        <v>116.2</v>
      </c>
      <c r="H27" s="4">
        <v>14450386</v>
      </c>
      <c r="I27" s="4">
        <v>84670361</v>
      </c>
      <c r="J27" s="4">
        <v>131614</v>
      </c>
      <c r="K27" s="4">
        <v>728422</v>
      </c>
      <c r="L27" s="4">
        <v>280</v>
      </c>
      <c r="M27" s="4">
        <v>1859</v>
      </c>
      <c r="N27" s="4">
        <v>1391562</v>
      </c>
    </row>
    <row r="28" spans="1:14">
      <c r="A28" t="s">
        <v>40</v>
      </c>
      <c r="B28" s="2">
        <v>9.3000000000000007</v>
      </c>
      <c r="C28" s="2">
        <v>84</v>
      </c>
      <c r="D28" s="19">
        <v>9.1999999999999998E-2</v>
      </c>
      <c r="E28" s="19">
        <v>0.63</v>
      </c>
      <c r="F28" s="2">
        <v>101</v>
      </c>
      <c r="G28" s="2">
        <v>133.4</v>
      </c>
      <c r="H28" s="4">
        <v>17897909</v>
      </c>
      <c r="I28" s="4">
        <v>161103431</v>
      </c>
      <c r="J28" s="4">
        <v>177184</v>
      </c>
      <c r="K28" s="4">
        <v>1208019</v>
      </c>
      <c r="L28" s="4">
        <v>621</v>
      </c>
      <c r="M28" s="4">
        <v>4476</v>
      </c>
      <c r="N28" s="4">
        <v>1916942</v>
      </c>
    </row>
    <row r="29" spans="1:14">
      <c r="A29" t="s">
        <v>41</v>
      </c>
      <c r="B29" s="2">
        <v>14.4</v>
      </c>
      <c r="C29" s="2">
        <v>99.9</v>
      </c>
      <c r="D29" s="19">
        <v>0.12</v>
      </c>
      <c r="E29" s="19">
        <v>0.69199999999999995</v>
      </c>
      <c r="F29" s="2">
        <v>119.3</v>
      </c>
      <c r="G29" s="2">
        <v>144.4</v>
      </c>
      <c r="H29" s="4">
        <v>18637840</v>
      </c>
      <c r="I29" s="4">
        <v>129694656</v>
      </c>
      <c r="J29" s="4">
        <v>156199</v>
      </c>
      <c r="K29" s="4">
        <v>898115</v>
      </c>
      <c r="L29" s="4">
        <v>948</v>
      </c>
      <c r="M29" s="4">
        <v>5706</v>
      </c>
      <c r="N29" s="4">
        <v>1298064</v>
      </c>
    </row>
    <row r="30" spans="1:14">
      <c r="A30" t="s">
        <v>42</v>
      </c>
      <c r="B30" s="2">
        <v>14.8</v>
      </c>
      <c r="C30" s="2">
        <v>133.19999999999999</v>
      </c>
      <c r="D30" s="19">
        <v>0.112</v>
      </c>
      <c r="E30" s="19">
        <v>0.73499999999999999</v>
      </c>
      <c r="F30" s="2">
        <v>132.1</v>
      </c>
      <c r="G30" s="2">
        <v>181.3</v>
      </c>
      <c r="H30" s="4">
        <v>16893644</v>
      </c>
      <c r="I30" s="4">
        <v>152412472</v>
      </c>
      <c r="J30" s="4">
        <v>127906</v>
      </c>
      <c r="K30" s="4">
        <v>840592</v>
      </c>
      <c r="L30" s="4">
        <v>852</v>
      </c>
      <c r="M30" s="4">
        <v>5447</v>
      </c>
      <c r="N30" s="4">
        <v>1144266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6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2" t="s">
        <v>43</v>
      </c>
      <c r="B1" s="32" t="s">
        <v>44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31" t="s">
        <v>13</v>
      </c>
    </row>
    <row r="2" spans="1:15">
      <c r="A2" t="s">
        <v>45</v>
      </c>
      <c r="B2" t="s">
        <v>46</v>
      </c>
      <c r="C2" s="17">
        <v>0</v>
      </c>
      <c r="D2" s="17">
        <v>0.91190000000000004</v>
      </c>
      <c r="E2" s="3">
        <v>0</v>
      </c>
      <c r="F2" s="3">
        <v>9.4889999999999992E-3</v>
      </c>
      <c r="G2" s="18">
        <v>0</v>
      </c>
      <c r="H2" s="18">
        <v>96.1</v>
      </c>
      <c r="I2" s="4">
        <v>0</v>
      </c>
      <c r="J2" s="4">
        <v>485262</v>
      </c>
      <c r="K2" s="4">
        <v>0</v>
      </c>
      <c r="L2" s="4">
        <v>5050</v>
      </c>
      <c r="M2" s="4">
        <v>0</v>
      </c>
      <c r="N2" s="4">
        <v>1</v>
      </c>
      <c r="O2" s="4">
        <v>532173</v>
      </c>
    </row>
    <row r="3" spans="1:15">
      <c r="A3" t="s">
        <v>45</v>
      </c>
      <c r="B3" t="s">
        <v>47</v>
      </c>
      <c r="C3" s="17">
        <v>0</v>
      </c>
      <c r="D3" s="17">
        <v>3.1179000000000001</v>
      </c>
      <c r="E3" s="3">
        <v>0</v>
      </c>
      <c r="F3" s="3">
        <v>7.1549000000000001E-2</v>
      </c>
      <c r="G3" s="18">
        <v>0</v>
      </c>
      <c r="H3" s="18">
        <v>43.6</v>
      </c>
      <c r="I3" s="4">
        <v>0</v>
      </c>
      <c r="J3" s="4">
        <v>1102412</v>
      </c>
      <c r="K3" s="4">
        <v>0</v>
      </c>
      <c r="L3" s="4">
        <v>25298</v>
      </c>
      <c r="M3" s="4">
        <v>0</v>
      </c>
      <c r="N3" s="4">
        <v>2</v>
      </c>
      <c r="O3" s="4">
        <v>353575</v>
      </c>
    </row>
    <row r="4" spans="1:15">
      <c r="A4" t="s">
        <v>48</v>
      </c>
      <c r="B4" t="s">
        <v>49</v>
      </c>
      <c r="C4" s="17">
        <v>0</v>
      </c>
      <c r="D4" s="17">
        <v>0</v>
      </c>
      <c r="E4" s="3">
        <v>0</v>
      </c>
      <c r="F4" s="3">
        <v>0</v>
      </c>
      <c r="G4" s="18">
        <v>0</v>
      </c>
      <c r="H4" s="18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334306</v>
      </c>
    </row>
    <row r="5" spans="1:15">
      <c r="A5" t="s">
        <v>48</v>
      </c>
      <c r="B5" t="s">
        <v>50</v>
      </c>
      <c r="C5" s="17">
        <v>0</v>
      </c>
      <c r="D5" s="17">
        <v>2.9420000000000002</v>
      </c>
      <c r="E5" s="3">
        <v>0</v>
      </c>
      <c r="F5" s="3">
        <v>3.4071999999999998E-2</v>
      </c>
      <c r="G5" s="18">
        <v>0</v>
      </c>
      <c r="H5" s="18">
        <v>86.3</v>
      </c>
      <c r="I5" s="4">
        <v>0</v>
      </c>
      <c r="J5" s="4">
        <v>1941442</v>
      </c>
      <c r="K5" s="4">
        <v>0</v>
      </c>
      <c r="L5" s="4">
        <v>22484</v>
      </c>
      <c r="M5" s="4">
        <v>0</v>
      </c>
      <c r="N5" s="4">
        <v>1</v>
      </c>
      <c r="O5" s="4">
        <v>659906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454153</v>
      </c>
    </row>
    <row r="7" spans="1:15">
      <c r="A7" t="s">
        <v>48</v>
      </c>
      <c r="B7" t="s">
        <v>52</v>
      </c>
      <c r="C7" s="17">
        <v>0</v>
      </c>
      <c r="D7" s="17">
        <v>1.4160999999999999</v>
      </c>
      <c r="E7" s="3">
        <v>0</v>
      </c>
      <c r="F7" s="3">
        <v>2.5218999999999998E-2</v>
      </c>
      <c r="G7" s="18">
        <v>0</v>
      </c>
      <c r="H7" s="18">
        <v>56.2</v>
      </c>
      <c r="I7" s="4">
        <v>0</v>
      </c>
      <c r="J7" s="4">
        <v>429908</v>
      </c>
      <c r="K7" s="4">
        <v>0</v>
      </c>
      <c r="L7" s="4">
        <v>7656</v>
      </c>
      <c r="M7" s="4">
        <v>0</v>
      </c>
      <c r="N7" s="4">
        <v>3</v>
      </c>
      <c r="O7" s="4">
        <v>303580</v>
      </c>
    </row>
    <row r="8" spans="1:15">
      <c r="A8" t="s">
        <v>48</v>
      </c>
      <c r="B8" t="s">
        <v>53</v>
      </c>
      <c r="C8" s="17">
        <v>0</v>
      </c>
      <c r="D8" s="17">
        <v>1.7189000000000001</v>
      </c>
      <c r="E8" s="3">
        <v>0</v>
      </c>
      <c r="F8" s="3">
        <v>1.7121000000000001E-2</v>
      </c>
      <c r="G8" s="18">
        <v>0</v>
      </c>
      <c r="H8" s="18">
        <v>100.4</v>
      </c>
      <c r="I8" s="4">
        <v>0</v>
      </c>
      <c r="J8" s="4">
        <v>349576</v>
      </c>
      <c r="K8" s="4">
        <v>0</v>
      </c>
      <c r="L8" s="4">
        <v>3482</v>
      </c>
      <c r="M8" s="4">
        <v>0</v>
      </c>
      <c r="N8" s="4">
        <v>1</v>
      </c>
      <c r="O8" s="4">
        <v>203374</v>
      </c>
    </row>
    <row r="9" spans="1:15">
      <c r="A9" t="s">
        <v>54</v>
      </c>
      <c r="B9" t="s">
        <v>55</v>
      </c>
      <c r="C9" s="17">
        <v>0</v>
      </c>
      <c r="D9" s="17">
        <v>0</v>
      </c>
      <c r="E9" s="3">
        <v>0</v>
      </c>
      <c r="F9" s="3">
        <v>0</v>
      </c>
      <c r="G9" s="18">
        <v>0</v>
      </c>
      <c r="H9" s="18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82374</v>
      </c>
    </row>
    <row r="10" spans="1:15">
      <c r="A10" t="s">
        <v>54</v>
      </c>
      <c r="B10" t="s">
        <v>56</v>
      </c>
      <c r="C10" s="17">
        <v>0</v>
      </c>
      <c r="D10" s="17">
        <v>0.74119999999999997</v>
      </c>
      <c r="E10" s="3">
        <v>0</v>
      </c>
      <c r="F10" s="3">
        <v>2.4212000000000001E-2</v>
      </c>
      <c r="G10" s="18">
        <v>0</v>
      </c>
      <c r="H10" s="18">
        <v>30.6</v>
      </c>
      <c r="I10" s="4">
        <v>0</v>
      </c>
      <c r="J10" s="4">
        <v>54643</v>
      </c>
      <c r="K10" s="4">
        <v>0</v>
      </c>
      <c r="L10" s="4">
        <v>1785</v>
      </c>
      <c r="M10" s="4">
        <v>0</v>
      </c>
      <c r="N10" s="4">
        <v>2</v>
      </c>
      <c r="O10" s="4">
        <v>73725</v>
      </c>
    </row>
    <row r="11" spans="1:15">
      <c r="A11" t="s">
        <v>54</v>
      </c>
      <c r="B11" t="s">
        <v>57</v>
      </c>
      <c r="C11" s="17">
        <v>0</v>
      </c>
      <c r="D11" s="17">
        <v>4.1954000000000002</v>
      </c>
      <c r="E11" s="3">
        <v>0</v>
      </c>
      <c r="F11" s="3">
        <v>4.8704999999999998E-2</v>
      </c>
      <c r="G11" s="18">
        <v>0</v>
      </c>
      <c r="H11" s="18">
        <v>86.1</v>
      </c>
      <c r="I11" s="4">
        <v>0</v>
      </c>
      <c r="J11" s="4">
        <v>2032871</v>
      </c>
      <c r="K11" s="4">
        <v>0</v>
      </c>
      <c r="L11" s="4">
        <v>23600</v>
      </c>
      <c r="M11" s="4">
        <v>0</v>
      </c>
      <c r="N11" s="4">
        <v>2</v>
      </c>
      <c r="O11" s="4">
        <v>484549</v>
      </c>
    </row>
    <row r="12" spans="1:15">
      <c r="A12" t="s">
        <v>54</v>
      </c>
      <c r="B12" t="s">
        <v>58</v>
      </c>
      <c r="C12" s="17">
        <v>0</v>
      </c>
      <c r="D12" s="17">
        <v>0.47920000000000001</v>
      </c>
      <c r="E12" s="3">
        <v>0</v>
      </c>
      <c r="F12" s="3">
        <v>1.964E-3</v>
      </c>
      <c r="G12" s="18">
        <v>0</v>
      </c>
      <c r="H12" s="18">
        <v>244</v>
      </c>
      <c r="I12" s="4">
        <v>0</v>
      </c>
      <c r="J12" s="4">
        <v>81252</v>
      </c>
      <c r="K12" s="4">
        <v>0</v>
      </c>
      <c r="L12" s="4">
        <v>333</v>
      </c>
      <c r="M12" s="4">
        <v>0</v>
      </c>
      <c r="N12" s="4">
        <v>1</v>
      </c>
      <c r="O12" s="4">
        <v>169573</v>
      </c>
    </row>
    <row r="13" spans="1:15">
      <c r="A13" t="s">
        <v>54</v>
      </c>
      <c r="B13" t="s">
        <v>59</v>
      </c>
      <c r="C13" s="17">
        <v>0</v>
      </c>
      <c r="D13" s="17">
        <v>12.0663</v>
      </c>
      <c r="E13" s="3">
        <v>0</v>
      </c>
      <c r="F13" s="3">
        <v>4.1588E-2</v>
      </c>
      <c r="G13" s="18">
        <v>0</v>
      </c>
      <c r="H13" s="18">
        <v>290.10000000000002</v>
      </c>
      <c r="I13" s="4">
        <v>0</v>
      </c>
      <c r="J13" s="4">
        <v>931628</v>
      </c>
      <c r="K13" s="4">
        <v>0</v>
      </c>
      <c r="L13" s="4">
        <v>3211</v>
      </c>
      <c r="M13" s="4">
        <v>0</v>
      </c>
      <c r="N13" s="4">
        <v>1</v>
      </c>
      <c r="O13" s="4">
        <v>77209</v>
      </c>
    </row>
    <row r="14" spans="1:15">
      <c r="A14" t="s">
        <v>60</v>
      </c>
      <c r="B14" t="s">
        <v>61</v>
      </c>
      <c r="C14" s="17">
        <v>0</v>
      </c>
      <c r="D14" s="17">
        <v>16.633099999999999</v>
      </c>
      <c r="E14" s="3">
        <v>0</v>
      </c>
      <c r="F14" s="3">
        <v>0.21454599999999999</v>
      </c>
      <c r="G14" s="18">
        <v>0</v>
      </c>
      <c r="H14" s="18">
        <v>77.5</v>
      </c>
      <c r="I14" s="4">
        <v>0</v>
      </c>
      <c r="J14" s="4">
        <v>4503793</v>
      </c>
      <c r="K14" s="4">
        <v>0</v>
      </c>
      <c r="L14" s="4">
        <v>58093</v>
      </c>
      <c r="M14" s="4">
        <v>0</v>
      </c>
      <c r="N14" s="4">
        <v>17</v>
      </c>
      <c r="O14" s="4">
        <v>270772</v>
      </c>
    </row>
    <row r="15" spans="1:15">
      <c r="A15" t="s">
        <v>60</v>
      </c>
      <c r="B15" t="s">
        <v>62</v>
      </c>
      <c r="C15" s="17">
        <v>0</v>
      </c>
      <c r="D15" s="17">
        <v>6.5152000000000001</v>
      </c>
      <c r="E15" s="3">
        <v>0</v>
      </c>
      <c r="F15" s="3">
        <v>3.2454999999999998E-2</v>
      </c>
      <c r="G15" s="18">
        <v>0</v>
      </c>
      <c r="H15" s="18">
        <v>200.7</v>
      </c>
      <c r="I15" s="4">
        <v>0</v>
      </c>
      <c r="J15" s="4">
        <v>1302256</v>
      </c>
      <c r="K15" s="4">
        <v>0</v>
      </c>
      <c r="L15" s="4">
        <v>6487</v>
      </c>
      <c r="M15" s="4">
        <v>0</v>
      </c>
      <c r="N15" s="4">
        <v>2</v>
      </c>
      <c r="O15" s="4">
        <v>199879</v>
      </c>
    </row>
    <row r="16" spans="1:15">
      <c r="A16" t="s">
        <v>60</v>
      </c>
      <c r="B16" t="s">
        <v>63</v>
      </c>
      <c r="C16" s="17">
        <v>0</v>
      </c>
      <c r="D16" s="17">
        <v>4.9962999999999997</v>
      </c>
      <c r="E16" s="3">
        <v>0</v>
      </c>
      <c r="F16" s="3">
        <v>4.1937000000000002E-2</v>
      </c>
      <c r="G16" s="18">
        <v>0</v>
      </c>
      <c r="H16" s="18">
        <v>119.1</v>
      </c>
      <c r="I16" s="4">
        <v>0</v>
      </c>
      <c r="J16" s="4">
        <v>1499591</v>
      </c>
      <c r="K16" s="4">
        <v>0</v>
      </c>
      <c r="L16" s="4">
        <v>12587</v>
      </c>
      <c r="M16" s="4">
        <v>0</v>
      </c>
      <c r="N16" s="4">
        <v>7</v>
      </c>
      <c r="O16" s="4">
        <v>300142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41868</v>
      </c>
    </row>
    <row r="18" spans="1:16">
      <c r="A18" t="s">
        <v>60</v>
      </c>
      <c r="B18" t="s">
        <v>65</v>
      </c>
      <c r="C18" s="17">
        <v>0</v>
      </c>
      <c r="D18" s="17">
        <v>6.4557000000000002</v>
      </c>
      <c r="E18" s="3">
        <v>0</v>
      </c>
      <c r="F18" s="3">
        <v>4.3285999999999998E-2</v>
      </c>
      <c r="G18" s="18">
        <v>0</v>
      </c>
      <c r="H18" s="18">
        <v>149.1</v>
      </c>
      <c r="I18" s="4">
        <v>0</v>
      </c>
      <c r="J18" s="4">
        <v>1511386</v>
      </c>
      <c r="K18" s="4">
        <v>0</v>
      </c>
      <c r="L18" s="4">
        <v>10134</v>
      </c>
      <c r="M18" s="4">
        <v>0</v>
      </c>
      <c r="N18" s="4">
        <v>2</v>
      </c>
      <c r="O18" s="4">
        <v>234117</v>
      </c>
    </row>
    <row r="19" spans="1:16">
      <c r="A19" t="s">
        <v>66</v>
      </c>
      <c r="B19" t="s">
        <v>67</v>
      </c>
      <c r="C19" s="17">
        <v>0</v>
      </c>
      <c r="D19" s="17">
        <v>4.2534999999999998</v>
      </c>
      <c r="E19" s="3">
        <v>0</v>
      </c>
      <c r="F19" s="3">
        <v>3.032E-2</v>
      </c>
      <c r="G19" s="18">
        <v>0</v>
      </c>
      <c r="H19" s="18">
        <v>140.30000000000001</v>
      </c>
      <c r="I19" s="4">
        <v>0</v>
      </c>
      <c r="J19" s="4">
        <v>1163964</v>
      </c>
      <c r="K19" s="4">
        <v>0</v>
      </c>
      <c r="L19" s="4">
        <v>8297</v>
      </c>
      <c r="M19" s="4">
        <v>0</v>
      </c>
      <c r="N19" s="4">
        <v>6</v>
      </c>
      <c r="O19" s="4">
        <v>273652</v>
      </c>
    </row>
    <row r="20" spans="1:16">
      <c r="A20" t="s">
        <v>66</v>
      </c>
      <c r="B20" t="s">
        <v>68</v>
      </c>
      <c r="C20" s="17">
        <v>0</v>
      </c>
      <c r="D20" s="17">
        <v>1.4031</v>
      </c>
      <c r="E20" s="3">
        <v>0</v>
      </c>
      <c r="F20" s="3">
        <v>4.6769999999999997E-3</v>
      </c>
      <c r="G20" s="18">
        <v>0</v>
      </c>
      <c r="H20" s="18">
        <v>300</v>
      </c>
      <c r="I20" s="4">
        <v>0</v>
      </c>
      <c r="J20" s="4">
        <v>632100</v>
      </c>
      <c r="K20" s="4">
        <v>0</v>
      </c>
      <c r="L20" s="4">
        <v>2107</v>
      </c>
      <c r="M20" s="4">
        <v>0</v>
      </c>
      <c r="N20" s="4">
        <v>1</v>
      </c>
      <c r="O20" s="4">
        <v>450503</v>
      </c>
    </row>
    <row r="21" spans="1:16">
      <c r="A21" t="s">
        <v>66</v>
      </c>
      <c r="B21" t="s">
        <v>69</v>
      </c>
      <c r="C21" s="17">
        <v>0</v>
      </c>
      <c r="D21" s="17">
        <v>3.3595999999999999</v>
      </c>
      <c r="E21" s="3">
        <v>0</v>
      </c>
      <c r="F21" s="3">
        <v>8.5570000000000004E-3</v>
      </c>
      <c r="G21" s="18">
        <v>0</v>
      </c>
      <c r="H21" s="18">
        <v>392.6</v>
      </c>
      <c r="I21" s="4">
        <v>0</v>
      </c>
      <c r="J21" s="4">
        <v>128377</v>
      </c>
      <c r="K21" s="4">
        <v>0</v>
      </c>
      <c r="L21" s="4">
        <v>327</v>
      </c>
      <c r="M21" s="4">
        <v>0</v>
      </c>
      <c r="N21" s="4">
        <v>1</v>
      </c>
      <c r="O21" s="4">
        <v>38212</v>
      </c>
    </row>
    <row r="22" spans="1:16">
      <c r="A22" t="s">
        <v>66</v>
      </c>
      <c r="B22" t="s">
        <v>70</v>
      </c>
      <c r="C22" s="17">
        <v>0</v>
      </c>
      <c r="D22" s="17">
        <v>0.7359</v>
      </c>
      <c r="E22" s="3">
        <v>0</v>
      </c>
      <c r="F22" s="3">
        <v>3.7810000000000001E-3</v>
      </c>
      <c r="G22" s="18">
        <v>0</v>
      </c>
      <c r="H22" s="18">
        <v>194.7</v>
      </c>
      <c r="I22" s="4">
        <v>0</v>
      </c>
      <c r="J22" s="4">
        <v>156891</v>
      </c>
      <c r="K22" s="4">
        <v>0</v>
      </c>
      <c r="L22" s="4">
        <v>806</v>
      </c>
      <c r="M22" s="4">
        <v>0</v>
      </c>
      <c r="N22" s="4">
        <v>2</v>
      </c>
      <c r="O22" s="4">
        <v>213195</v>
      </c>
      <c r="P22" s="4"/>
    </row>
  </sheetData>
  <phoneticPr fontId="40" type="noConversion"/>
  <pageMargins left="0.25" right="0.25" top="1" bottom="1" header="0.5" footer="0.5"/>
  <pageSetup scale="92" orientation="landscape" r:id="rId1"/>
  <headerFooter alignWithMargins="0">
    <oddFooter>&amp;L&amp;"Arial,Italic"&amp;8/aea1/tdsub-monthly-llh3&amp;C&amp;1#&amp;"Calibri"&amp;12&amp;K000000Internal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zoomScale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8" width="11.42578125" style="4" bestFit="1" customWidth="1"/>
    <col min="9" max="9" width="12.710937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8.28515625" customWidth="1"/>
  </cols>
  <sheetData>
    <row r="1" spans="1:17" ht="15">
      <c r="A1" s="1" t="s">
        <v>71</v>
      </c>
      <c r="G1" s="21" t="s">
        <v>170</v>
      </c>
      <c r="I1" s="45"/>
      <c r="J1" s="45"/>
      <c r="K1" s="45"/>
    </row>
    <row r="2" spans="1:17">
      <c r="A2" s="5" t="s">
        <v>72</v>
      </c>
      <c r="I2" s="46"/>
      <c r="J2" s="46"/>
      <c r="K2" s="46"/>
      <c r="L2" s="46"/>
      <c r="M2" s="46"/>
    </row>
    <row r="3" spans="1:17" ht="15.75">
      <c r="P3" s="47" t="s">
        <v>171</v>
      </c>
      <c r="Q3" s="48"/>
    </row>
    <row r="4" spans="1:17" s="6" customFormat="1" ht="15.75">
      <c r="B4" s="39" t="s">
        <v>73</v>
      </c>
      <c r="C4" s="40"/>
      <c r="D4" s="41" t="s">
        <v>74</v>
      </c>
      <c r="E4" s="42"/>
      <c r="F4" s="39" t="s">
        <v>75</v>
      </c>
      <c r="G4" s="40"/>
      <c r="H4" s="43" t="s">
        <v>76</v>
      </c>
      <c r="I4" s="44"/>
      <c r="J4" s="43" t="s">
        <v>77</v>
      </c>
      <c r="K4" s="44"/>
      <c r="L4" s="43" t="s">
        <v>78</v>
      </c>
      <c r="M4" s="44"/>
      <c r="N4" s="7"/>
      <c r="P4" s="49" t="s">
        <v>174</v>
      </c>
      <c r="Q4" s="50"/>
    </row>
    <row r="5" spans="1:17" ht="26.25" thickBot="1">
      <c r="A5" s="32" t="s">
        <v>79</v>
      </c>
      <c r="B5" s="33" t="s">
        <v>80</v>
      </c>
      <c r="C5" s="28" t="s">
        <v>81</v>
      </c>
      <c r="D5" s="34" t="s">
        <v>80</v>
      </c>
      <c r="E5" s="28" t="s">
        <v>81</v>
      </c>
      <c r="F5" s="33" t="s">
        <v>80</v>
      </c>
      <c r="G5" s="28" t="s">
        <v>81</v>
      </c>
      <c r="H5" s="35" t="s">
        <v>82</v>
      </c>
      <c r="I5" s="30" t="s">
        <v>83</v>
      </c>
      <c r="J5" s="35" t="s">
        <v>82</v>
      </c>
      <c r="K5" s="30" t="s">
        <v>83</v>
      </c>
      <c r="L5" s="35" t="s">
        <v>82</v>
      </c>
      <c r="M5" s="36" t="s">
        <v>83</v>
      </c>
      <c r="N5" s="35" t="s">
        <v>84</v>
      </c>
      <c r="P5" s="51" t="s">
        <v>172</v>
      </c>
      <c r="Q5" s="52" t="s">
        <v>173</v>
      </c>
    </row>
    <row r="6" spans="1:17">
      <c r="A6" s="37" t="s">
        <v>85</v>
      </c>
      <c r="B6" s="8">
        <f>'T&amp;D'!B2</f>
        <v>12.5</v>
      </c>
      <c r="C6" s="9">
        <f>'T&amp;D'!C2</f>
        <v>99.4</v>
      </c>
      <c r="D6" s="10">
        <f>'T&amp;D'!D2</f>
        <v>0.111</v>
      </c>
      <c r="E6" s="11">
        <f>'T&amp;D'!E2</f>
        <v>0.71599999999999997</v>
      </c>
      <c r="F6" s="8">
        <f>'T&amp;D'!F2</f>
        <v>112.8</v>
      </c>
      <c r="G6" s="9">
        <f>'T&amp;D'!G2</f>
        <v>138.9</v>
      </c>
      <c r="H6" s="12">
        <f>'T&amp;D'!H2</f>
        <v>72094890</v>
      </c>
      <c r="I6" s="4">
        <f>'T&amp;D'!I2</f>
        <v>571734652</v>
      </c>
      <c r="J6" s="12">
        <f>'T&amp;D'!J2</f>
        <v>639218</v>
      </c>
      <c r="K6" s="4">
        <f>'T&amp;D'!K2</f>
        <v>4116119</v>
      </c>
      <c r="L6" s="12">
        <f>'T&amp;D'!L2</f>
        <v>2717</v>
      </c>
      <c r="M6" s="26">
        <f>'T&amp;D'!M2</f>
        <v>17646</v>
      </c>
      <c r="N6" s="12">
        <f>'T&amp;D'!N2</f>
        <v>5750834</v>
      </c>
      <c r="P6" s="53">
        <f>C6/60</f>
        <v>1.6566666666666667</v>
      </c>
      <c r="Q6" s="54">
        <f>E6</f>
        <v>0.71599999999999997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37" t="s">
        <v>86</v>
      </c>
      <c r="B8" s="15">
        <f>'T&amp;D'!B3</f>
        <v>0.7</v>
      </c>
      <c r="C8" s="16">
        <f>'T&amp;D'!C3</f>
        <v>4.4000000000000004</v>
      </c>
      <c r="D8" s="10">
        <f>'T&amp;D'!D3</f>
        <v>8.0000000000000002E-3</v>
      </c>
      <c r="E8" s="11">
        <f>'T&amp;D'!E3</f>
        <v>4.2999999999999997E-2</v>
      </c>
      <c r="F8" s="8">
        <f>'T&amp;D'!F3</f>
        <v>91</v>
      </c>
      <c r="G8" s="9">
        <f>'T&amp;D'!G3</f>
        <v>102.5</v>
      </c>
      <c r="H8" s="12">
        <f>'T&amp;D'!H3</f>
        <v>4215111</v>
      </c>
      <c r="I8" s="4">
        <f>'T&amp;D'!I3</f>
        <v>25542516</v>
      </c>
      <c r="J8" s="12">
        <f>'T&amp;D'!J3</f>
        <v>46315</v>
      </c>
      <c r="K8" s="4">
        <f>'T&amp;D'!K3</f>
        <v>249220</v>
      </c>
      <c r="L8" s="12">
        <f>'T&amp;D'!L3</f>
        <v>16</v>
      </c>
      <c r="M8" s="26">
        <f>'T&amp;D'!M3</f>
        <v>105</v>
      </c>
      <c r="N8" s="12">
        <f>'T&amp;D'!N3</f>
        <v>5750834</v>
      </c>
    </row>
    <row r="9" spans="1:17">
      <c r="A9" s="38" t="s">
        <v>87</v>
      </c>
      <c r="B9" s="15">
        <f>'T&amp;D'!B4</f>
        <v>0.7</v>
      </c>
      <c r="C9" s="16">
        <f>'T&amp;D'!C4</f>
        <v>3.5</v>
      </c>
      <c r="D9" s="10">
        <f>'T&amp;D'!D4</f>
        <v>7.0000000000000001E-3</v>
      </c>
      <c r="E9" s="11">
        <f>'T&amp;D'!E4</f>
        <v>3.3000000000000002E-2</v>
      </c>
      <c r="F9" s="8">
        <f>'T&amp;D'!F4</f>
        <v>103.9</v>
      </c>
      <c r="G9" s="9">
        <f>'T&amp;D'!G4</f>
        <v>105.9</v>
      </c>
      <c r="H9" s="12">
        <f>'T&amp;D'!H4</f>
        <v>2477117</v>
      </c>
      <c r="I9" s="4">
        <f>'T&amp;D'!I4</f>
        <v>11695223</v>
      </c>
      <c r="J9" s="12">
        <f>'T&amp;D'!J4</f>
        <v>23833</v>
      </c>
      <c r="K9" s="4">
        <f>'T&amp;D'!K4</f>
        <v>110473</v>
      </c>
      <c r="L9" s="12">
        <f>'T&amp;D'!L4</f>
        <v>4</v>
      </c>
      <c r="M9" s="26">
        <f>'T&amp;D'!M4</f>
        <v>21</v>
      </c>
      <c r="N9" s="12">
        <f>'T&amp;D'!N4</f>
        <v>3337242</v>
      </c>
    </row>
    <row r="10" spans="1:17">
      <c r="A10" s="38" t="s">
        <v>88</v>
      </c>
      <c r="B10" s="15">
        <f>'T&amp;D'!B5</f>
        <v>0.2</v>
      </c>
      <c r="C10" s="16">
        <f>'T&amp;D'!C5</f>
        <v>6.7</v>
      </c>
      <c r="D10" s="10">
        <f>'T&amp;D'!D5</f>
        <v>5.0000000000000001E-3</v>
      </c>
      <c r="E10" s="11">
        <f>'T&amp;D'!E5</f>
        <v>7.8E-2</v>
      </c>
      <c r="F10" s="8">
        <f>'T&amp;D'!F5</f>
        <v>40.700000000000003</v>
      </c>
      <c r="G10" s="9">
        <f>'T&amp;D'!G5</f>
        <v>85.4</v>
      </c>
      <c r="H10" s="12">
        <f>'T&amp;D'!H5</f>
        <v>201290</v>
      </c>
      <c r="I10" s="4">
        <f>'T&amp;D'!I5</f>
        <v>6077921</v>
      </c>
      <c r="J10" s="12">
        <f>'T&amp;D'!J5</f>
        <v>4948</v>
      </c>
      <c r="K10" s="4">
        <f>'T&amp;D'!K5</f>
        <v>71195</v>
      </c>
      <c r="L10" s="12">
        <f>'T&amp;D'!L5</f>
        <v>5</v>
      </c>
      <c r="M10" s="26">
        <f>'T&amp;D'!M5</f>
        <v>52</v>
      </c>
      <c r="N10" s="12">
        <f>'T&amp;D'!N5</f>
        <v>911808</v>
      </c>
    </row>
    <row r="11" spans="1:17">
      <c r="A11" s="38" t="s">
        <v>89</v>
      </c>
      <c r="B11" s="15">
        <f>'T&amp;D'!B6</f>
        <v>1</v>
      </c>
      <c r="C11" s="16">
        <f>'T&amp;D'!C6</f>
        <v>5.2</v>
      </c>
      <c r="D11" s="10">
        <f>'T&amp;D'!D6</f>
        <v>1.2E-2</v>
      </c>
      <c r="E11" s="11">
        <f>'T&amp;D'!E6</f>
        <v>4.4999999999999998E-2</v>
      </c>
      <c r="F11" s="8">
        <f>'T&amp;D'!F6</f>
        <v>87.6</v>
      </c>
      <c r="G11" s="9">
        <f>'T&amp;D'!G6</f>
        <v>115</v>
      </c>
      <c r="H11" s="12">
        <f>'T&amp;D'!H6</f>
        <v>1536704</v>
      </c>
      <c r="I11" s="4">
        <f>'T&amp;D'!I6</f>
        <v>7769372</v>
      </c>
      <c r="J11" s="12">
        <f>'T&amp;D'!J6</f>
        <v>17534</v>
      </c>
      <c r="K11" s="4">
        <f>'T&amp;D'!K6</f>
        <v>67552</v>
      </c>
      <c r="L11" s="12">
        <f>'T&amp;D'!L6</f>
        <v>7</v>
      </c>
      <c r="M11" s="26">
        <f>'T&amp;D'!M6</f>
        <v>32</v>
      </c>
      <c r="N11" s="12">
        <f>'T&amp;D'!N6</f>
        <v>1501784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37" t="s">
        <v>90</v>
      </c>
      <c r="B13" s="15">
        <f>H13/N13</f>
        <v>0</v>
      </c>
      <c r="C13" s="16">
        <f>I13/N13</f>
        <v>3.1834255692304803</v>
      </c>
      <c r="D13" s="10">
        <f>J13/N13</f>
        <v>0</v>
      </c>
      <c r="E13" s="11">
        <f>K13/N13</f>
        <v>3.3340729362036879E-2</v>
      </c>
      <c r="F13" s="8">
        <f>IF(J13=0,0,H13/J13)</f>
        <v>0</v>
      </c>
      <c r="G13" s="9">
        <f>IF(K13=0,0,I13/K13)</f>
        <v>95.481581541382212</v>
      </c>
      <c r="H13" s="12">
        <f t="shared" ref="H13:M13" si="0">SUM(H14,H17,H23,H29,H35)</f>
        <v>0</v>
      </c>
      <c r="I13" s="4">
        <f t="shared" si="0"/>
        <v>18307352</v>
      </c>
      <c r="J13" s="12">
        <f t="shared" si="0"/>
        <v>0</v>
      </c>
      <c r="K13" s="4">
        <f t="shared" si="0"/>
        <v>191737</v>
      </c>
      <c r="L13" s="12">
        <f t="shared" si="0"/>
        <v>0</v>
      </c>
      <c r="M13" s="26">
        <f t="shared" si="0"/>
        <v>52</v>
      </c>
      <c r="N13" s="12">
        <f>N6</f>
        <v>5750834</v>
      </c>
    </row>
    <row r="14" spans="1:17">
      <c r="A14" s="14" t="s">
        <v>91</v>
      </c>
      <c r="B14" s="15">
        <f>H14/N14</f>
        <v>0</v>
      </c>
      <c r="C14" s="16">
        <f>I14/N14</f>
        <v>1.7924669319038824</v>
      </c>
      <c r="D14" s="10">
        <f>J14/N14</f>
        <v>0</v>
      </c>
      <c r="E14" s="11">
        <f>K14/N14</f>
        <v>3.4262566779716126E-2</v>
      </c>
      <c r="F14" s="8">
        <f>IF(J14=0,0,H14/J14)</f>
        <v>0</v>
      </c>
      <c r="G14" s="9">
        <f>IF(K14=0,0,I14/K14)</f>
        <v>52.315605641228416</v>
      </c>
      <c r="H14" s="12">
        <f t="shared" ref="H14:M14" si="1">SUM(H15:H16)</f>
        <v>0</v>
      </c>
      <c r="I14" s="4">
        <f t="shared" si="1"/>
        <v>1587674</v>
      </c>
      <c r="J14" s="12">
        <f t="shared" si="1"/>
        <v>0</v>
      </c>
      <c r="K14" s="4">
        <f t="shared" si="1"/>
        <v>30348</v>
      </c>
      <c r="L14" s="12">
        <f t="shared" si="1"/>
        <v>0</v>
      </c>
      <c r="M14" s="26">
        <f t="shared" si="1"/>
        <v>3</v>
      </c>
      <c r="N14" s="12">
        <f>SUM(N15:N16)</f>
        <v>885748</v>
      </c>
    </row>
    <row r="15" spans="1:17">
      <c r="A15" s="20" t="s">
        <v>46</v>
      </c>
      <c r="B15" s="15">
        <f>Sub!C2</f>
        <v>0</v>
      </c>
      <c r="C15" s="16">
        <f>Sub!D2</f>
        <v>0.91190000000000004</v>
      </c>
      <c r="D15" s="10">
        <f>Sub!E2</f>
        <v>0</v>
      </c>
      <c r="E15" s="11">
        <f>Sub!F2</f>
        <v>9.4889999999999992E-3</v>
      </c>
      <c r="F15" s="8">
        <f>Sub!G2</f>
        <v>0</v>
      </c>
      <c r="G15" s="9">
        <f>Sub!H2</f>
        <v>96.1</v>
      </c>
      <c r="H15" s="12">
        <f>Sub!I2</f>
        <v>0</v>
      </c>
      <c r="I15" s="4">
        <f>Sub!J2</f>
        <v>485262</v>
      </c>
      <c r="J15" s="12">
        <f>Sub!K2</f>
        <v>0</v>
      </c>
      <c r="K15" s="4">
        <f>Sub!L2</f>
        <v>5050</v>
      </c>
      <c r="L15" s="12">
        <f>Sub!M2</f>
        <v>0</v>
      </c>
      <c r="M15" s="26">
        <f>Sub!N2</f>
        <v>1</v>
      </c>
      <c r="N15" s="12">
        <f>Sub!O2</f>
        <v>532173</v>
      </c>
    </row>
    <row r="16" spans="1:17">
      <c r="A16" s="20" t="s">
        <v>47</v>
      </c>
      <c r="B16" s="15">
        <f>Sub!C3</f>
        <v>0</v>
      </c>
      <c r="C16" s="16">
        <f>Sub!D3</f>
        <v>3.1179000000000001</v>
      </c>
      <c r="D16" s="10">
        <f>Sub!E3</f>
        <v>0</v>
      </c>
      <c r="E16" s="11">
        <f>Sub!F3</f>
        <v>7.1549000000000001E-2</v>
      </c>
      <c r="F16" s="8">
        <f>Sub!G3</f>
        <v>0</v>
      </c>
      <c r="G16" s="9">
        <f>Sub!H3</f>
        <v>43.6</v>
      </c>
      <c r="H16" s="12">
        <f>Sub!I3</f>
        <v>0</v>
      </c>
      <c r="I16" s="4">
        <f>Sub!J3</f>
        <v>1102412</v>
      </c>
      <c r="J16" s="12">
        <f>Sub!K3</f>
        <v>0</v>
      </c>
      <c r="K16" s="4">
        <f>Sub!L3</f>
        <v>25298</v>
      </c>
      <c r="L16" s="12">
        <f>Sub!M3</f>
        <v>0</v>
      </c>
      <c r="M16" s="26">
        <f>Sub!N3</f>
        <v>2</v>
      </c>
      <c r="N16" s="12">
        <f>Sub!O3</f>
        <v>353575</v>
      </c>
    </row>
    <row r="17" spans="1:14">
      <c r="A17" s="14" t="s">
        <v>92</v>
      </c>
      <c r="B17" s="15">
        <f>H17/N17</f>
        <v>0</v>
      </c>
      <c r="C17" s="16">
        <f>I17/N17</f>
        <v>3.4936772477829239</v>
      </c>
      <c r="D17" s="10">
        <f>J17/N17</f>
        <v>0</v>
      </c>
      <c r="E17" s="11">
        <f>K17/N17</f>
        <v>3.2598627497380073E-2</v>
      </c>
      <c r="F17" s="8">
        <f>IF(J17=0,0,H17/J17)</f>
        <v>0</v>
      </c>
      <c r="G17" s="9">
        <f>IF(K17=0,0,I17/K17)</f>
        <v>107.17252583912337</v>
      </c>
      <c r="H17" s="12">
        <f t="shared" ref="H17:M17" si="2">SUM(H18:H22)</f>
        <v>0</v>
      </c>
      <c r="I17" s="4">
        <f t="shared" si="2"/>
        <v>3100394</v>
      </c>
      <c r="J17" s="12">
        <f t="shared" si="2"/>
        <v>0</v>
      </c>
      <c r="K17" s="4">
        <f t="shared" si="2"/>
        <v>28929</v>
      </c>
      <c r="L17" s="12">
        <f t="shared" si="2"/>
        <v>0</v>
      </c>
      <c r="M17" s="26">
        <f t="shared" si="2"/>
        <v>6</v>
      </c>
      <c r="N17" s="12">
        <f>SUM(N18:N22)</f>
        <v>887430</v>
      </c>
    </row>
    <row r="18" spans="1:14">
      <c r="A18" s="20" t="s">
        <v>93</v>
      </c>
      <c r="B18" s="15">
        <f>Sub!C9</f>
        <v>0</v>
      </c>
      <c r="C18" s="16">
        <f>Sub!D9</f>
        <v>0</v>
      </c>
      <c r="D18" s="10">
        <f>Sub!E9</f>
        <v>0</v>
      </c>
      <c r="E18" s="11">
        <f>Sub!F9</f>
        <v>0</v>
      </c>
      <c r="F18" s="8">
        <f>Sub!G9</f>
        <v>0</v>
      </c>
      <c r="G18" s="9">
        <f>Sub!H9</f>
        <v>0</v>
      </c>
      <c r="H18" s="12">
        <f>Sub!I9</f>
        <v>0</v>
      </c>
      <c r="I18" s="4">
        <f>Sub!J9</f>
        <v>0</v>
      </c>
      <c r="J18" s="12">
        <f>Sub!K9</f>
        <v>0</v>
      </c>
      <c r="K18" s="4">
        <f>Sub!L9</f>
        <v>0</v>
      </c>
      <c r="L18" s="12">
        <f>Sub!M9</f>
        <v>0</v>
      </c>
      <c r="M18" s="26">
        <f>Sub!N9</f>
        <v>0</v>
      </c>
      <c r="N18" s="12">
        <f>Sub!O9</f>
        <v>82374</v>
      </c>
    </row>
    <row r="19" spans="1:14">
      <c r="A19" s="20" t="s">
        <v>94</v>
      </c>
      <c r="B19" s="15">
        <f>Sub!C10</f>
        <v>0</v>
      </c>
      <c r="C19" s="16">
        <f>Sub!D10</f>
        <v>0.74119999999999997</v>
      </c>
      <c r="D19" s="10">
        <f>Sub!E10</f>
        <v>0</v>
      </c>
      <c r="E19" s="11">
        <f>Sub!F10</f>
        <v>2.4212000000000001E-2</v>
      </c>
      <c r="F19" s="8">
        <f>Sub!G10</f>
        <v>0</v>
      </c>
      <c r="G19" s="9">
        <f>Sub!H10</f>
        <v>30.6</v>
      </c>
      <c r="H19" s="12">
        <f>Sub!I10</f>
        <v>0</v>
      </c>
      <c r="I19" s="4">
        <f>Sub!J10</f>
        <v>54643</v>
      </c>
      <c r="J19" s="12">
        <f>Sub!K10</f>
        <v>0</v>
      </c>
      <c r="K19" s="4">
        <f>Sub!L10</f>
        <v>1785</v>
      </c>
      <c r="L19" s="12">
        <f>Sub!M10</f>
        <v>0</v>
      </c>
      <c r="M19" s="26">
        <f>Sub!N10</f>
        <v>2</v>
      </c>
      <c r="N19" s="12">
        <f>Sub!O10</f>
        <v>73725</v>
      </c>
    </row>
    <row r="20" spans="1:14">
      <c r="A20" s="20" t="s">
        <v>95</v>
      </c>
      <c r="B20" s="15">
        <f>Sub!C11</f>
        <v>0</v>
      </c>
      <c r="C20" s="16">
        <f>Sub!D11</f>
        <v>4.1954000000000002</v>
      </c>
      <c r="D20" s="10">
        <f>Sub!E11</f>
        <v>0</v>
      </c>
      <c r="E20" s="11">
        <f>Sub!F11</f>
        <v>4.8704999999999998E-2</v>
      </c>
      <c r="F20" s="8">
        <f>Sub!G11</f>
        <v>0</v>
      </c>
      <c r="G20" s="9">
        <f>Sub!H11</f>
        <v>86.1</v>
      </c>
      <c r="H20" s="12">
        <f>Sub!I11</f>
        <v>0</v>
      </c>
      <c r="I20" s="4">
        <f>Sub!J11</f>
        <v>2032871</v>
      </c>
      <c r="J20" s="12">
        <f>Sub!K11</f>
        <v>0</v>
      </c>
      <c r="K20" s="4">
        <f>Sub!L11</f>
        <v>23600</v>
      </c>
      <c r="L20" s="12">
        <f>Sub!M11</f>
        <v>0</v>
      </c>
      <c r="M20" s="26">
        <f>Sub!N11</f>
        <v>2</v>
      </c>
      <c r="N20" s="12">
        <f>Sub!O11</f>
        <v>484549</v>
      </c>
    </row>
    <row r="21" spans="1:14">
      <c r="A21" s="20" t="s">
        <v>96</v>
      </c>
      <c r="B21" s="15">
        <f>Sub!C12</f>
        <v>0</v>
      </c>
      <c r="C21" s="16">
        <f>Sub!D12</f>
        <v>0.47920000000000001</v>
      </c>
      <c r="D21" s="10">
        <f>Sub!E12</f>
        <v>0</v>
      </c>
      <c r="E21" s="11">
        <f>Sub!F12</f>
        <v>1.964E-3</v>
      </c>
      <c r="F21" s="8">
        <f>Sub!G12</f>
        <v>0</v>
      </c>
      <c r="G21" s="9">
        <f>Sub!H12</f>
        <v>244</v>
      </c>
      <c r="H21" s="12">
        <f>Sub!I12</f>
        <v>0</v>
      </c>
      <c r="I21" s="4">
        <f>Sub!J12</f>
        <v>81252</v>
      </c>
      <c r="J21" s="12">
        <f>Sub!K12</f>
        <v>0</v>
      </c>
      <c r="K21" s="4">
        <f>Sub!L12</f>
        <v>333</v>
      </c>
      <c r="L21" s="12">
        <f>Sub!M12</f>
        <v>0</v>
      </c>
      <c r="M21" s="26">
        <f>Sub!N12</f>
        <v>1</v>
      </c>
      <c r="N21" s="12">
        <f>Sub!O12</f>
        <v>169573</v>
      </c>
    </row>
    <row r="22" spans="1:14">
      <c r="A22" s="20" t="s">
        <v>97</v>
      </c>
      <c r="B22" s="15">
        <f>Sub!C13</f>
        <v>0</v>
      </c>
      <c r="C22" s="16">
        <f>Sub!D13</f>
        <v>12.0663</v>
      </c>
      <c r="D22" s="10">
        <f>Sub!E13</f>
        <v>0</v>
      </c>
      <c r="E22" s="11">
        <f>Sub!F13</f>
        <v>4.1588E-2</v>
      </c>
      <c r="F22" s="8">
        <f>Sub!G13</f>
        <v>0</v>
      </c>
      <c r="G22" s="9">
        <f>Sub!H13</f>
        <v>290.10000000000002</v>
      </c>
      <c r="H22" s="12">
        <f>Sub!I13</f>
        <v>0</v>
      </c>
      <c r="I22" s="4">
        <f>Sub!J13</f>
        <v>931628</v>
      </c>
      <c r="J22" s="12">
        <f>Sub!K13</f>
        <v>0</v>
      </c>
      <c r="K22" s="4">
        <f>Sub!L13</f>
        <v>3211</v>
      </c>
      <c r="L22" s="12">
        <f>Sub!M13</f>
        <v>0</v>
      </c>
      <c r="M22" s="26">
        <f>Sub!N13</f>
        <v>1</v>
      </c>
      <c r="N22" s="12">
        <f>Sub!O13</f>
        <v>77209</v>
      </c>
    </row>
    <row r="23" spans="1:14">
      <c r="A23" s="14" t="s">
        <v>98</v>
      </c>
      <c r="B23" s="15">
        <f>H23/N23</f>
        <v>0</v>
      </c>
      <c r="C23" s="16">
        <f>I23/N23</f>
        <v>8.4230142398865855</v>
      </c>
      <c r="D23" s="10">
        <f>J23/N23</f>
        <v>0</v>
      </c>
      <c r="E23" s="11">
        <f>K23/N23</f>
        <v>8.3399727544904462E-2</v>
      </c>
      <c r="F23" s="8">
        <f>IF(J23=0,0,H23/J23)</f>
        <v>0</v>
      </c>
      <c r="G23" s="9">
        <f>IF(K23=0,0,I23/K23)</f>
        <v>100.99570451655765</v>
      </c>
      <c r="H23" s="12">
        <f t="shared" ref="H23:M23" si="3">SUM(H24:H28)</f>
        <v>0</v>
      </c>
      <c r="I23" s="4">
        <f t="shared" si="3"/>
        <v>8817026</v>
      </c>
      <c r="J23" s="12">
        <f t="shared" si="3"/>
        <v>0</v>
      </c>
      <c r="K23" s="4">
        <f t="shared" si="3"/>
        <v>87301</v>
      </c>
      <c r="L23" s="12">
        <f t="shared" si="3"/>
        <v>0</v>
      </c>
      <c r="M23" s="26">
        <f t="shared" si="3"/>
        <v>28</v>
      </c>
      <c r="N23" s="12">
        <f>SUM(N24:N28)</f>
        <v>1046778</v>
      </c>
    </row>
    <row r="24" spans="1:14">
      <c r="A24" s="20" t="s">
        <v>99</v>
      </c>
      <c r="B24" s="15">
        <f>Sub!C14</f>
        <v>0</v>
      </c>
      <c r="C24" s="16">
        <f>Sub!D14</f>
        <v>16.633099999999999</v>
      </c>
      <c r="D24" s="10">
        <f>Sub!E14</f>
        <v>0</v>
      </c>
      <c r="E24" s="11">
        <f>Sub!F14</f>
        <v>0.21454599999999999</v>
      </c>
      <c r="F24" s="8">
        <f>Sub!G14</f>
        <v>0</v>
      </c>
      <c r="G24" s="9">
        <f>Sub!H14</f>
        <v>77.5</v>
      </c>
      <c r="H24" s="12">
        <f>Sub!I14</f>
        <v>0</v>
      </c>
      <c r="I24" s="4">
        <f>Sub!J14</f>
        <v>4503793</v>
      </c>
      <c r="J24" s="12">
        <f>Sub!K14</f>
        <v>0</v>
      </c>
      <c r="K24" s="4">
        <f>Sub!L14</f>
        <v>58093</v>
      </c>
      <c r="L24" s="12">
        <f>Sub!M14</f>
        <v>0</v>
      </c>
      <c r="M24" s="26">
        <f>Sub!N14</f>
        <v>17</v>
      </c>
      <c r="N24" s="12">
        <f>Sub!O14</f>
        <v>270772</v>
      </c>
    </row>
    <row r="25" spans="1:14">
      <c r="A25" s="20" t="s">
        <v>100</v>
      </c>
      <c r="B25" s="15">
        <f>Sub!C15</f>
        <v>0</v>
      </c>
      <c r="C25" s="16">
        <f>Sub!D15</f>
        <v>6.5152000000000001</v>
      </c>
      <c r="D25" s="10">
        <f>Sub!E15</f>
        <v>0</v>
      </c>
      <c r="E25" s="11">
        <f>Sub!F15</f>
        <v>3.2454999999999998E-2</v>
      </c>
      <c r="F25" s="8">
        <f>Sub!G15</f>
        <v>0</v>
      </c>
      <c r="G25" s="9">
        <f>Sub!H15</f>
        <v>200.7</v>
      </c>
      <c r="H25" s="12">
        <f>Sub!I15</f>
        <v>0</v>
      </c>
      <c r="I25" s="4">
        <f>Sub!J15</f>
        <v>1302256</v>
      </c>
      <c r="J25" s="12">
        <f>Sub!K15</f>
        <v>0</v>
      </c>
      <c r="K25" s="4">
        <f>Sub!L15</f>
        <v>6487</v>
      </c>
      <c r="L25" s="12">
        <f>Sub!M15</f>
        <v>0</v>
      </c>
      <c r="M25" s="26">
        <f>Sub!N15</f>
        <v>2</v>
      </c>
      <c r="N25" s="12">
        <f>Sub!O15</f>
        <v>199879</v>
      </c>
    </row>
    <row r="26" spans="1:14">
      <c r="A26" s="20" t="s">
        <v>101</v>
      </c>
      <c r="B26" s="15">
        <f>Sub!C16</f>
        <v>0</v>
      </c>
      <c r="C26" s="16">
        <f>Sub!D16</f>
        <v>4.9962999999999997</v>
      </c>
      <c r="D26" s="10">
        <f>Sub!E16</f>
        <v>0</v>
      </c>
      <c r="E26" s="11">
        <f>Sub!F16</f>
        <v>4.1937000000000002E-2</v>
      </c>
      <c r="F26" s="8">
        <f>Sub!G16</f>
        <v>0</v>
      </c>
      <c r="G26" s="9">
        <f>Sub!H16</f>
        <v>119.1</v>
      </c>
      <c r="H26" s="12">
        <f>Sub!I16</f>
        <v>0</v>
      </c>
      <c r="I26" s="4">
        <f>Sub!J16</f>
        <v>1499591</v>
      </c>
      <c r="J26" s="12">
        <f>Sub!K16</f>
        <v>0</v>
      </c>
      <c r="K26" s="4">
        <f>Sub!L16</f>
        <v>12587</v>
      </c>
      <c r="L26" s="12">
        <f>Sub!M16</f>
        <v>0</v>
      </c>
      <c r="M26" s="26">
        <f>Sub!N16</f>
        <v>7</v>
      </c>
      <c r="N26" s="12">
        <f>Sub!O16</f>
        <v>300142</v>
      </c>
    </row>
    <row r="27" spans="1:14">
      <c r="A27" s="20" t="s">
        <v>102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41868</v>
      </c>
    </row>
    <row r="28" spans="1:14">
      <c r="A28" s="20" t="s">
        <v>103</v>
      </c>
      <c r="B28" s="15">
        <f>Sub!C18</f>
        <v>0</v>
      </c>
      <c r="C28" s="16">
        <f>Sub!D18</f>
        <v>6.4557000000000002</v>
      </c>
      <c r="D28" s="10">
        <f>Sub!E18</f>
        <v>0</v>
      </c>
      <c r="E28" s="11">
        <f>Sub!F18</f>
        <v>4.3285999999999998E-2</v>
      </c>
      <c r="F28" s="8">
        <f>Sub!G18</f>
        <v>0</v>
      </c>
      <c r="G28" s="9">
        <f>Sub!H18</f>
        <v>149.1</v>
      </c>
      <c r="H28" s="12">
        <f>Sub!I18</f>
        <v>0</v>
      </c>
      <c r="I28" s="4">
        <f>Sub!J18</f>
        <v>1511386</v>
      </c>
      <c r="J28" s="12">
        <f>Sub!K18</f>
        <v>0</v>
      </c>
      <c r="K28" s="4">
        <f>Sub!L18</f>
        <v>10134</v>
      </c>
      <c r="L28" s="12">
        <f>Sub!M18</f>
        <v>0</v>
      </c>
      <c r="M28" s="26">
        <f>Sub!N18</f>
        <v>2</v>
      </c>
      <c r="N28" s="12">
        <f>Sub!O18</f>
        <v>234117</v>
      </c>
    </row>
    <row r="29" spans="1:14">
      <c r="A29" s="14" t="s">
        <v>104</v>
      </c>
      <c r="B29" s="15">
        <f>H29/N29</f>
        <v>0</v>
      </c>
      <c r="C29" s="16">
        <f>I29/N29</f>
        <v>1.391550943861334</v>
      </c>
      <c r="D29" s="10">
        <f>J29/N29</f>
        <v>0</v>
      </c>
      <c r="E29" s="11">
        <f>K29/N29</f>
        <v>1.7195148208553182E-2</v>
      </c>
      <c r="F29" s="8">
        <f>IF(J29=0,0,H29/J29)</f>
        <v>0</v>
      </c>
      <c r="G29" s="9">
        <f>IF(K29=0,0,I29/K29)</f>
        <v>80.926952590565705</v>
      </c>
      <c r="H29" s="12">
        <f t="shared" ref="H29:M29" si="4">SUM(H30:H34)</f>
        <v>0</v>
      </c>
      <c r="I29" s="4">
        <f t="shared" si="4"/>
        <v>2720926</v>
      </c>
      <c r="J29" s="12">
        <f t="shared" si="4"/>
        <v>0</v>
      </c>
      <c r="K29" s="4">
        <f t="shared" si="4"/>
        <v>33622</v>
      </c>
      <c r="L29" s="12">
        <f t="shared" si="4"/>
        <v>0</v>
      </c>
      <c r="M29" s="26">
        <f t="shared" si="4"/>
        <v>5</v>
      </c>
      <c r="N29" s="12">
        <f>SUM(N30:N34)</f>
        <v>1955319</v>
      </c>
    </row>
    <row r="30" spans="1:14">
      <c r="A30" s="20" t="s">
        <v>105</v>
      </c>
      <c r="B30" s="15">
        <f>Sub!C4</f>
        <v>0</v>
      </c>
      <c r="C30" s="16">
        <f>Sub!D4</f>
        <v>0</v>
      </c>
      <c r="D30" s="10">
        <f>Sub!E4</f>
        <v>0</v>
      </c>
      <c r="E30" s="11">
        <f>Sub!F4</f>
        <v>0</v>
      </c>
      <c r="F30" s="8">
        <f>Sub!G4</f>
        <v>0</v>
      </c>
      <c r="G30" s="9">
        <f>Sub!H4</f>
        <v>0</v>
      </c>
      <c r="H30" s="12">
        <f>Sub!I4</f>
        <v>0</v>
      </c>
      <c r="I30" s="4">
        <f>Sub!J4</f>
        <v>0</v>
      </c>
      <c r="J30" s="12">
        <f>Sub!K4</f>
        <v>0</v>
      </c>
      <c r="K30" s="4">
        <f>Sub!L4</f>
        <v>0</v>
      </c>
      <c r="L30" s="12">
        <f>Sub!M4</f>
        <v>0</v>
      </c>
      <c r="M30" s="26">
        <f>Sub!N4</f>
        <v>0</v>
      </c>
      <c r="N30" s="12">
        <f>Sub!O4</f>
        <v>334306</v>
      </c>
    </row>
    <row r="31" spans="1:14">
      <c r="A31" s="20" t="s">
        <v>106</v>
      </c>
      <c r="B31" s="15">
        <f>Sub!C8</f>
        <v>0</v>
      </c>
      <c r="C31" s="16">
        <f>Sub!D8</f>
        <v>1.7189000000000001</v>
      </c>
      <c r="D31" s="10">
        <f>Sub!E8</f>
        <v>0</v>
      </c>
      <c r="E31" s="11">
        <f>Sub!F8</f>
        <v>1.7121000000000001E-2</v>
      </c>
      <c r="F31" s="8">
        <f>Sub!G8</f>
        <v>0</v>
      </c>
      <c r="G31" s="9">
        <f>Sub!H8</f>
        <v>100.4</v>
      </c>
      <c r="H31" s="12">
        <f>Sub!I8</f>
        <v>0</v>
      </c>
      <c r="I31" s="4">
        <f>Sub!J8</f>
        <v>349576</v>
      </c>
      <c r="J31" s="12">
        <f>Sub!K8</f>
        <v>0</v>
      </c>
      <c r="K31" s="4">
        <f>Sub!L8</f>
        <v>3482</v>
      </c>
      <c r="L31" s="12">
        <f>Sub!M8</f>
        <v>0</v>
      </c>
      <c r="M31" s="26">
        <f>Sub!N8</f>
        <v>1</v>
      </c>
      <c r="N31" s="12">
        <f>Sub!O8</f>
        <v>203374</v>
      </c>
    </row>
    <row r="32" spans="1:14">
      <c r="A32" s="20" t="s">
        <v>107</v>
      </c>
      <c r="B32" s="15">
        <f>Sub!C5</f>
        <v>0</v>
      </c>
      <c r="C32" s="16">
        <f>Sub!D5</f>
        <v>2.9420000000000002</v>
      </c>
      <c r="D32" s="10">
        <f>Sub!E5</f>
        <v>0</v>
      </c>
      <c r="E32" s="11">
        <f>Sub!F5</f>
        <v>3.4071999999999998E-2</v>
      </c>
      <c r="F32" s="8">
        <f>Sub!G5</f>
        <v>0</v>
      </c>
      <c r="G32" s="9">
        <f>Sub!H5</f>
        <v>86.3</v>
      </c>
      <c r="H32" s="12">
        <f>Sub!I5</f>
        <v>0</v>
      </c>
      <c r="I32" s="4">
        <f>Sub!J5</f>
        <v>1941442</v>
      </c>
      <c r="J32" s="12">
        <f>Sub!K5</f>
        <v>0</v>
      </c>
      <c r="K32" s="4">
        <f>Sub!L5</f>
        <v>22484</v>
      </c>
      <c r="L32" s="12">
        <f>Sub!M5</f>
        <v>0</v>
      </c>
      <c r="M32" s="26">
        <f>Sub!N5</f>
        <v>1</v>
      </c>
      <c r="N32" s="12">
        <f>Sub!O5</f>
        <v>659906</v>
      </c>
    </row>
    <row r="33" spans="1:14">
      <c r="A33" s="20" t="s">
        <v>108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454153</v>
      </c>
    </row>
    <row r="34" spans="1:14">
      <c r="A34" s="20" t="s">
        <v>109</v>
      </c>
      <c r="B34" s="15">
        <f>Sub!C7</f>
        <v>0</v>
      </c>
      <c r="C34" s="16">
        <f>Sub!D7</f>
        <v>1.4160999999999999</v>
      </c>
      <c r="D34" s="10">
        <f>Sub!E7</f>
        <v>0</v>
      </c>
      <c r="E34" s="11">
        <f>Sub!F7</f>
        <v>2.5218999999999998E-2</v>
      </c>
      <c r="F34" s="8">
        <f>Sub!G7</f>
        <v>0</v>
      </c>
      <c r="G34" s="9">
        <f>Sub!H7</f>
        <v>56.2</v>
      </c>
      <c r="H34" s="12">
        <f>Sub!I7</f>
        <v>0</v>
      </c>
      <c r="I34" s="4">
        <f>Sub!J7</f>
        <v>429908</v>
      </c>
      <c r="J34" s="12">
        <f>Sub!K7</f>
        <v>0</v>
      </c>
      <c r="K34" s="4">
        <f>Sub!L7</f>
        <v>7656</v>
      </c>
      <c r="L34" s="12">
        <f>Sub!M7</f>
        <v>0</v>
      </c>
      <c r="M34" s="26">
        <f>Sub!N7</f>
        <v>3</v>
      </c>
      <c r="N34" s="12">
        <f>Sub!O7</f>
        <v>303580</v>
      </c>
    </row>
    <row r="35" spans="1:14">
      <c r="A35" s="14" t="s">
        <v>110</v>
      </c>
      <c r="B35" s="15">
        <f>H35/N35</f>
        <v>0</v>
      </c>
      <c r="C35" s="16">
        <f>I35/N35</f>
        <v>2.1334697333434471</v>
      </c>
      <c r="D35" s="10">
        <f>J35/N35</f>
        <v>0</v>
      </c>
      <c r="E35" s="11">
        <f>K35/N35</f>
        <v>1.1826003882890068E-2</v>
      </c>
      <c r="F35" s="8">
        <f>IF(J35=0,0,H35/J35)</f>
        <v>0</v>
      </c>
      <c r="G35" s="9">
        <f>IF(K35=0,0,I35/K35)</f>
        <v>180.40495796134178</v>
      </c>
      <c r="H35" s="12">
        <f t="shared" ref="H35:M35" si="5">SUM(H36:H40)</f>
        <v>0</v>
      </c>
      <c r="I35" s="4">
        <f t="shared" si="5"/>
        <v>2081332</v>
      </c>
      <c r="J35" s="12">
        <f t="shared" si="5"/>
        <v>0</v>
      </c>
      <c r="K35" s="4">
        <f t="shared" si="5"/>
        <v>11537</v>
      </c>
      <c r="L35" s="12">
        <f t="shared" si="5"/>
        <v>0</v>
      </c>
      <c r="M35" s="26">
        <f t="shared" si="5"/>
        <v>10</v>
      </c>
      <c r="N35" s="12">
        <f>SUM(N36:N39)</f>
        <v>975562</v>
      </c>
    </row>
    <row r="36" spans="1:14">
      <c r="A36" s="20" t="s">
        <v>111</v>
      </c>
      <c r="B36" s="15">
        <f>Sub!C19</f>
        <v>0</v>
      </c>
      <c r="C36" s="16">
        <f>Sub!D19</f>
        <v>4.2534999999999998</v>
      </c>
      <c r="D36" s="10">
        <f>Sub!E19</f>
        <v>0</v>
      </c>
      <c r="E36" s="11">
        <f>Sub!F19</f>
        <v>3.032E-2</v>
      </c>
      <c r="F36" s="8">
        <f>Sub!G19</f>
        <v>0</v>
      </c>
      <c r="G36" s="9">
        <f>Sub!H19</f>
        <v>140.30000000000001</v>
      </c>
      <c r="H36" s="12">
        <f>Sub!I19</f>
        <v>0</v>
      </c>
      <c r="I36" s="4">
        <f>Sub!J19</f>
        <v>1163964</v>
      </c>
      <c r="J36" s="12">
        <f>Sub!K19</f>
        <v>0</v>
      </c>
      <c r="K36" s="4">
        <f>Sub!L19</f>
        <v>8297</v>
      </c>
      <c r="L36" s="12">
        <f>Sub!M19</f>
        <v>0</v>
      </c>
      <c r="M36" s="26">
        <f>Sub!N19</f>
        <v>6</v>
      </c>
      <c r="N36" s="12">
        <f>Sub!O19</f>
        <v>273652</v>
      </c>
    </row>
    <row r="37" spans="1:14">
      <c r="A37" s="20" t="s">
        <v>112</v>
      </c>
      <c r="B37" s="15">
        <f>Sub!C20</f>
        <v>0</v>
      </c>
      <c r="C37" s="16">
        <f>Sub!D20</f>
        <v>1.4031</v>
      </c>
      <c r="D37" s="10">
        <f>Sub!E20</f>
        <v>0</v>
      </c>
      <c r="E37" s="11">
        <f>Sub!F20</f>
        <v>4.6769999999999997E-3</v>
      </c>
      <c r="F37" s="8">
        <f>Sub!G20</f>
        <v>0</v>
      </c>
      <c r="G37" s="9">
        <f>Sub!H20</f>
        <v>300</v>
      </c>
      <c r="H37" s="12">
        <f>Sub!I20</f>
        <v>0</v>
      </c>
      <c r="I37" s="4">
        <f>Sub!J20</f>
        <v>632100</v>
      </c>
      <c r="J37" s="12">
        <f>Sub!K20</f>
        <v>0</v>
      </c>
      <c r="K37" s="4">
        <f>Sub!L20</f>
        <v>2107</v>
      </c>
      <c r="L37" s="12">
        <f>Sub!M20</f>
        <v>0</v>
      </c>
      <c r="M37" s="26">
        <f>Sub!N20</f>
        <v>1</v>
      </c>
      <c r="N37" s="12">
        <f>Sub!O20</f>
        <v>450503</v>
      </c>
    </row>
    <row r="38" spans="1:14">
      <c r="A38" s="20" t="s">
        <v>113</v>
      </c>
      <c r="B38" s="15">
        <f>Sub!C21</f>
        <v>0</v>
      </c>
      <c r="C38" s="16">
        <f>Sub!D21</f>
        <v>3.3595999999999999</v>
      </c>
      <c r="D38" s="10">
        <f>Sub!E21</f>
        <v>0</v>
      </c>
      <c r="E38" s="11">
        <f>Sub!F21</f>
        <v>8.5570000000000004E-3</v>
      </c>
      <c r="F38" s="8">
        <f>Sub!G21</f>
        <v>0</v>
      </c>
      <c r="G38" s="9">
        <f>Sub!H21</f>
        <v>392.6</v>
      </c>
      <c r="H38" s="12">
        <f>Sub!I21</f>
        <v>0</v>
      </c>
      <c r="I38" s="4">
        <f>Sub!J21</f>
        <v>128377</v>
      </c>
      <c r="J38" s="12">
        <f>Sub!K21</f>
        <v>0</v>
      </c>
      <c r="K38" s="4">
        <f>Sub!L21</f>
        <v>327</v>
      </c>
      <c r="L38" s="12">
        <f>Sub!M21</f>
        <v>0</v>
      </c>
      <c r="M38" s="26">
        <f>Sub!N21</f>
        <v>1</v>
      </c>
      <c r="N38" s="12">
        <f>Sub!O21</f>
        <v>38212</v>
      </c>
    </row>
    <row r="39" spans="1:14">
      <c r="A39" s="20" t="s">
        <v>114</v>
      </c>
      <c r="B39" s="15">
        <f>Sub!C22</f>
        <v>0</v>
      </c>
      <c r="C39" s="16">
        <f>Sub!D22</f>
        <v>0.7359</v>
      </c>
      <c r="D39" s="10">
        <f>Sub!E22</f>
        <v>0</v>
      </c>
      <c r="E39" s="11">
        <f>Sub!F22</f>
        <v>3.7810000000000001E-3</v>
      </c>
      <c r="F39" s="8">
        <f>Sub!G22</f>
        <v>0</v>
      </c>
      <c r="G39" s="9">
        <f>Sub!H22</f>
        <v>194.7</v>
      </c>
      <c r="H39" s="12">
        <f>Sub!I22</f>
        <v>0</v>
      </c>
      <c r="I39" s="4">
        <f>Sub!J22</f>
        <v>156891</v>
      </c>
      <c r="J39" s="12">
        <f>Sub!K22</f>
        <v>0</v>
      </c>
      <c r="K39" s="4">
        <f>Sub!L22</f>
        <v>806</v>
      </c>
      <c r="L39" s="12">
        <f>Sub!M22</f>
        <v>0</v>
      </c>
      <c r="M39" s="26">
        <f>Sub!N22</f>
        <v>2</v>
      </c>
      <c r="N39" s="12">
        <f>Sub!O22</f>
        <v>213195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37" t="s">
        <v>115</v>
      </c>
      <c r="B41" s="8">
        <f>'T&amp;D'!B7</f>
        <v>11.8</v>
      </c>
      <c r="C41" s="9">
        <f>'T&amp;D'!C7</f>
        <v>91.8</v>
      </c>
      <c r="D41" s="10">
        <f>'T&amp;D'!D7</f>
        <v>0.10299999999999999</v>
      </c>
      <c r="E41" s="11">
        <f>'T&amp;D'!E7</f>
        <v>0.63900000000000001</v>
      </c>
      <c r="F41" s="8">
        <f>'T&amp;D'!F7</f>
        <v>114.5</v>
      </c>
      <c r="G41" s="9">
        <f>'T&amp;D'!G7</f>
        <v>143.6</v>
      </c>
      <c r="H41" s="12">
        <f>'T&amp;D'!H7</f>
        <v>67879779</v>
      </c>
      <c r="I41" s="4">
        <f>'T&amp;D'!I7</f>
        <v>527880920</v>
      </c>
      <c r="J41" s="12">
        <f>'T&amp;D'!J7</f>
        <v>592903</v>
      </c>
      <c r="K41" s="4">
        <f>'T&amp;D'!K7</f>
        <v>3675148</v>
      </c>
      <c r="L41" s="12">
        <f>'T&amp;D'!L7</f>
        <v>2701</v>
      </c>
      <c r="M41" s="26">
        <f>'T&amp;D'!M7</f>
        <v>17488</v>
      </c>
      <c r="N41" s="12">
        <f>'T&amp;D'!N7</f>
        <v>5750834</v>
      </c>
    </row>
    <row r="42" spans="1:14">
      <c r="A42" t="s">
        <v>116</v>
      </c>
      <c r="B42" s="8">
        <f>'T&amp;D'!B8</f>
        <v>13.1</v>
      </c>
      <c r="C42" s="9">
        <f>'T&amp;D'!C8</f>
        <v>149.19999999999999</v>
      </c>
      <c r="D42" s="10">
        <f>'T&amp;D'!D8</f>
        <v>0.14399999999999999</v>
      </c>
      <c r="E42" s="11">
        <f>'T&amp;D'!E8</f>
        <v>0.91200000000000003</v>
      </c>
      <c r="F42" s="8">
        <f>'T&amp;D'!F8</f>
        <v>91.1</v>
      </c>
      <c r="G42" s="9">
        <f>'T&amp;D'!G8</f>
        <v>163.69999999999999</v>
      </c>
      <c r="H42" s="12">
        <f>'T&amp;D'!H8</f>
        <v>3937089</v>
      </c>
      <c r="I42" s="4">
        <f>'T&amp;D'!I8</f>
        <v>44859699</v>
      </c>
      <c r="J42" s="12">
        <f>'T&amp;D'!J8</f>
        <v>43204</v>
      </c>
      <c r="K42" s="4">
        <f>'T&amp;D'!K8</f>
        <v>274070</v>
      </c>
      <c r="L42" s="12">
        <f>'T&amp;D'!L8</f>
        <v>190</v>
      </c>
      <c r="M42" s="26">
        <f>'T&amp;D'!M8</f>
        <v>1534</v>
      </c>
      <c r="N42" s="12">
        <f>'T&amp;D'!N8</f>
        <v>300673</v>
      </c>
    </row>
    <row r="43" spans="1:14">
      <c r="A43" t="s">
        <v>117</v>
      </c>
      <c r="B43" s="8">
        <f>'T&amp;D'!B9</f>
        <v>4.4000000000000004</v>
      </c>
      <c r="C43" s="9">
        <f>'T&amp;D'!C9</f>
        <v>65.900000000000006</v>
      </c>
      <c r="D43" s="10">
        <f>'T&amp;D'!D9</f>
        <v>4.7E-2</v>
      </c>
      <c r="E43" s="11">
        <f>'T&amp;D'!E9</f>
        <v>0.52800000000000002</v>
      </c>
      <c r="F43" s="8">
        <f>'T&amp;D'!F9</f>
        <v>92.4</v>
      </c>
      <c r="G43" s="9">
        <f>'T&amp;D'!G9</f>
        <v>124.9</v>
      </c>
      <c r="H43" s="12">
        <f>'T&amp;D'!H9</f>
        <v>1001827</v>
      </c>
      <c r="I43" s="4">
        <f>'T&amp;D'!I9</f>
        <v>15066804</v>
      </c>
      <c r="J43" s="12">
        <f>'T&amp;D'!J9</f>
        <v>10840</v>
      </c>
      <c r="K43" s="4">
        <f>'T&amp;D'!K9</f>
        <v>120621</v>
      </c>
      <c r="L43" s="12">
        <f>'T&amp;D'!L9</f>
        <v>74</v>
      </c>
      <c r="M43" s="26">
        <f>'T&amp;D'!M9</f>
        <v>530</v>
      </c>
      <c r="N43" s="12">
        <f>'T&amp;D'!N9</f>
        <v>228538</v>
      </c>
    </row>
    <row r="44" spans="1:14">
      <c r="A44" t="s">
        <v>118</v>
      </c>
      <c r="B44" s="8">
        <f>'T&amp;D'!B10</f>
        <v>21.6</v>
      </c>
      <c r="C44" s="9">
        <f>'T&amp;D'!C10</f>
        <v>76.400000000000006</v>
      </c>
      <c r="D44" s="10">
        <f>'T&amp;D'!D10</f>
        <v>0.161</v>
      </c>
      <c r="E44" s="11">
        <f>'T&amp;D'!E10</f>
        <v>0.72599999999999998</v>
      </c>
      <c r="F44" s="8">
        <f>'T&amp;D'!F10</f>
        <v>133.9</v>
      </c>
      <c r="G44" s="9">
        <f>'T&amp;D'!G10</f>
        <v>105.3</v>
      </c>
      <c r="H44" s="12">
        <f>'T&amp;D'!H10</f>
        <v>7190840</v>
      </c>
      <c r="I44" s="4">
        <f>'T&amp;D'!I10</f>
        <v>25438801</v>
      </c>
      <c r="J44" s="12">
        <f>'T&amp;D'!J10</f>
        <v>53693</v>
      </c>
      <c r="K44" s="4">
        <f>'T&amp;D'!K10</f>
        <v>241658</v>
      </c>
      <c r="L44" s="12">
        <f>'T&amp;D'!L10</f>
        <v>96</v>
      </c>
      <c r="M44" s="26">
        <f>'T&amp;D'!M10</f>
        <v>537</v>
      </c>
      <c r="N44" s="12">
        <f>'T&amp;D'!N10</f>
        <v>332832</v>
      </c>
    </row>
    <row r="45" spans="1:14">
      <c r="A45" t="s">
        <v>119</v>
      </c>
      <c r="B45" s="8">
        <f>'T&amp;D'!B11</f>
        <v>10.4</v>
      </c>
      <c r="C45" s="9">
        <f>'T&amp;D'!C11</f>
        <v>51.3</v>
      </c>
      <c r="D45" s="10">
        <f>'T&amp;D'!D11</f>
        <v>0.122</v>
      </c>
      <c r="E45" s="11">
        <f>'T&amp;D'!E11</f>
        <v>0.45600000000000002</v>
      </c>
      <c r="F45" s="8">
        <f>'T&amp;D'!F11</f>
        <v>85</v>
      </c>
      <c r="G45" s="9">
        <f>'T&amp;D'!G11</f>
        <v>112.4</v>
      </c>
      <c r="H45" s="12">
        <f>'T&amp;D'!H11</f>
        <v>4009773</v>
      </c>
      <c r="I45" s="4">
        <f>'T&amp;D'!I11</f>
        <v>19826679</v>
      </c>
      <c r="J45" s="12">
        <f>'T&amp;D'!J11</f>
        <v>47159</v>
      </c>
      <c r="K45" s="4">
        <f>'T&amp;D'!K11</f>
        <v>176356</v>
      </c>
      <c r="L45" s="12">
        <f>'T&amp;D'!L11</f>
        <v>55</v>
      </c>
      <c r="M45" s="26">
        <f>'T&amp;D'!M11</f>
        <v>344</v>
      </c>
      <c r="N45" s="12">
        <f>'T&amp;D'!N11</f>
        <v>386559</v>
      </c>
    </row>
    <row r="46" spans="1:14">
      <c r="A46" t="s">
        <v>120</v>
      </c>
      <c r="B46" s="8">
        <f>'T&amp;D'!B12</f>
        <v>19.600000000000001</v>
      </c>
      <c r="C46" s="9">
        <f>'T&amp;D'!C12</f>
        <v>92.2</v>
      </c>
      <c r="D46" s="10">
        <f>'T&amp;D'!D12</f>
        <v>0.151</v>
      </c>
      <c r="E46" s="11">
        <f>'T&amp;D'!E12</f>
        <v>0.72799999999999998</v>
      </c>
      <c r="F46" s="8">
        <f>'T&amp;D'!F12</f>
        <v>130.1</v>
      </c>
      <c r="G46" s="9">
        <f>'T&amp;D'!G12</f>
        <v>126.6</v>
      </c>
      <c r="H46" s="12">
        <f>'T&amp;D'!H12</f>
        <v>9029479</v>
      </c>
      <c r="I46" s="4">
        <f>'T&amp;D'!I12</f>
        <v>42365607</v>
      </c>
      <c r="J46" s="12">
        <f>'T&amp;D'!J12</f>
        <v>69406</v>
      </c>
      <c r="K46" s="4">
        <f>'T&amp;D'!K12</f>
        <v>334677</v>
      </c>
      <c r="L46" s="12">
        <f>'T&amp;D'!L12</f>
        <v>341</v>
      </c>
      <c r="M46" s="26">
        <f>'T&amp;D'!M12</f>
        <v>1952</v>
      </c>
      <c r="N46" s="12">
        <f>'T&amp;D'!N12</f>
        <v>459671</v>
      </c>
    </row>
    <row r="47" spans="1:14">
      <c r="A47" t="s">
        <v>121</v>
      </c>
      <c r="B47" s="8">
        <f>'T&amp;D'!B13</f>
        <v>28.7</v>
      </c>
      <c r="C47" s="9">
        <f>'T&amp;D'!C13</f>
        <v>259.7</v>
      </c>
      <c r="D47" s="10">
        <f>'T&amp;D'!D13</f>
        <v>0.14699999999999999</v>
      </c>
      <c r="E47" s="11">
        <f>'T&amp;D'!E13</f>
        <v>1.1399999999999999</v>
      </c>
      <c r="F47" s="8">
        <f>'T&amp;D'!F13</f>
        <v>195.1</v>
      </c>
      <c r="G47" s="9">
        <f>'T&amp;D'!G13</f>
        <v>227.7</v>
      </c>
      <c r="H47" s="12">
        <f>'T&amp;D'!H13</f>
        <v>4437578</v>
      </c>
      <c r="I47" s="4">
        <f>'T&amp;D'!I13</f>
        <v>40154524</v>
      </c>
      <c r="J47" s="12">
        <f>'T&amp;D'!J13</f>
        <v>22744</v>
      </c>
      <c r="K47" s="4">
        <f>'T&amp;D'!K13</f>
        <v>176329</v>
      </c>
      <c r="L47" s="12">
        <f>'T&amp;D'!L13</f>
        <v>158</v>
      </c>
      <c r="M47" s="26">
        <f>'T&amp;D'!M13</f>
        <v>1203</v>
      </c>
      <c r="N47" s="12">
        <f>'T&amp;D'!N13</f>
        <v>154632</v>
      </c>
    </row>
    <row r="48" spans="1:14">
      <c r="A48" t="s">
        <v>122</v>
      </c>
      <c r="B48" s="8">
        <f>'T&amp;D'!B14</f>
        <v>9.8000000000000007</v>
      </c>
      <c r="C48" s="9">
        <f>'T&amp;D'!C14</f>
        <v>77.2</v>
      </c>
      <c r="D48" s="10">
        <f>'T&amp;D'!D14</f>
        <v>9.2999999999999999E-2</v>
      </c>
      <c r="E48" s="11">
        <f>'T&amp;D'!E14</f>
        <v>0.60499999999999998</v>
      </c>
      <c r="F48" s="8">
        <f>'T&amp;D'!F14</f>
        <v>105.3</v>
      </c>
      <c r="G48" s="9">
        <f>'T&amp;D'!G14</f>
        <v>127.6</v>
      </c>
      <c r="H48" s="12">
        <f>'T&amp;D'!H14</f>
        <v>2673487</v>
      </c>
      <c r="I48" s="4">
        <f>'T&amp;D'!I14</f>
        <v>21132809</v>
      </c>
      <c r="J48" s="12">
        <f>'T&amp;D'!J14</f>
        <v>25378</v>
      </c>
      <c r="K48" s="4">
        <f>'T&amp;D'!K14</f>
        <v>165632</v>
      </c>
      <c r="L48" s="12">
        <f>'T&amp;D'!L14</f>
        <v>200</v>
      </c>
      <c r="M48" s="26">
        <f>'T&amp;D'!M14</f>
        <v>1129</v>
      </c>
      <c r="N48" s="12">
        <f>'T&amp;D'!N14</f>
        <v>273803</v>
      </c>
    </row>
    <row r="49" spans="1:14">
      <c r="A49" t="s">
        <v>123</v>
      </c>
      <c r="B49" s="8">
        <f>'T&amp;D'!B15</f>
        <v>7.5</v>
      </c>
      <c r="C49" s="9">
        <f>'T&amp;D'!C15</f>
        <v>81.099999999999994</v>
      </c>
      <c r="D49" s="10">
        <f>'T&amp;D'!D15</f>
        <v>6.4000000000000001E-2</v>
      </c>
      <c r="E49" s="11">
        <f>'T&amp;D'!E15</f>
        <v>0.64600000000000002</v>
      </c>
      <c r="F49" s="8">
        <f>'T&amp;D'!F15</f>
        <v>117.8</v>
      </c>
      <c r="G49" s="9">
        <f>'T&amp;D'!G15</f>
        <v>125.5</v>
      </c>
      <c r="H49" s="12">
        <f>'T&amp;D'!H15</f>
        <v>1624513</v>
      </c>
      <c r="I49" s="4">
        <f>'T&amp;D'!I15</f>
        <v>17466538</v>
      </c>
      <c r="J49" s="12">
        <f>'T&amp;D'!J15</f>
        <v>13796</v>
      </c>
      <c r="K49" s="4">
        <f>'T&amp;D'!K15</f>
        <v>139132</v>
      </c>
      <c r="L49" s="12">
        <f>'T&amp;D'!L15</f>
        <v>100</v>
      </c>
      <c r="M49" s="26">
        <f>'T&amp;D'!M15</f>
        <v>683</v>
      </c>
      <c r="N49" s="12">
        <f>'T&amp;D'!N15</f>
        <v>215438</v>
      </c>
    </row>
    <row r="50" spans="1:14">
      <c r="A50" t="s">
        <v>124</v>
      </c>
      <c r="B50" s="8">
        <f>'T&amp;D'!B16</f>
        <v>7.9</v>
      </c>
      <c r="C50" s="9">
        <f>'T&amp;D'!C16</f>
        <v>44.4</v>
      </c>
      <c r="D50" s="10">
        <f>'T&amp;D'!D16</f>
        <v>9.8000000000000004E-2</v>
      </c>
      <c r="E50" s="11">
        <f>'T&amp;D'!E16</f>
        <v>0.40300000000000002</v>
      </c>
      <c r="F50" s="8">
        <f>'T&amp;D'!F16</f>
        <v>80.2</v>
      </c>
      <c r="G50" s="9">
        <f>'T&amp;D'!G16</f>
        <v>110.2</v>
      </c>
      <c r="H50" s="12">
        <f>'T&amp;D'!H16</f>
        <v>3295653</v>
      </c>
      <c r="I50" s="4">
        <f>'T&amp;D'!I16</f>
        <v>18567883</v>
      </c>
      <c r="J50" s="12">
        <f>'T&amp;D'!J16</f>
        <v>41110</v>
      </c>
      <c r="K50" s="4">
        <f>'T&amp;D'!K16</f>
        <v>168457</v>
      </c>
      <c r="L50" s="12">
        <f>'T&amp;D'!L16</f>
        <v>81</v>
      </c>
      <c r="M50" s="26">
        <f>'T&amp;D'!M16</f>
        <v>405</v>
      </c>
      <c r="N50" s="12">
        <f>'T&amp;D'!N16</f>
        <v>418344</v>
      </c>
    </row>
    <row r="51" spans="1:14">
      <c r="A51" t="s">
        <v>125</v>
      </c>
      <c r="B51" s="8">
        <f>'T&amp;D'!B17</f>
        <v>7.7</v>
      </c>
      <c r="C51" s="9">
        <f>'T&amp;D'!C17</f>
        <v>94</v>
      </c>
      <c r="D51" s="10">
        <f>'T&amp;D'!D17</f>
        <v>5.6000000000000001E-2</v>
      </c>
      <c r="E51" s="11">
        <f>'T&amp;D'!E17</f>
        <v>0.66500000000000004</v>
      </c>
      <c r="F51" s="8">
        <f>'T&amp;D'!F17</f>
        <v>137.9</v>
      </c>
      <c r="G51" s="9">
        <f>'T&amp;D'!G17</f>
        <v>141.5</v>
      </c>
      <c r="H51" s="12">
        <f>'T&amp;D'!H17</f>
        <v>1931982</v>
      </c>
      <c r="I51" s="4">
        <f>'T&amp;D'!I17</f>
        <v>23700933</v>
      </c>
      <c r="J51" s="12">
        <f>'T&amp;D'!J17</f>
        <v>14006</v>
      </c>
      <c r="K51" s="4">
        <f>'T&amp;D'!K17</f>
        <v>167556</v>
      </c>
      <c r="L51" s="12">
        <f>'T&amp;D'!L17</f>
        <v>102</v>
      </c>
      <c r="M51" s="26">
        <f>'T&amp;D'!M17</f>
        <v>763</v>
      </c>
      <c r="N51" s="12">
        <f>'T&amp;D'!N17</f>
        <v>252126</v>
      </c>
    </row>
    <row r="52" spans="1:14">
      <c r="A52" t="s">
        <v>126</v>
      </c>
      <c r="B52" s="8">
        <f>'T&amp;D'!B18</f>
        <v>9.6</v>
      </c>
      <c r="C52" s="9">
        <f>'T&amp;D'!C18</f>
        <v>98.5</v>
      </c>
      <c r="D52" s="10">
        <f>'T&amp;D'!D18</f>
        <v>6.6000000000000003E-2</v>
      </c>
      <c r="E52" s="11">
        <f>'T&amp;D'!E18</f>
        <v>0.61</v>
      </c>
      <c r="F52" s="8">
        <f>'T&amp;D'!F18</f>
        <v>146.4</v>
      </c>
      <c r="G52" s="9">
        <f>'T&amp;D'!G18</f>
        <v>161.30000000000001</v>
      </c>
      <c r="H52" s="12">
        <f>'T&amp;D'!H18</f>
        <v>2030052</v>
      </c>
      <c r="I52" s="4">
        <f>'T&amp;D'!I18</f>
        <v>20722417</v>
      </c>
      <c r="J52" s="12">
        <f>'T&amp;D'!J18</f>
        <v>13865</v>
      </c>
      <c r="K52" s="4">
        <f>'T&amp;D'!K18</f>
        <v>128435</v>
      </c>
      <c r="L52" s="12">
        <f>'T&amp;D'!L18</f>
        <v>200</v>
      </c>
      <c r="M52" s="26">
        <f>'T&amp;D'!M18</f>
        <v>1167</v>
      </c>
      <c r="N52" s="12">
        <f>'T&amp;D'!N18</f>
        <v>210421</v>
      </c>
    </row>
    <row r="53" spans="1:14">
      <c r="A53" t="s">
        <v>127</v>
      </c>
      <c r="B53" s="8">
        <f>'T&amp;D'!B19</f>
        <v>12</v>
      </c>
      <c r="C53" s="9">
        <f>'T&amp;D'!C19</f>
        <v>94.1</v>
      </c>
      <c r="D53" s="10">
        <f>'T&amp;D'!D19</f>
        <v>0.122</v>
      </c>
      <c r="E53" s="11">
        <f>'T&amp;D'!E19</f>
        <v>0.73899999999999999</v>
      </c>
      <c r="F53" s="8">
        <f>'T&amp;D'!F19</f>
        <v>98.8</v>
      </c>
      <c r="G53" s="9">
        <f>'T&amp;D'!G19</f>
        <v>127.4</v>
      </c>
      <c r="H53" s="12">
        <f>'T&amp;D'!H19</f>
        <v>3791884</v>
      </c>
      <c r="I53" s="4">
        <f>'T&amp;D'!I19</f>
        <v>29618156</v>
      </c>
      <c r="J53" s="12">
        <f>'T&amp;D'!J19</f>
        <v>38371</v>
      </c>
      <c r="K53" s="4">
        <f>'T&amp;D'!K19</f>
        <v>232490</v>
      </c>
      <c r="L53" s="12">
        <f>'T&amp;D'!L19</f>
        <v>77</v>
      </c>
      <c r="M53" s="26">
        <f>'T&amp;D'!M19</f>
        <v>580</v>
      </c>
      <c r="N53" s="12">
        <f>'T&amp;D'!N19</f>
        <v>314811</v>
      </c>
    </row>
    <row r="54" spans="1:14">
      <c r="A54" t="s">
        <v>128</v>
      </c>
      <c r="B54" s="8">
        <f>'T&amp;D'!B20</f>
        <v>11.2</v>
      </c>
      <c r="C54" s="9">
        <f>'T&amp;D'!C20</f>
        <v>96.8</v>
      </c>
      <c r="D54" s="10">
        <f>'T&amp;D'!D20</f>
        <v>9.9000000000000005E-2</v>
      </c>
      <c r="E54" s="11">
        <f>'T&amp;D'!E20</f>
        <v>0.54500000000000004</v>
      </c>
      <c r="F54" s="8">
        <f>'T&amp;D'!F20</f>
        <v>113.5</v>
      </c>
      <c r="G54" s="9">
        <f>'T&amp;D'!G20</f>
        <v>177.6</v>
      </c>
      <c r="H54" s="12">
        <f>'T&amp;D'!H20</f>
        <v>3477087</v>
      </c>
      <c r="I54" s="4">
        <f>'T&amp;D'!I20</f>
        <v>30093457</v>
      </c>
      <c r="J54" s="12">
        <f>'T&amp;D'!J20</f>
        <v>30626</v>
      </c>
      <c r="K54" s="4">
        <f>'T&amp;D'!K20</f>
        <v>169438</v>
      </c>
      <c r="L54" s="12">
        <f>'T&amp;D'!L20</f>
        <v>224</v>
      </c>
      <c r="M54" s="26">
        <f>'T&amp;D'!M20</f>
        <v>1260</v>
      </c>
      <c r="N54" s="12">
        <f>'T&amp;D'!N20</f>
        <v>310912</v>
      </c>
    </row>
    <row r="55" spans="1:14">
      <c r="A55" t="s">
        <v>129</v>
      </c>
      <c r="B55" s="8">
        <f>'T&amp;D'!B21</f>
        <v>3.1</v>
      </c>
      <c r="C55" s="9">
        <f>'T&amp;D'!C21</f>
        <v>37.4</v>
      </c>
      <c r="D55" s="10">
        <f>'T&amp;D'!D21</f>
        <v>0.04</v>
      </c>
      <c r="E55" s="11">
        <f>'T&amp;D'!E21</f>
        <v>0.34</v>
      </c>
      <c r="F55" s="8">
        <f>'T&amp;D'!F21</f>
        <v>78.599999999999994</v>
      </c>
      <c r="G55" s="9">
        <f>'T&amp;D'!G21</f>
        <v>109.9</v>
      </c>
      <c r="H55" s="12">
        <f>'T&amp;D'!H21</f>
        <v>1317791</v>
      </c>
      <c r="I55" s="4">
        <f>'T&amp;D'!I21</f>
        <v>15703948</v>
      </c>
      <c r="J55" s="12">
        <f>'T&amp;D'!J21</f>
        <v>16756</v>
      </c>
      <c r="K55" s="4">
        <f>'T&amp;D'!K21</f>
        <v>142852</v>
      </c>
      <c r="L55" s="12">
        <f>'T&amp;D'!L21</f>
        <v>27</v>
      </c>
      <c r="M55" s="26">
        <f>'T&amp;D'!M21</f>
        <v>215</v>
      </c>
      <c r="N55" s="12">
        <f>'T&amp;D'!N21</f>
        <v>420045</v>
      </c>
    </row>
    <row r="56" spans="1:14">
      <c r="A56" t="s">
        <v>130</v>
      </c>
      <c r="B56" s="8">
        <f>'T&amp;D'!B22</f>
        <v>9.6999999999999993</v>
      </c>
      <c r="C56" s="9">
        <f>'T&amp;D'!C22</f>
        <v>80.900000000000006</v>
      </c>
      <c r="D56" s="10">
        <f>'T&amp;D'!D22</f>
        <v>6.8000000000000005E-2</v>
      </c>
      <c r="E56" s="11">
        <f>'T&amp;D'!E22</f>
        <v>0.622</v>
      </c>
      <c r="F56" s="8">
        <f>'T&amp;D'!F22</f>
        <v>142.19999999999999</v>
      </c>
      <c r="G56" s="9">
        <f>'T&amp;D'!G22</f>
        <v>130</v>
      </c>
      <c r="H56" s="12">
        <f>'T&amp;D'!H22</f>
        <v>4246943</v>
      </c>
      <c r="I56" s="4">
        <f>'T&amp;D'!I22</f>
        <v>35524351</v>
      </c>
      <c r="J56" s="12">
        <f>'T&amp;D'!J22</f>
        <v>29863</v>
      </c>
      <c r="K56" s="4">
        <f>'T&amp;D'!K22</f>
        <v>273249</v>
      </c>
      <c r="L56" s="12">
        <f>'T&amp;D'!L22</f>
        <v>99</v>
      </c>
      <c r="M56" s="26">
        <f>'T&amp;D'!M22</f>
        <v>744</v>
      </c>
      <c r="N56" s="12">
        <f>'T&amp;D'!N22</f>
        <v>439138</v>
      </c>
    </row>
    <row r="57" spans="1:14">
      <c r="A57" t="s">
        <v>131</v>
      </c>
      <c r="B57" s="8">
        <f>'T&amp;D'!B23</f>
        <v>16.899999999999999</v>
      </c>
      <c r="C57" s="9">
        <f>'T&amp;D'!C23</f>
        <v>126.2</v>
      </c>
      <c r="D57" s="10">
        <f>'T&amp;D'!D23</f>
        <v>0.129</v>
      </c>
      <c r="E57" s="11">
        <f>'T&amp;D'!E23</f>
        <v>0.85699999999999998</v>
      </c>
      <c r="F57" s="8">
        <f>'T&amp;D'!F23</f>
        <v>130.6</v>
      </c>
      <c r="G57" s="9">
        <f>'T&amp;D'!G23</f>
        <v>147.30000000000001</v>
      </c>
      <c r="H57" s="12">
        <f>'T&amp;D'!H23</f>
        <v>3974613</v>
      </c>
      <c r="I57" s="4">
        <f>'T&amp;D'!I23</f>
        <v>29766108</v>
      </c>
      <c r="J57" s="12">
        <f>'T&amp;D'!J23</f>
        <v>30445</v>
      </c>
      <c r="K57" s="4">
        <f>'T&amp;D'!K23</f>
        <v>202085</v>
      </c>
      <c r="L57" s="12">
        <f>'T&amp;D'!L23</f>
        <v>155</v>
      </c>
      <c r="M57" s="26">
        <f>'T&amp;D'!M23</f>
        <v>956</v>
      </c>
      <c r="N57" s="12">
        <f>'T&amp;D'!N23</f>
        <v>235843</v>
      </c>
    </row>
    <row r="58" spans="1:14">
      <c r="A58" t="s">
        <v>132</v>
      </c>
      <c r="B58" s="8">
        <f>'T&amp;D'!B24</f>
        <v>12.8</v>
      </c>
      <c r="C58" s="9">
        <f>'T&amp;D'!C24</f>
        <v>136.30000000000001</v>
      </c>
      <c r="D58" s="10">
        <f>'T&amp;D'!D24</f>
        <v>0.13</v>
      </c>
      <c r="E58" s="11">
        <f>'T&amp;D'!E24</f>
        <v>0.70699999999999996</v>
      </c>
      <c r="F58" s="8">
        <f>'T&amp;D'!F24</f>
        <v>98.4</v>
      </c>
      <c r="G58" s="9">
        <f>'T&amp;D'!G24</f>
        <v>192.8</v>
      </c>
      <c r="H58" s="12">
        <f>'T&amp;D'!H24</f>
        <v>2974314</v>
      </c>
      <c r="I58" s="4">
        <f>'T&amp;D'!I24</f>
        <v>31675966</v>
      </c>
      <c r="J58" s="12">
        <f>'T&amp;D'!J24</f>
        <v>30226</v>
      </c>
      <c r="K58" s="4">
        <f>'T&amp;D'!K24</f>
        <v>164305</v>
      </c>
      <c r="L58" s="12">
        <f>'T&amp;D'!L24</f>
        <v>115</v>
      </c>
      <c r="M58" s="26">
        <f>'T&amp;D'!M24</f>
        <v>861</v>
      </c>
      <c r="N58" s="12">
        <f>'T&amp;D'!N24</f>
        <v>232458</v>
      </c>
    </row>
    <row r="59" spans="1:14">
      <c r="A59" t="s">
        <v>133</v>
      </c>
      <c r="B59" s="8">
        <f>'T&amp;D'!B25</f>
        <v>9.3000000000000007</v>
      </c>
      <c r="C59" s="9">
        <f>'T&amp;D'!C25</f>
        <v>105.3</v>
      </c>
      <c r="D59" s="10">
        <f>'T&amp;D'!D25</f>
        <v>7.0999999999999994E-2</v>
      </c>
      <c r="E59" s="11">
        <f>'T&amp;D'!E25</f>
        <v>0.56100000000000005</v>
      </c>
      <c r="F59" s="8">
        <f>'T&amp;D'!F25</f>
        <v>130.5</v>
      </c>
      <c r="G59" s="9">
        <f>'T&amp;D'!G25</f>
        <v>187.5</v>
      </c>
      <c r="H59" s="12">
        <f>'T&amp;D'!H25</f>
        <v>2906301</v>
      </c>
      <c r="I59" s="4">
        <f>'T&amp;D'!I25</f>
        <v>32885988</v>
      </c>
      <c r="J59" s="12">
        <f>'T&amp;D'!J25</f>
        <v>22278</v>
      </c>
      <c r="K59" s="4">
        <f>'T&amp;D'!K25</f>
        <v>175393</v>
      </c>
      <c r="L59" s="12">
        <f>'T&amp;D'!L25</f>
        <v>164</v>
      </c>
      <c r="M59" s="26">
        <f>'T&amp;D'!M25</f>
        <v>1086</v>
      </c>
      <c r="N59" s="12">
        <f>'T&amp;D'!N25</f>
        <v>312391</v>
      </c>
    </row>
    <row r="60" spans="1:14">
      <c r="A60" t="s">
        <v>134</v>
      </c>
      <c r="B60" s="8">
        <f>'T&amp;D'!B26</f>
        <v>16</v>
      </c>
      <c r="C60" s="9">
        <f>'T&amp;D'!C26</f>
        <v>132.1</v>
      </c>
      <c r="D60" s="10">
        <f>'T&amp;D'!D26</f>
        <v>0.155</v>
      </c>
      <c r="E60" s="11">
        <f>'T&amp;D'!E26</f>
        <v>0.88200000000000001</v>
      </c>
      <c r="F60" s="8">
        <f>'T&amp;D'!F26</f>
        <v>102.9</v>
      </c>
      <c r="G60" s="9">
        <f>'T&amp;D'!G26</f>
        <v>149.80000000000001</v>
      </c>
      <c r="H60" s="12">
        <f>'T&amp;D'!H26</f>
        <v>4028573</v>
      </c>
      <c r="I60" s="4">
        <f>'T&amp;D'!I26</f>
        <v>33310252</v>
      </c>
      <c r="J60" s="12">
        <f>'T&amp;D'!J26</f>
        <v>39137</v>
      </c>
      <c r="K60" s="4">
        <f>'T&amp;D'!K26</f>
        <v>222413</v>
      </c>
      <c r="L60" s="12">
        <f>'T&amp;D'!L26</f>
        <v>243</v>
      </c>
      <c r="M60" s="26">
        <f>'T&amp;D'!M26</f>
        <v>1539</v>
      </c>
      <c r="N60" s="12">
        <f>'T&amp;D'!N26</f>
        <v>252199</v>
      </c>
    </row>
    <row r="61" spans="1:14">
      <c r="A61" t="s">
        <v>135</v>
      </c>
      <c r="B61" s="8">
        <f>'T&amp;D'!B27</f>
        <v>10.4</v>
      </c>
      <c r="C61" s="9">
        <f>'T&amp;D'!C27</f>
        <v>60.8</v>
      </c>
      <c r="D61" s="10">
        <f>'T&amp;D'!D27</f>
        <v>9.5000000000000001E-2</v>
      </c>
      <c r="E61" s="11">
        <f>'T&amp;D'!E27</f>
        <v>0.52300000000000002</v>
      </c>
      <c r="F61" s="8">
        <f>'T&amp;D'!F27</f>
        <v>109.8</v>
      </c>
      <c r="G61" s="9">
        <f>'T&amp;D'!G27</f>
        <v>116.2</v>
      </c>
      <c r="H61" s="12">
        <f>'T&amp;D'!H27</f>
        <v>14450386</v>
      </c>
      <c r="I61" s="4">
        <f>'T&amp;D'!I27</f>
        <v>84670361</v>
      </c>
      <c r="J61" s="12">
        <f>'T&amp;D'!J27</f>
        <v>131614</v>
      </c>
      <c r="K61" s="4">
        <f>'T&amp;D'!K27</f>
        <v>728422</v>
      </c>
      <c r="L61" s="12">
        <f>'T&amp;D'!L27</f>
        <v>280</v>
      </c>
      <c r="M61" s="26">
        <f>'T&amp;D'!M27</f>
        <v>1859</v>
      </c>
      <c r="N61" s="12">
        <f>'T&amp;D'!N27</f>
        <v>1391562</v>
      </c>
    </row>
    <row r="62" spans="1:14">
      <c r="A62" t="s">
        <v>136</v>
      </c>
      <c r="B62" s="8">
        <f>'T&amp;D'!B28</f>
        <v>9.3000000000000007</v>
      </c>
      <c r="C62" s="9">
        <f>'T&amp;D'!C28</f>
        <v>84</v>
      </c>
      <c r="D62" s="10">
        <f>'T&amp;D'!D28</f>
        <v>9.1999999999999998E-2</v>
      </c>
      <c r="E62" s="11">
        <f>'T&amp;D'!E28</f>
        <v>0.63</v>
      </c>
      <c r="F62" s="8">
        <f>'T&amp;D'!F28</f>
        <v>101</v>
      </c>
      <c r="G62" s="9">
        <f>'T&amp;D'!G28</f>
        <v>133.4</v>
      </c>
      <c r="H62" s="12">
        <f>'T&amp;D'!H28</f>
        <v>17897909</v>
      </c>
      <c r="I62" s="4">
        <f>'T&amp;D'!I28</f>
        <v>161103431</v>
      </c>
      <c r="J62" s="12">
        <f>'T&amp;D'!J28</f>
        <v>177184</v>
      </c>
      <c r="K62" s="4">
        <f>'T&amp;D'!K28</f>
        <v>1208019</v>
      </c>
      <c r="L62" s="12">
        <f>'T&amp;D'!L28</f>
        <v>621</v>
      </c>
      <c r="M62" s="26">
        <f>'T&amp;D'!M28</f>
        <v>4476</v>
      </c>
      <c r="N62" s="12">
        <f>'T&amp;D'!N28</f>
        <v>1916942</v>
      </c>
    </row>
    <row r="63" spans="1:14">
      <c r="A63" t="s">
        <v>137</v>
      </c>
      <c r="B63" s="8">
        <f>'T&amp;D'!B29</f>
        <v>14.4</v>
      </c>
      <c r="C63" s="9">
        <f>'T&amp;D'!C29</f>
        <v>99.9</v>
      </c>
      <c r="D63" s="10">
        <f>'T&amp;D'!D29</f>
        <v>0.12</v>
      </c>
      <c r="E63" s="11">
        <f>'T&amp;D'!E29</f>
        <v>0.69199999999999995</v>
      </c>
      <c r="F63" s="8">
        <f>'T&amp;D'!F29</f>
        <v>119.3</v>
      </c>
      <c r="G63" s="9">
        <f>'T&amp;D'!G29</f>
        <v>144.4</v>
      </c>
      <c r="H63" s="12">
        <f>'T&amp;D'!H29</f>
        <v>18637840</v>
      </c>
      <c r="I63" s="4">
        <f>'T&amp;D'!I29</f>
        <v>129694656</v>
      </c>
      <c r="J63" s="12">
        <f>'T&amp;D'!J29</f>
        <v>156199</v>
      </c>
      <c r="K63" s="4">
        <f>'T&amp;D'!K29</f>
        <v>898115</v>
      </c>
      <c r="L63" s="12">
        <f>'T&amp;D'!L29</f>
        <v>948</v>
      </c>
      <c r="M63" s="26">
        <f>'T&amp;D'!M29</f>
        <v>5706</v>
      </c>
      <c r="N63" s="12">
        <f>'T&amp;D'!N29</f>
        <v>1298064</v>
      </c>
    </row>
    <row r="64" spans="1:14">
      <c r="A64" t="s">
        <v>138</v>
      </c>
      <c r="B64" s="8">
        <f>'T&amp;D'!B30</f>
        <v>14.8</v>
      </c>
      <c r="C64" s="9">
        <f>'T&amp;D'!C30</f>
        <v>133.19999999999999</v>
      </c>
      <c r="D64" s="10">
        <f>'T&amp;D'!D30</f>
        <v>0.112</v>
      </c>
      <c r="E64" s="11">
        <f>'T&amp;D'!E30</f>
        <v>0.73499999999999999</v>
      </c>
      <c r="F64" s="8">
        <f>'T&amp;D'!F30</f>
        <v>132.1</v>
      </c>
      <c r="G64" s="9">
        <f>'T&amp;D'!G30</f>
        <v>181.3</v>
      </c>
      <c r="H64" s="12">
        <f>'T&amp;D'!H30</f>
        <v>16893644</v>
      </c>
      <c r="I64" s="4">
        <f>'T&amp;D'!I30</f>
        <v>152412472</v>
      </c>
      <c r="J64" s="12">
        <f>'T&amp;D'!J30</f>
        <v>127906</v>
      </c>
      <c r="K64" s="4">
        <f>'T&amp;D'!K30</f>
        <v>840592</v>
      </c>
      <c r="L64" s="12">
        <f>'T&amp;D'!L30</f>
        <v>852</v>
      </c>
      <c r="M64" s="26">
        <f>'T&amp;D'!M30</f>
        <v>5447</v>
      </c>
      <c r="N64" s="12">
        <f>'T&amp;D'!N30</f>
        <v>1144266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139</v>
      </c>
      <c r="B66" s="8">
        <f>H66/N66</f>
        <v>11.803466940621135</v>
      </c>
      <c r="C66" s="9">
        <f>I66/N66</f>
        <v>91.792063551130155</v>
      </c>
      <c r="D66" s="25">
        <f>J66/N66</f>
        <v>0.10309861143618473</v>
      </c>
      <c r="E66" s="22">
        <f>K66/N66</f>
        <v>0.63906348192279594</v>
      </c>
      <c r="F66" s="8">
        <f>H66/J66</f>
        <v>114.48715725843856</v>
      </c>
      <c r="G66" s="9">
        <f>I66/K66</f>
        <v>143.6352821709493</v>
      </c>
      <c r="H66" s="12">
        <f t="shared" ref="H66:N66" si="6">SUM(H67,H75,H87)</f>
        <v>67879779</v>
      </c>
      <c r="I66" s="4">
        <f t="shared" si="6"/>
        <v>527880920</v>
      </c>
      <c r="J66" s="12">
        <f t="shared" si="6"/>
        <v>592903</v>
      </c>
      <c r="K66" s="4">
        <f t="shared" si="6"/>
        <v>3675148</v>
      </c>
      <c r="L66" s="12">
        <f t="shared" si="6"/>
        <v>2701</v>
      </c>
      <c r="M66" s="26">
        <f t="shared" si="6"/>
        <v>17488</v>
      </c>
      <c r="N66" s="12">
        <f t="shared" si="6"/>
        <v>5750834</v>
      </c>
    </row>
    <row r="67" spans="1:14">
      <c r="A67" t="s">
        <v>140</v>
      </c>
      <c r="B67" s="8">
        <f t="shared" ref="B67:B96" si="7">H67/N67</f>
        <v>14.763738501362445</v>
      </c>
      <c r="C67" s="9">
        <f t="shared" ref="C67:C96" si="8">I67/N67</f>
        <v>133.19671474989207</v>
      </c>
      <c r="D67" s="25">
        <f t="shared" ref="D67:D96" si="9">J67/N67</f>
        <v>0.11177995326261551</v>
      </c>
      <c r="E67" s="22">
        <f t="shared" ref="E67:E96" si="10">K67/N67</f>
        <v>0.73461240655581828</v>
      </c>
      <c r="F67" s="8">
        <f t="shared" ref="F67:F96" si="11">H67/J67</f>
        <v>132.07858896377027</v>
      </c>
      <c r="G67" s="9">
        <f t="shared" ref="G67:G96" si="12">I67/K67</f>
        <v>181.31563469554791</v>
      </c>
      <c r="H67" s="12">
        <f t="shared" ref="H67:N67" si="13">SUM(H68,H72)</f>
        <v>16893644</v>
      </c>
      <c r="I67" s="4">
        <f t="shared" ref="I67" si="14">SUM(I68,I72)</f>
        <v>152412472</v>
      </c>
      <c r="J67" s="12">
        <f t="shared" ref="J67" si="15">SUM(J68,J72)</f>
        <v>127906</v>
      </c>
      <c r="K67" s="4">
        <f t="shared" ref="K67" si="16">SUM(K68,K72)</f>
        <v>840592</v>
      </c>
      <c r="L67" s="12">
        <f t="shared" ref="L67" si="17">SUM(L68,L72)</f>
        <v>852</v>
      </c>
      <c r="M67" s="26">
        <f t="shared" ref="M67" si="18">SUM(M68,M72)</f>
        <v>5447</v>
      </c>
      <c r="N67" s="12">
        <f t="shared" si="13"/>
        <v>1144266</v>
      </c>
    </row>
    <row r="68" spans="1:14">
      <c r="A68" t="s">
        <v>141</v>
      </c>
      <c r="B68" s="8">
        <f t="shared" si="7"/>
        <v>15.802125818604177</v>
      </c>
      <c r="C68" s="9">
        <f t="shared" si="8"/>
        <v>154.89741109368697</v>
      </c>
      <c r="D68" s="25">
        <f t="shared" si="9"/>
        <v>0.11185568131800085</v>
      </c>
      <c r="E68" s="22">
        <f t="shared" si="10"/>
        <v>0.78503826707792823</v>
      </c>
      <c r="F68" s="8">
        <f t="shared" si="11"/>
        <v>141.27244707114536</v>
      </c>
      <c r="G68" s="9">
        <f t="shared" si="12"/>
        <v>197.31192425847797</v>
      </c>
      <c r="H68" s="12">
        <f t="shared" ref="H68:N68" si="19">SUM(H69:H71)</f>
        <v>9441944</v>
      </c>
      <c r="I68" s="4">
        <f t="shared" ref="I68" si="20">SUM(I69:I71)</f>
        <v>92552907</v>
      </c>
      <c r="J68" s="12">
        <f t="shared" ref="J68" si="21">SUM(J69:J71)</f>
        <v>66835</v>
      </c>
      <c r="K68" s="4">
        <f t="shared" ref="K68" si="22">SUM(K69:K71)</f>
        <v>469069</v>
      </c>
      <c r="L68" s="12">
        <f t="shared" ref="L68" si="23">SUM(L69:L71)</f>
        <v>473</v>
      </c>
      <c r="M68" s="26">
        <f t="shared" ref="M68" si="24">SUM(M69:M71)</f>
        <v>3231</v>
      </c>
      <c r="N68" s="12">
        <f t="shared" si="19"/>
        <v>597511</v>
      </c>
    </row>
    <row r="69" spans="1:14">
      <c r="A69" t="s">
        <v>142</v>
      </c>
      <c r="B69" s="8">
        <f t="shared" si="7"/>
        <v>9.6475731984925464</v>
      </c>
      <c r="C69" s="9">
        <f t="shared" si="8"/>
        <v>98.480745743057966</v>
      </c>
      <c r="D69" s="25">
        <f t="shared" si="9"/>
        <v>6.5891712329092633E-2</v>
      </c>
      <c r="E69" s="22">
        <f t="shared" si="10"/>
        <v>0.6103715883870906</v>
      </c>
      <c r="F69" s="8">
        <f t="shared" si="11"/>
        <v>146.41557879552832</v>
      </c>
      <c r="G69" s="9">
        <f t="shared" si="12"/>
        <v>161.34556001090044</v>
      </c>
      <c r="H69" s="12">
        <f t="shared" ref="H69" si="25">H52</f>
        <v>2030052</v>
      </c>
      <c r="I69" s="4">
        <f t="shared" ref="I69:N69" si="26">I52</f>
        <v>20722417</v>
      </c>
      <c r="J69" s="12">
        <f t="shared" si="26"/>
        <v>13865</v>
      </c>
      <c r="K69" s="4">
        <f t="shared" si="26"/>
        <v>128435</v>
      </c>
      <c r="L69" s="12">
        <f t="shared" si="26"/>
        <v>200</v>
      </c>
      <c r="M69" s="26">
        <f t="shared" si="26"/>
        <v>1167</v>
      </c>
      <c r="N69" s="12">
        <f t="shared" si="26"/>
        <v>210421</v>
      </c>
    </row>
    <row r="70" spans="1:14">
      <c r="A70" t="s">
        <v>143</v>
      </c>
      <c r="B70" s="8">
        <f t="shared" si="7"/>
        <v>12.795059752729525</v>
      </c>
      <c r="C70" s="9">
        <f t="shared" si="8"/>
        <v>136.26532965094771</v>
      </c>
      <c r="D70" s="25">
        <f t="shared" si="9"/>
        <v>0.13002778996635952</v>
      </c>
      <c r="E70" s="22">
        <f t="shared" si="10"/>
        <v>0.70681585490712295</v>
      </c>
      <c r="F70" s="8">
        <f t="shared" si="11"/>
        <v>98.40250115794349</v>
      </c>
      <c r="G70" s="9">
        <f t="shared" si="12"/>
        <v>192.78759623870241</v>
      </c>
      <c r="H70" s="12">
        <f t="shared" ref="H70" si="27">H58</f>
        <v>2974314</v>
      </c>
      <c r="I70" s="4">
        <f t="shared" ref="I70:N70" si="28">I58</f>
        <v>31675966</v>
      </c>
      <c r="J70" s="12">
        <f t="shared" si="28"/>
        <v>30226</v>
      </c>
      <c r="K70" s="4">
        <f t="shared" si="28"/>
        <v>164305</v>
      </c>
      <c r="L70" s="12">
        <f t="shared" si="28"/>
        <v>115</v>
      </c>
      <c r="M70" s="26">
        <f t="shared" si="28"/>
        <v>861</v>
      </c>
      <c r="N70" s="12">
        <f t="shared" si="28"/>
        <v>232458</v>
      </c>
    </row>
    <row r="71" spans="1:14">
      <c r="A71" t="s">
        <v>144</v>
      </c>
      <c r="B71" s="8">
        <f t="shared" si="7"/>
        <v>28.697669305189095</v>
      </c>
      <c r="C71" s="9">
        <f t="shared" si="8"/>
        <v>259.67797092451758</v>
      </c>
      <c r="D71" s="25">
        <f t="shared" si="9"/>
        <v>0.14708469139634744</v>
      </c>
      <c r="E71" s="22">
        <f t="shared" si="10"/>
        <v>1.14031377722593</v>
      </c>
      <c r="F71" s="8">
        <f t="shared" si="11"/>
        <v>195.10983116426311</v>
      </c>
      <c r="G71" s="9">
        <f t="shared" si="12"/>
        <v>227.72501403626177</v>
      </c>
      <c r="H71" s="12">
        <f t="shared" ref="H71" si="29">H47</f>
        <v>4437578</v>
      </c>
      <c r="I71" s="4">
        <f t="shared" ref="I71:N71" si="30">I47</f>
        <v>40154524</v>
      </c>
      <c r="J71" s="12">
        <f t="shared" si="30"/>
        <v>22744</v>
      </c>
      <c r="K71" s="4">
        <f t="shared" si="30"/>
        <v>176329</v>
      </c>
      <c r="L71" s="12">
        <f t="shared" si="30"/>
        <v>158</v>
      </c>
      <c r="M71" s="26">
        <f t="shared" si="30"/>
        <v>1203</v>
      </c>
      <c r="N71" s="12">
        <f t="shared" si="30"/>
        <v>154632</v>
      </c>
    </row>
    <row r="72" spans="1:14">
      <c r="A72" t="s">
        <v>145</v>
      </c>
      <c r="B72" s="8">
        <f t="shared" si="7"/>
        <v>13.628956296695961</v>
      </c>
      <c r="C72" s="9">
        <f t="shared" si="8"/>
        <v>109.48151365785407</v>
      </c>
      <c r="D72" s="25">
        <f t="shared" si="9"/>
        <v>0.11169719527027645</v>
      </c>
      <c r="E72" s="22">
        <f t="shared" si="10"/>
        <v>0.67950544576638527</v>
      </c>
      <c r="F72" s="8">
        <f t="shared" si="11"/>
        <v>122.01699661050253</v>
      </c>
      <c r="G72" s="9">
        <f t="shared" si="12"/>
        <v>161.11940579721846</v>
      </c>
      <c r="H72" s="12">
        <f t="shared" ref="H72:N72" si="31">SUM(H73:H74)</f>
        <v>7451700</v>
      </c>
      <c r="I72" s="4">
        <f t="shared" ref="I72" si="32">SUM(I73:I74)</f>
        <v>59859565</v>
      </c>
      <c r="J72" s="12">
        <f t="shared" ref="J72" si="33">SUM(J73:J74)</f>
        <v>61071</v>
      </c>
      <c r="K72" s="4">
        <f t="shared" ref="K72" si="34">SUM(K73:K74)</f>
        <v>371523</v>
      </c>
      <c r="L72" s="12">
        <f t="shared" ref="L72" si="35">SUM(L73:L74)</f>
        <v>379</v>
      </c>
      <c r="M72" s="26">
        <f t="shared" ref="M72" si="36">SUM(M73:M74)</f>
        <v>2216</v>
      </c>
      <c r="N72" s="12">
        <f t="shared" si="31"/>
        <v>546755</v>
      </c>
    </row>
    <row r="73" spans="1:14">
      <c r="A73" t="s">
        <v>146</v>
      </c>
      <c r="B73" s="8">
        <f t="shared" si="7"/>
        <v>16.852791899695983</v>
      </c>
      <c r="C73" s="9">
        <f t="shared" si="8"/>
        <v>126.21153903232235</v>
      </c>
      <c r="D73" s="25">
        <f t="shared" si="9"/>
        <v>0.12909011503415407</v>
      </c>
      <c r="E73" s="22">
        <f t="shared" si="10"/>
        <v>0.85686240422654059</v>
      </c>
      <c r="F73" s="8">
        <f t="shared" si="11"/>
        <v>130.55059944161601</v>
      </c>
      <c r="G73" s="9">
        <f t="shared" si="12"/>
        <v>147.29498973204343</v>
      </c>
      <c r="H73" s="12">
        <f t="shared" ref="H73" si="37">H57</f>
        <v>3974613</v>
      </c>
      <c r="I73" s="4">
        <f t="shared" ref="I73:N73" si="38">I57</f>
        <v>29766108</v>
      </c>
      <c r="J73" s="12">
        <f t="shared" si="38"/>
        <v>30445</v>
      </c>
      <c r="K73" s="4">
        <f t="shared" si="38"/>
        <v>202085</v>
      </c>
      <c r="L73" s="12">
        <f t="shared" si="38"/>
        <v>155</v>
      </c>
      <c r="M73" s="26">
        <f t="shared" si="38"/>
        <v>956</v>
      </c>
      <c r="N73" s="12">
        <f t="shared" si="38"/>
        <v>235843</v>
      </c>
    </row>
    <row r="74" spans="1:14">
      <c r="A74" t="s">
        <v>147</v>
      </c>
      <c r="B74" s="8">
        <f t="shared" si="7"/>
        <v>11.183508516879375</v>
      </c>
      <c r="C74" s="9">
        <f t="shared" si="8"/>
        <v>96.790915114244541</v>
      </c>
      <c r="D74" s="25">
        <f t="shared" si="9"/>
        <v>9.8503756689995878E-2</v>
      </c>
      <c r="E74" s="22">
        <f t="shared" si="10"/>
        <v>0.544970924248662</v>
      </c>
      <c r="F74" s="8">
        <f t="shared" si="11"/>
        <v>113.53382746685823</v>
      </c>
      <c r="G74" s="9">
        <f t="shared" si="12"/>
        <v>177.60748474368205</v>
      </c>
      <c r="H74" s="12">
        <f t="shared" ref="H74" si="39">H54</f>
        <v>3477087</v>
      </c>
      <c r="I74" s="4">
        <f t="shared" ref="I74:N74" si="40">I54</f>
        <v>30093457</v>
      </c>
      <c r="J74" s="12">
        <f t="shared" si="40"/>
        <v>30626</v>
      </c>
      <c r="K74" s="4">
        <f t="shared" si="40"/>
        <v>169438</v>
      </c>
      <c r="L74" s="12">
        <f t="shared" si="40"/>
        <v>224</v>
      </c>
      <c r="M74" s="26">
        <f t="shared" si="40"/>
        <v>1260</v>
      </c>
      <c r="N74" s="12">
        <f t="shared" si="40"/>
        <v>310912</v>
      </c>
    </row>
    <row r="75" spans="1:14">
      <c r="A75" t="s">
        <v>148</v>
      </c>
      <c r="B75" s="8">
        <f t="shared" si="7"/>
        <v>9.7773177847147839</v>
      </c>
      <c r="C75" s="9">
        <f t="shared" si="8"/>
        <v>74.28547524802751</v>
      </c>
      <c r="D75" s="25">
        <f t="shared" si="9"/>
        <v>9.3334630999388241E-2</v>
      </c>
      <c r="E75" s="22">
        <f t="shared" si="10"/>
        <v>0.58529202322258034</v>
      </c>
      <c r="F75" s="8">
        <f t="shared" si="11"/>
        <v>104.75551978963594</v>
      </c>
      <c r="G75" s="9">
        <f t="shared" si="12"/>
        <v>126.92036163250003</v>
      </c>
      <c r="H75" s="12">
        <f t="shared" ref="H75:N75" si="41">SUM(H76,H80,H83,H88)</f>
        <v>32348295</v>
      </c>
      <c r="I75" s="4">
        <f t="shared" si="41"/>
        <v>245773792</v>
      </c>
      <c r="J75" s="12">
        <f t="shared" si="41"/>
        <v>308798</v>
      </c>
      <c r="K75" s="4">
        <f t="shared" si="41"/>
        <v>1936441</v>
      </c>
      <c r="L75" s="12">
        <f t="shared" si="41"/>
        <v>901</v>
      </c>
      <c r="M75" s="26">
        <f t="shared" si="41"/>
        <v>6335</v>
      </c>
      <c r="N75" s="12">
        <f t="shared" si="41"/>
        <v>3308504</v>
      </c>
    </row>
    <row r="76" spans="1:14">
      <c r="A76" t="s">
        <v>149</v>
      </c>
      <c r="B76" s="8">
        <f t="shared" si="7"/>
        <v>13.517617293366971</v>
      </c>
      <c r="C76" s="9">
        <f t="shared" si="8"/>
        <v>70.988374881757082</v>
      </c>
      <c r="D76" s="25">
        <f t="shared" si="9"/>
        <v>0.11822541448065242</v>
      </c>
      <c r="E76" s="22">
        <f t="shared" si="10"/>
        <v>0.6027377801932442</v>
      </c>
      <c r="F76" s="8">
        <f t="shared" si="11"/>
        <v>114.33766041546954</v>
      </c>
      <c r="G76" s="9">
        <f t="shared" si="12"/>
        <v>117.77654763734481</v>
      </c>
      <c r="H76" s="12">
        <f t="shared" ref="H76:N76" si="42">SUM(H77:H79)</f>
        <v>13132595</v>
      </c>
      <c r="I76" s="4">
        <f t="shared" ref="I76" si="43">SUM(I77:I79)</f>
        <v>68966413</v>
      </c>
      <c r="J76" s="12">
        <f t="shared" ref="J76" si="44">SUM(J77:J79)</f>
        <v>114858</v>
      </c>
      <c r="K76" s="4">
        <f t="shared" ref="K76" si="45">SUM(K77:K79)</f>
        <v>585570</v>
      </c>
      <c r="L76" s="12">
        <f t="shared" ref="L76" si="46">SUM(L77:L79)</f>
        <v>253</v>
      </c>
      <c r="M76" s="26">
        <f t="shared" ref="M76" si="47">SUM(M77:M79)</f>
        <v>1644</v>
      </c>
      <c r="N76" s="12">
        <f t="shared" si="42"/>
        <v>971517</v>
      </c>
    </row>
    <row r="77" spans="1:14">
      <c r="A77" t="s">
        <v>150</v>
      </c>
      <c r="B77" s="8">
        <f t="shared" si="7"/>
        <v>7.6627638561671549</v>
      </c>
      <c r="C77" s="9">
        <f t="shared" si="8"/>
        <v>94.004319268936953</v>
      </c>
      <c r="D77" s="25">
        <f t="shared" si="9"/>
        <v>5.5551589284722716E-2</v>
      </c>
      <c r="E77" s="22">
        <f t="shared" si="10"/>
        <v>0.66457247566692845</v>
      </c>
      <c r="F77" s="8">
        <f t="shared" si="11"/>
        <v>137.93959731543623</v>
      </c>
      <c r="G77" s="9">
        <f t="shared" si="12"/>
        <v>141.45081644345771</v>
      </c>
      <c r="H77" s="12">
        <f t="shared" ref="H77" si="48">H51</f>
        <v>1931982</v>
      </c>
      <c r="I77" s="4">
        <f t="shared" ref="I77:N77" si="49">I51</f>
        <v>23700933</v>
      </c>
      <c r="J77" s="12">
        <f t="shared" si="49"/>
        <v>14006</v>
      </c>
      <c r="K77" s="4">
        <f t="shared" si="49"/>
        <v>167556</v>
      </c>
      <c r="L77" s="12">
        <f t="shared" si="49"/>
        <v>102</v>
      </c>
      <c r="M77" s="26">
        <f t="shared" si="49"/>
        <v>763</v>
      </c>
      <c r="N77" s="12">
        <f t="shared" si="49"/>
        <v>252126</v>
      </c>
    </row>
    <row r="78" spans="1:14">
      <c r="A78" t="s">
        <v>151</v>
      </c>
      <c r="B78" s="8">
        <f t="shared" si="7"/>
        <v>10.372990927646233</v>
      </c>
      <c r="C78" s="9">
        <f t="shared" si="8"/>
        <v>51.290175626489102</v>
      </c>
      <c r="D78" s="25">
        <f t="shared" si="9"/>
        <v>0.12199690086118807</v>
      </c>
      <c r="E78" s="22">
        <f t="shared" si="10"/>
        <v>0.45622013715888132</v>
      </c>
      <c r="F78" s="8">
        <f t="shared" si="11"/>
        <v>85.026675714073662</v>
      </c>
      <c r="G78" s="9">
        <f t="shared" si="12"/>
        <v>112.42418176869514</v>
      </c>
      <c r="H78" s="12">
        <f t="shared" ref="H78" si="50">H45</f>
        <v>4009773</v>
      </c>
      <c r="I78" s="4">
        <f t="shared" ref="I78:N78" si="51">I45</f>
        <v>19826679</v>
      </c>
      <c r="J78" s="12">
        <f t="shared" si="51"/>
        <v>47159</v>
      </c>
      <c r="K78" s="4">
        <f t="shared" si="51"/>
        <v>176356</v>
      </c>
      <c r="L78" s="12">
        <f t="shared" si="51"/>
        <v>55</v>
      </c>
      <c r="M78" s="26">
        <f t="shared" si="51"/>
        <v>344</v>
      </c>
      <c r="N78" s="12">
        <f t="shared" si="51"/>
        <v>386559</v>
      </c>
    </row>
    <row r="79" spans="1:14">
      <c r="A79" t="s">
        <v>152</v>
      </c>
      <c r="B79" s="8">
        <f t="shared" si="7"/>
        <v>21.605013940967215</v>
      </c>
      <c r="C79" s="9">
        <f t="shared" si="8"/>
        <v>76.431355759061631</v>
      </c>
      <c r="D79" s="25">
        <f t="shared" si="9"/>
        <v>0.16132162772810307</v>
      </c>
      <c r="E79" s="22">
        <f t="shared" si="10"/>
        <v>0.72606600326891646</v>
      </c>
      <c r="F79" s="8">
        <f t="shared" si="11"/>
        <v>133.92509265639842</v>
      </c>
      <c r="G79" s="9">
        <f t="shared" si="12"/>
        <v>105.26777925829064</v>
      </c>
      <c r="H79" s="12">
        <f t="shared" ref="H79" si="52">H44</f>
        <v>7190840</v>
      </c>
      <c r="I79" s="4">
        <f t="shared" ref="I79:N79" si="53">I44</f>
        <v>25438801</v>
      </c>
      <c r="J79" s="12">
        <f t="shared" si="53"/>
        <v>53693</v>
      </c>
      <c r="K79" s="4">
        <f t="shared" si="53"/>
        <v>241658</v>
      </c>
      <c r="L79" s="12">
        <f t="shared" si="53"/>
        <v>96</v>
      </c>
      <c r="M79" s="26">
        <f t="shared" si="53"/>
        <v>537</v>
      </c>
      <c r="N79" s="12">
        <f t="shared" si="53"/>
        <v>332832</v>
      </c>
    </row>
    <row r="80" spans="1:14">
      <c r="A80" t="s">
        <v>153</v>
      </c>
      <c r="B80" s="8">
        <f t="shared" si="7"/>
        <v>6.9533010549005523</v>
      </c>
      <c r="C80" s="9">
        <f t="shared" si="8"/>
        <v>61.674809758646589</v>
      </c>
      <c r="D80" s="25">
        <f t="shared" si="9"/>
        <v>7.501741837856668E-2</v>
      </c>
      <c r="E80" s="22">
        <f t="shared" si="10"/>
        <v>0.51076945687318331</v>
      </c>
      <c r="F80" s="8">
        <f t="shared" si="11"/>
        <v>92.689154134997366</v>
      </c>
      <c r="G80" s="9">
        <f t="shared" si="12"/>
        <v>120.74882107517944</v>
      </c>
      <c r="H80" s="12">
        <f t="shared" ref="H80:N80" si="54">SUM(H81:H82)</f>
        <v>5109675</v>
      </c>
      <c r="I80" s="4">
        <f t="shared" ref="I80" si="55">SUM(I81:I82)</f>
        <v>45322104</v>
      </c>
      <c r="J80" s="12">
        <f t="shared" ref="J80" si="56">SUM(J81:J82)</f>
        <v>55127</v>
      </c>
      <c r="K80" s="4">
        <f t="shared" ref="K80" si="57">SUM(K81:K82)</f>
        <v>375342</v>
      </c>
      <c r="L80" s="12">
        <f t="shared" ref="L80" si="58">SUM(L81:L82)</f>
        <v>104</v>
      </c>
      <c r="M80" s="26">
        <f t="shared" ref="M80" si="59">SUM(M81:M82)</f>
        <v>795</v>
      </c>
      <c r="N80" s="12">
        <f t="shared" si="54"/>
        <v>734856</v>
      </c>
    </row>
    <row r="81" spans="1:14">
      <c r="A81" t="s">
        <v>154</v>
      </c>
      <c r="B81" s="8">
        <f t="shared" si="7"/>
        <v>12.044953956500885</v>
      </c>
      <c r="C81" s="9">
        <f t="shared" si="8"/>
        <v>94.082341468373087</v>
      </c>
      <c r="D81" s="25">
        <f t="shared" si="9"/>
        <v>0.1218858299106448</v>
      </c>
      <c r="E81" s="22">
        <f t="shared" si="10"/>
        <v>0.73850659602110469</v>
      </c>
      <c r="F81" s="8">
        <f t="shared" si="11"/>
        <v>98.821610070105024</v>
      </c>
      <c r="G81" s="9">
        <f t="shared" si="12"/>
        <v>127.3953976515119</v>
      </c>
      <c r="H81" s="12">
        <f t="shared" ref="H81" si="60">H53</f>
        <v>3791884</v>
      </c>
      <c r="I81" s="4">
        <f t="shared" ref="I81:N81" si="61">I53</f>
        <v>29618156</v>
      </c>
      <c r="J81" s="12">
        <f t="shared" si="61"/>
        <v>38371</v>
      </c>
      <c r="K81" s="4">
        <f t="shared" si="61"/>
        <v>232490</v>
      </c>
      <c r="L81" s="12">
        <f t="shared" si="61"/>
        <v>77</v>
      </c>
      <c r="M81" s="26">
        <f t="shared" si="61"/>
        <v>580</v>
      </c>
      <c r="N81" s="12">
        <f t="shared" si="61"/>
        <v>314811</v>
      </c>
    </row>
    <row r="82" spans="1:14">
      <c r="A82" t="s">
        <v>155</v>
      </c>
      <c r="B82" s="8">
        <f t="shared" si="7"/>
        <v>3.137261483888631</v>
      </c>
      <c r="C82" s="9">
        <f t="shared" si="8"/>
        <v>37.386346700948707</v>
      </c>
      <c r="D82" s="25">
        <f t="shared" si="9"/>
        <v>3.9890964063374161E-2</v>
      </c>
      <c r="E82" s="22">
        <f t="shared" si="10"/>
        <v>0.34008737159113905</v>
      </c>
      <c r="F82" s="8">
        <f t="shared" si="11"/>
        <v>78.64591788016233</v>
      </c>
      <c r="G82" s="9">
        <f t="shared" si="12"/>
        <v>109.93159353736735</v>
      </c>
      <c r="H82" s="12">
        <f t="shared" ref="H82" si="62">H55</f>
        <v>1317791</v>
      </c>
      <c r="I82" s="4">
        <f t="shared" ref="I82:N82" si="63">I55</f>
        <v>15703948</v>
      </c>
      <c r="J82" s="12">
        <f t="shared" si="63"/>
        <v>16756</v>
      </c>
      <c r="K82" s="4">
        <f t="shared" si="63"/>
        <v>142852</v>
      </c>
      <c r="L82" s="12">
        <f t="shared" si="63"/>
        <v>27</v>
      </c>
      <c r="M82" s="26">
        <f t="shared" si="63"/>
        <v>215</v>
      </c>
      <c r="N82" s="12">
        <f t="shared" si="63"/>
        <v>420045</v>
      </c>
    </row>
    <row r="83" spans="1:14">
      <c r="A83" t="s">
        <v>156</v>
      </c>
      <c r="B83" s="8">
        <f t="shared" si="7"/>
        <v>7.8676479254525695</v>
      </c>
      <c r="C83" s="9">
        <f t="shared" si="8"/>
        <v>63.681182666985876</v>
      </c>
      <c r="D83" s="25">
        <f t="shared" si="9"/>
        <v>7.533286679803318E-2</v>
      </c>
      <c r="E83" s="22">
        <f t="shared" si="10"/>
        <v>0.51778696524925871</v>
      </c>
      <c r="F83" s="8">
        <f t="shared" si="11"/>
        <v>104.43845110190313</v>
      </c>
      <c r="G83" s="9">
        <f t="shared" si="12"/>
        <v>122.98722629359786</v>
      </c>
      <c r="H83" s="12">
        <f t="shared" ref="H83:N83" si="64">SUM(H84:H86)</f>
        <v>8544423</v>
      </c>
      <c r="I83" s="4">
        <f t="shared" ref="I83" si="65">SUM(I84:I86)</f>
        <v>69159038</v>
      </c>
      <c r="J83" s="12">
        <f t="shared" ref="J83" si="66">SUM(J84:J86)</f>
        <v>81813</v>
      </c>
      <c r="K83" s="4">
        <f t="shared" ref="K83" si="67">SUM(K84:K86)</f>
        <v>562327</v>
      </c>
      <c r="L83" s="12">
        <f t="shared" ref="L83" si="68">SUM(L84:L86)</f>
        <v>254</v>
      </c>
      <c r="M83" s="26">
        <f t="shared" ref="M83" si="69">SUM(M84:M86)</f>
        <v>1679</v>
      </c>
      <c r="N83" s="12">
        <f t="shared" si="64"/>
        <v>1086020</v>
      </c>
    </row>
    <row r="84" spans="1:14">
      <c r="A84" t="s">
        <v>157</v>
      </c>
      <c r="B84" s="8">
        <f t="shared" si="7"/>
        <v>7.8778541104927999</v>
      </c>
      <c r="C84" s="9">
        <f t="shared" si="8"/>
        <v>44.384245979385383</v>
      </c>
      <c r="D84" s="25">
        <f t="shared" si="9"/>
        <v>9.8268410685942664E-2</v>
      </c>
      <c r="E84" s="22">
        <f t="shared" si="10"/>
        <v>0.40267578834643258</v>
      </c>
      <c r="F84" s="8">
        <f t="shared" si="11"/>
        <v>80.166699099975673</v>
      </c>
      <c r="G84" s="9">
        <f t="shared" si="12"/>
        <v>110.22327953127504</v>
      </c>
      <c r="H84" s="12">
        <f t="shared" ref="H84" si="70">H50</f>
        <v>3295653</v>
      </c>
      <c r="I84" s="4">
        <f t="shared" ref="I84:N84" si="71">I50</f>
        <v>18567883</v>
      </c>
      <c r="J84" s="12">
        <f t="shared" si="71"/>
        <v>41110</v>
      </c>
      <c r="K84" s="4">
        <f t="shared" si="71"/>
        <v>168457</v>
      </c>
      <c r="L84" s="12">
        <f t="shared" si="71"/>
        <v>81</v>
      </c>
      <c r="M84" s="26">
        <f t="shared" si="71"/>
        <v>405</v>
      </c>
      <c r="N84" s="12">
        <f t="shared" si="71"/>
        <v>418344</v>
      </c>
    </row>
    <row r="85" spans="1:14">
      <c r="A85" t="s">
        <v>158</v>
      </c>
      <c r="B85" s="8">
        <f t="shared" si="7"/>
        <v>4.3836342315063579</v>
      </c>
      <c r="C85" s="9">
        <f t="shared" si="8"/>
        <v>65.926909310486664</v>
      </c>
      <c r="D85" s="25">
        <f t="shared" si="9"/>
        <v>4.7431936920774666E-2</v>
      </c>
      <c r="E85" s="22">
        <f t="shared" si="10"/>
        <v>0.52779406488198899</v>
      </c>
      <c r="F85" s="8">
        <f t="shared" si="11"/>
        <v>92.419464944649448</v>
      </c>
      <c r="G85" s="9">
        <f t="shared" si="12"/>
        <v>124.91028925311512</v>
      </c>
      <c r="H85" s="12">
        <f t="shared" ref="H85" si="72">H43</f>
        <v>1001827</v>
      </c>
      <c r="I85" s="4">
        <f t="shared" ref="I85:N85" si="73">I43</f>
        <v>15066804</v>
      </c>
      <c r="J85" s="12">
        <f t="shared" si="73"/>
        <v>10840</v>
      </c>
      <c r="K85" s="4">
        <f t="shared" si="73"/>
        <v>120621</v>
      </c>
      <c r="L85" s="12">
        <f t="shared" si="73"/>
        <v>74</v>
      </c>
      <c r="M85" s="26">
        <f t="shared" si="73"/>
        <v>530</v>
      </c>
      <c r="N85" s="12">
        <f t="shared" si="73"/>
        <v>228538</v>
      </c>
    </row>
    <row r="86" spans="1:14">
      <c r="A86" t="s">
        <v>159</v>
      </c>
      <c r="B86" s="8">
        <f t="shared" si="7"/>
        <v>9.6710897257809609</v>
      </c>
      <c r="C86" s="9">
        <f t="shared" si="8"/>
        <v>80.895643282977105</v>
      </c>
      <c r="D86" s="25">
        <f t="shared" si="9"/>
        <v>6.800367993660307E-2</v>
      </c>
      <c r="E86" s="22">
        <f t="shared" si="10"/>
        <v>0.62223947825057269</v>
      </c>
      <c r="F86" s="8">
        <f t="shared" si="11"/>
        <v>142.2142115661521</v>
      </c>
      <c r="G86" s="9">
        <f t="shared" si="12"/>
        <v>130.00724979780347</v>
      </c>
      <c r="H86" s="12">
        <f t="shared" ref="H86" si="74">H56</f>
        <v>4246943</v>
      </c>
      <c r="I86" s="4">
        <f t="shared" ref="I86:N86" si="75">I56</f>
        <v>35524351</v>
      </c>
      <c r="J86" s="12">
        <f t="shared" si="75"/>
        <v>29863</v>
      </c>
      <c r="K86" s="4">
        <f t="shared" si="75"/>
        <v>273249</v>
      </c>
      <c r="L86" s="12">
        <f t="shared" si="75"/>
        <v>99</v>
      </c>
      <c r="M86" s="26">
        <f t="shared" si="75"/>
        <v>744</v>
      </c>
      <c r="N86" s="12">
        <f t="shared" si="75"/>
        <v>439138</v>
      </c>
    </row>
    <row r="87" spans="1:14">
      <c r="A87" t="s">
        <v>160</v>
      </c>
      <c r="B87" s="8">
        <f t="shared" si="7"/>
        <v>14.358182647388727</v>
      </c>
      <c r="C87" s="9">
        <f t="shared" si="8"/>
        <v>99.913914876308098</v>
      </c>
      <c r="D87" s="25">
        <f t="shared" si="9"/>
        <v>0.12033227945617474</v>
      </c>
      <c r="E87" s="22">
        <f t="shared" si="10"/>
        <v>0.6918880733153373</v>
      </c>
      <c r="F87" s="8">
        <f t="shared" si="11"/>
        <v>119.32112241435604</v>
      </c>
      <c r="G87" s="9">
        <f t="shared" si="12"/>
        <v>144.4076270856182</v>
      </c>
      <c r="H87" s="12">
        <f t="shared" ref="H87:N87" si="76">SUM(H91,H94)</f>
        <v>18637840</v>
      </c>
      <c r="I87" s="4">
        <f t="shared" ref="I87" si="77">SUM(I91,I94)</f>
        <v>129694656</v>
      </c>
      <c r="J87" s="12">
        <f t="shared" ref="J87" si="78">SUM(J91,J94)</f>
        <v>156199</v>
      </c>
      <c r="K87" s="4">
        <f t="shared" ref="K87" si="79">SUM(K91,K94)</f>
        <v>898115</v>
      </c>
      <c r="L87" s="12">
        <f t="shared" ref="L87" si="80">SUM(L91,L94)</f>
        <v>948</v>
      </c>
      <c r="M87" s="26">
        <f t="shared" ref="M87" si="81">SUM(M91,M94)</f>
        <v>5706</v>
      </c>
      <c r="N87" s="12">
        <f t="shared" si="76"/>
        <v>1298064</v>
      </c>
    </row>
    <row r="88" spans="1:14">
      <c r="A88" t="s">
        <v>161</v>
      </c>
      <c r="B88" s="8">
        <f>H88/N88</f>
        <v>10.775980360813856</v>
      </c>
      <c r="C88" s="9">
        <f>I88/N88</f>
        <v>120.76130328553354</v>
      </c>
      <c r="D88" s="25">
        <f>J88/N88</f>
        <v>0.11044135854496416</v>
      </c>
      <c r="E88" s="22">
        <f>K88/N88</f>
        <v>0.8006068462016892</v>
      </c>
      <c r="F88" s="8">
        <f t="shared" ref="F88:G90" si="82">H88/J88</f>
        <v>97.571964912280706</v>
      </c>
      <c r="G88" s="9">
        <f t="shared" si="82"/>
        <v>150.8372103716826</v>
      </c>
      <c r="H88" s="12">
        <f t="shared" ref="H88:N88" si="83">SUM(H89:H90)</f>
        <v>5561602</v>
      </c>
      <c r="I88" s="4">
        <f t="shared" ref="I88" si="84">SUM(I89:I90)</f>
        <v>62326237</v>
      </c>
      <c r="J88" s="12">
        <f t="shared" ref="J88" si="85">SUM(J89:J90)</f>
        <v>57000</v>
      </c>
      <c r="K88" s="4">
        <f t="shared" ref="K88" si="86">SUM(K89:K90)</f>
        <v>413202</v>
      </c>
      <c r="L88" s="12">
        <f t="shared" ref="L88" si="87">SUM(L89:L90)</f>
        <v>290</v>
      </c>
      <c r="M88" s="26">
        <f t="shared" ref="M88" si="88">SUM(M89:M90)</f>
        <v>2217</v>
      </c>
      <c r="N88" s="12">
        <f t="shared" si="83"/>
        <v>516111</v>
      </c>
    </row>
    <row r="89" spans="1:14">
      <c r="A89" t="s">
        <v>162</v>
      </c>
      <c r="B89" s="8">
        <f>H89/N89</f>
        <v>13.094255220788032</v>
      </c>
      <c r="C89" s="9">
        <f>I89/N89</f>
        <v>149.19762998340389</v>
      </c>
      <c r="D89" s="25">
        <f>J89/N89</f>
        <v>0.14369098655349832</v>
      </c>
      <c r="E89" s="22">
        <f>K89/N89</f>
        <v>0.91152181938517929</v>
      </c>
      <c r="F89" s="8">
        <f t="shared" si="82"/>
        <v>91.12788167762244</v>
      </c>
      <c r="G89" s="9">
        <f t="shared" si="82"/>
        <v>163.67971321195316</v>
      </c>
      <c r="H89" s="12">
        <f t="shared" ref="H89:N89" si="89">H42</f>
        <v>3937089</v>
      </c>
      <c r="I89" s="4">
        <f t="shared" si="89"/>
        <v>44859699</v>
      </c>
      <c r="J89" s="12">
        <f t="shared" si="89"/>
        <v>43204</v>
      </c>
      <c r="K89" s="4">
        <f t="shared" si="89"/>
        <v>274070</v>
      </c>
      <c r="L89" s="12">
        <f t="shared" si="89"/>
        <v>190</v>
      </c>
      <c r="M89" s="26">
        <f t="shared" si="89"/>
        <v>1534</v>
      </c>
      <c r="N89" s="12">
        <f t="shared" si="89"/>
        <v>300673</v>
      </c>
    </row>
    <row r="90" spans="1:14">
      <c r="A90" t="s">
        <v>163</v>
      </c>
      <c r="B90" s="8">
        <f>H90/N90</f>
        <v>7.5405128157520958</v>
      </c>
      <c r="C90" s="9">
        <f>I90/N90</f>
        <v>81.074545809003055</v>
      </c>
      <c r="D90" s="25">
        <f>J90/N90</f>
        <v>6.4036985118688439E-2</v>
      </c>
      <c r="E90" s="22">
        <f>K90/N90</f>
        <v>0.64580993139557552</v>
      </c>
      <c r="F90" s="8">
        <f t="shared" si="82"/>
        <v>117.75246448245868</v>
      </c>
      <c r="G90" s="9">
        <f t="shared" si="82"/>
        <v>125.53932955754247</v>
      </c>
      <c r="H90" s="12">
        <f t="shared" ref="H90:N90" si="90">H49</f>
        <v>1624513</v>
      </c>
      <c r="I90" s="4">
        <f t="shared" si="90"/>
        <v>17466538</v>
      </c>
      <c r="J90" s="12">
        <f t="shared" si="90"/>
        <v>13796</v>
      </c>
      <c r="K90" s="4">
        <f t="shared" si="90"/>
        <v>139132</v>
      </c>
      <c r="L90" s="12">
        <f t="shared" si="90"/>
        <v>100</v>
      </c>
      <c r="M90" s="26">
        <f t="shared" si="90"/>
        <v>683</v>
      </c>
      <c r="N90" s="12">
        <f t="shared" si="90"/>
        <v>215438</v>
      </c>
    </row>
    <row r="91" spans="1:14">
      <c r="A91" t="s">
        <v>164</v>
      </c>
      <c r="B91" s="8">
        <f t="shared" si="7"/>
        <v>12.283026621087869</v>
      </c>
      <c r="C91" s="9">
        <f t="shared" si="8"/>
        <v>117.24656830620451</v>
      </c>
      <c r="D91" s="25">
        <f t="shared" si="9"/>
        <v>0.1087780513292832</v>
      </c>
      <c r="E91" s="22">
        <f t="shared" si="10"/>
        <v>0.70459271329637441</v>
      </c>
      <c r="F91" s="8">
        <f t="shared" si="11"/>
        <v>112.91824472848653</v>
      </c>
      <c r="G91" s="9">
        <f t="shared" si="12"/>
        <v>166.40332222238982</v>
      </c>
      <c r="H91" s="12">
        <f>SUM(H92:H93)</f>
        <v>6934874</v>
      </c>
      <c r="I91" s="4">
        <f t="shared" ref="I91:M91" si="91">SUM(I92:I93)</f>
        <v>66196240</v>
      </c>
      <c r="J91" s="12">
        <f t="shared" si="91"/>
        <v>61415</v>
      </c>
      <c r="K91" s="4">
        <f t="shared" si="91"/>
        <v>397806</v>
      </c>
      <c r="L91" s="12">
        <f t="shared" si="91"/>
        <v>407</v>
      </c>
      <c r="M91" s="26">
        <f t="shared" si="91"/>
        <v>2625</v>
      </c>
      <c r="N91" s="12">
        <f>SUM(N92:N93)</f>
        <v>564590</v>
      </c>
    </row>
    <row r="92" spans="1:14">
      <c r="A92" t="s">
        <v>165</v>
      </c>
      <c r="B92" s="8">
        <f t="shared" si="7"/>
        <v>9.303408228790202</v>
      </c>
      <c r="C92" s="9">
        <f t="shared" si="8"/>
        <v>105.27188043189464</v>
      </c>
      <c r="D92" s="25">
        <f t="shared" si="9"/>
        <v>7.1314474488701665E-2</v>
      </c>
      <c r="E92" s="22">
        <f t="shared" si="10"/>
        <v>0.5614534349581134</v>
      </c>
      <c r="F92" s="8">
        <f t="shared" si="11"/>
        <v>130.45610018852679</v>
      </c>
      <c r="G92" s="9">
        <f t="shared" si="12"/>
        <v>187.49886255437789</v>
      </c>
      <c r="H92" s="12">
        <f t="shared" ref="H92:N93" si="92">H59</f>
        <v>2906301</v>
      </c>
      <c r="I92" s="4">
        <f t="shared" si="92"/>
        <v>32885988</v>
      </c>
      <c r="J92" s="12">
        <f t="shared" si="92"/>
        <v>22278</v>
      </c>
      <c r="K92" s="4">
        <f t="shared" si="92"/>
        <v>175393</v>
      </c>
      <c r="L92" s="12">
        <f t="shared" si="92"/>
        <v>164</v>
      </c>
      <c r="M92" s="26">
        <f t="shared" si="92"/>
        <v>1086</v>
      </c>
      <c r="N92" s="12">
        <f t="shared" si="92"/>
        <v>312391</v>
      </c>
    </row>
    <row r="93" spans="1:14">
      <c r="A93" t="s">
        <v>166</v>
      </c>
      <c r="B93" s="8">
        <f t="shared" si="7"/>
        <v>15.973786573301242</v>
      </c>
      <c r="C93" s="9">
        <f t="shared" si="8"/>
        <v>132.07923901363606</v>
      </c>
      <c r="D93" s="25">
        <f t="shared" si="9"/>
        <v>0.15518301024191214</v>
      </c>
      <c r="E93" s="22">
        <f t="shared" si="10"/>
        <v>0.88189485287411928</v>
      </c>
      <c r="F93" s="8">
        <f t="shared" si="11"/>
        <v>102.93515088024121</v>
      </c>
      <c r="G93" s="9">
        <f t="shared" si="12"/>
        <v>149.76755855098398</v>
      </c>
      <c r="H93" s="12">
        <f t="shared" si="92"/>
        <v>4028573</v>
      </c>
      <c r="I93" s="4">
        <f t="shared" si="92"/>
        <v>33310252</v>
      </c>
      <c r="J93" s="12">
        <f t="shared" si="92"/>
        <v>39137</v>
      </c>
      <c r="K93" s="4">
        <f t="shared" si="92"/>
        <v>222413</v>
      </c>
      <c r="L93" s="12">
        <f t="shared" si="92"/>
        <v>243</v>
      </c>
      <c r="M93" s="26">
        <f t="shared" si="92"/>
        <v>1539</v>
      </c>
      <c r="N93" s="12">
        <f t="shared" si="92"/>
        <v>252199</v>
      </c>
    </row>
    <row r="94" spans="1:14">
      <c r="A94" t="s">
        <v>167</v>
      </c>
      <c r="B94" s="8">
        <f t="shared" si="7"/>
        <v>15.955529439352997</v>
      </c>
      <c r="C94" s="9">
        <f t="shared" si="8"/>
        <v>86.572142979846589</v>
      </c>
      <c r="D94" s="25">
        <f t="shared" si="9"/>
        <v>0.12922612117130258</v>
      </c>
      <c r="E94" s="22">
        <f t="shared" si="10"/>
        <v>0.68210870460302619</v>
      </c>
      <c r="F94" s="8">
        <f t="shared" si="11"/>
        <v>123.46984723160027</v>
      </c>
      <c r="G94" s="9">
        <f t="shared" si="12"/>
        <v>126.91839643100563</v>
      </c>
      <c r="H94" s="12">
        <f t="shared" ref="H94:N94" si="93">SUM(H95:H96)</f>
        <v>11702966</v>
      </c>
      <c r="I94" s="4">
        <f t="shared" ref="I94" si="94">SUM(I95:I96)</f>
        <v>63498416</v>
      </c>
      <c r="J94" s="12">
        <f t="shared" ref="J94" si="95">SUM(J95:J96)</f>
        <v>94784</v>
      </c>
      <c r="K94" s="4">
        <f t="shared" ref="K94" si="96">SUM(K95:K96)</f>
        <v>500309</v>
      </c>
      <c r="L94" s="12">
        <f t="shared" ref="L94" si="97">SUM(L95:L96)</f>
        <v>541</v>
      </c>
      <c r="M94" s="26">
        <f t="shared" ref="M94" si="98">SUM(M95:M96)</f>
        <v>3081</v>
      </c>
      <c r="N94" s="12">
        <f t="shared" si="93"/>
        <v>733474</v>
      </c>
    </row>
    <row r="95" spans="1:14">
      <c r="A95" t="s">
        <v>168</v>
      </c>
      <c r="B95" s="8">
        <f t="shared" si="7"/>
        <v>19.643351440486782</v>
      </c>
      <c r="C95" s="9">
        <f t="shared" si="8"/>
        <v>92.165063708608983</v>
      </c>
      <c r="D95" s="25">
        <f t="shared" si="9"/>
        <v>0.15099059979855156</v>
      </c>
      <c r="E95" s="22">
        <f t="shared" si="10"/>
        <v>0.72807943072327819</v>
      </c>
      <c r="F95" s="8">
        <f t="shared" si="11"/>
        <v>130.09651903293664</v>
      </c>
      <c r="G95" s="9">
        <f t="shared" si="12"/>
        <v>126.58655061447305</v>
      </c>
      <c r="H95" s="12">
        <f t="shared" ref="H95" si="99">H46</f>
        <v>9029479</v>
      </c>
      <c r="I95" s="4">
        <f t="shared" ref="I95:N95" si="100">I46</f>
        <v>42365607</v>
      </c>
      <c r="J95" s="12">
        <f t="shared" si="100"/>
        <v>69406</v>
      </c>
      <c r="K95" s="4">
        <f t="shared" si="100"/>
        <v>334677</v>
      </c>
      <c r="L95" s="12">
        <f t="shared" si="100"/>
        <v>341</v>
      </c>
      <c r="M95" s="26">
        <f t="shared" si="100"/>
        <v>1952</v>
      </c>
      <c r="N95" s="12">
        <f t="shared" si="100"/>
        <v>459671</v>
      </c>
    </row>
    <row r="96" spans="1:14">
      <c r="A96" t="s">
        <v>169</v>
      </c>
      <c r="B96" s="8">
        <f t="shared" si="7"/>
        <v>9.7642721226575304</v>
      </c>
      <c r="C96" s="9">
        <f t="shared" si="8"/>
        <v>77.182532696865991</v>
      </c>
      <c r="D96" s="25">
        <f t="shared" si="9"/>
        <v>9.2687077935596024E-2</v>
      </c>
      <c r="E96" s="22">
        <f t="shared" si="10"/>
        <v>0.60493128271056196</v>
      </c>
      <c r="F96" s="8">
        <f t="shared" si="11"/>
        <v>105.34663882102609</v>
      </c>
      <c r="G96" s="9">
        <f t="shared" si="12"/>
        <v>127.58892605293663</v>
      </c>
      <c r="H96" s="12">
        <f t="shared" ref="H96" si="101">H48</f>
        <v>2673487</v>
      </c>
      <c r="I96" s="4">
        <f t="shared" ref="I96:N96" si="102">I48</f>
        <v>21132809</v>
      </c>
      <c r="J96" s="12">
        <f t="shared" si="102"/>
        <v>25378</v>
      </c>
      <c r="K96" s="4">
        <f t="shared" si="102"/>
        <v>165632</v>
      </c>
      <c r="L96" s="12">
        <f t="shared" si="102"/>
        <v>200</v>
      </c>
      <c r="M96" s="26">
        <f t="shared" si="102"/>
        <v>1129</v>
      </c>
      <c r="N96" s="12">
        <f t="shared" si="102"/>
        <v>273803</v>
      </c>
    </row>
  </sheetData>
  <mergeCells count="10">
    <mergeCell ref="P3:Q3"/>
    <mergeCell ref="P4:Q4"/>
    <mergeCell ref="B4:C4"/>
    <mergeCell ref="D4:E4"/>
    <mergeCell ref="F4:G4"/>
    <mergeCell ref="H4:I4"/>
    <mergeCell ref="I1:K1"/>
    <mergeCell ref="I2:M2"/>
    <mergeCell ref="J4:K4"/>
    <mergeCell ref="L4:M4"/>
  </mergeCells>
  <phoneticPr fontId="40" type="noConversion"/>
  <printOptions gridLines="1"/>
  <pageMargins left="0.25" right="0.25" top="0.36" bottom="0.51" header="0.17" footer="0.16"/>
  <pageSetup scale="10" orientation="landscape" r:id="rId1"/>
  <headerFooter alignWithMargins="0">
    <oddHeader>&amp;C&amp;A</oddHeader>
    <oddFooter>&amp;L&amp;"Arial,Italic"&amp;8aea1/FP-aidiytdtd-goals-beta-aea1-region-Unp
/aea1/FP-tdsub-monthly/Unp&amp;C&amp;"Arial,Italic"&amp;8&amp;K000000page &amp;P of &amp;N
&amp;1#&amp;"Calibri,Italic"&amp;12Internal&amp;R&amp;"Arial,Italic"&amp;8\data\work\axdj\&amp;F
(11/06/2023)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6A26-EF1D-42C1-BC43-6E8EB2FA645B}">
  <dimension ref="A1:B15"/>
  <sheetViews>
    <sheetView tabSelected="1" workbookViewId="0"/>
  </sheetViews>
  <sheetFormatPr defaultRowHeight="12.75"/>
  <cols>
    <col min="1" max="1" width="11.42578125" style="55" bestFit="1" customWidth="1"/>
    <col min="2" max="2" width="13.85546875" style="55" bestFit="1" customWidth="1"/>
    <col min="3" max="16384" width="9.140625" style="55"/>
  </cols>
  <sheetData>
    <row r="1" spans="1:2">
      <c r="A1" s="37" t="s">
        <v>178</v>
      </c>
    </row>
    <row r="3" spans="1:2">
      <c r="A3" s="56" t="s">
        <v>175</v>
      </c>
      <c r="B3" s="56" t="s">
        <v>176</v>
      </c>
    </row>
    <row r="4" spans="1:2">
      <c r="A4" s="57">
        <v>2013</v>
      </c>
      <c r="B4" s="59">
        <v>0.96899999999999997</v>
      </c>
    </row>
    <row r="5" spans="1:2">
      <c r="A5" s="57">
        <v>2014</v>
      </c>
      <c r="B5" s="59">
        <v>0.879</v>
      </c>
    </row>
    <row r="6" spans="1:2">
      <c r="A6" s="57">
        <v>2015</v>
      </c>
      <c r="B6" s="59">
        <v>0.78700000000000003</v>
      </c>
    </row>
    <row r="7" spans="1:2">
      <c r="A7" s="57">
        <v>2016</v>
      </c>
      <c r="B7" s="59">
        <v>0.94</v>
      </c>
    </row>
    <row r="8" spans="1:2">
      <c r="A8" s="57">
        <v>2017</v>
      </c>
      <c r="B8" s="59">
        <v>0.878</v>
      </c>
    </row>
    <row r="9" spans="1:2">
      <c r="A9" s="57">
        <v>2018</v>
      </c>
      <c r="B9" s="59">
        <v>0.96</v>
      </c>
    </row>
    <row r="10" spans="1:2">
      <c r="A10" s="57">
        <v>2019</v>
      </c>
      <c r="B10" s="59">
        <v>1.0089999999999999</v>
      </c>
    </row>
    <row r="11" spans="1:2">
      <c r="A11" s="57">
        <v>2020</v>
      </c>
      <c r="B11" s="59">
        <v>1.0680000000000001</v>
      </c>
    </row>
    <row r="12" spans="1:2">
      <c r="A12" s="57">
        <v>2021</v>
      </c>
      <c r="B12" s="59">
        <v>1.1779999999999999</v>
      </c>
    </row>
    <row r="13" spans="1:2">
      <c r="A13" s="57">
        <v>2022</v>
      </c>
      <c r="B13" s="59">
        <v>1.47</v>
      </c>
    </row>
    <row r="14" spans="1:2">
      <c r="A14" s="58">
        <v>2023</v>
      </c>
      <c r="B14" s="59">
        <v>1.4019999999999999</v>
      </c>
    </row>
    <row r="15" spans="1:2">
      <c r="A15" s="58" t="s">
        <v>177</v>
      </c>
      <c r="B15" s="59">
        <f>'Result Data'!Q6</f>
        <v>0.71599999999999997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ECAFC6-7278-43DF-8503-D4BF0504FD7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74AEA3C-5893-49E0-B6B3-39B530D2D3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1CAEE5-5C71-49FF-8953-9781B587BD73}">
  <ds:schemaRefs>
    <ds:schemaRef ds:uri="http://schemas.microsoft.com/office/2006/metadata/properties"/>
    <ds:schemaRef ds:uri="http://schemas.microsoft.com/office/infopath/2007/PartnerControls"/>
    <ds:schemaRef ds:uri="97e57212-3e02-407f-8b2d-05f7d7f19b15"/>
    <ds:schemaRef ds:uri="b59e6062-db8c-422c-8b0a-cb20048b4493"/>
  </ds:schemaRefs>
</ds:datastoreItem>
</file>

<file path=customXml/itemProps4.xml><?xml version="1.0" encoding="utf-8"?>
<ds:datastoreItem xmlns:ds="http://schemas.openxmlformats.org/officeDocument/2006/customXml" ds:itemID="{6258F4C6-C2F3-4CF7-858D-67BA82DE7DF1}"/>
</file>

<file path=docMetadata/LabelInfo.xml><?xml version="1.0" encoding="utf-8"?>
<clbl:labelList xmlns:clbl="http://schemas.microsoft.com/office/2020/mipLabelMetadata">
  <clbl:label id="{fe50d7ff-dac2-44e7-b4b1-f9f0ac2f0a92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T&amp;D</vt:lpstr>
      <vt:lpstr>Sub</vt:lpstr>
      <vt:lpstr>Result Data</vt:lpstr>
      <vt:lpstr>Summary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Mason, Diane</cp:lastModifiedBy>
  <cp:revision/>
  <dcterms:created xsi:type="dcterms:W3CDTF">2011-03-04T22:24:11Z</dcterms:created>
  <dcterms:modified xsi:type="dcterms:W3CDTF">2024-08-05T22:23:49Z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2023-01-05T12:54:44Z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00596f65-a7a2-422a-9d79-a260c038a248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