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hidePivotFieldList="1" defaultThemeVersion="166925"/>
  <mc:AlternateContent xmlns:mc="http://schemas.openxmlformats.org/markup-compatibility/2006">
    <mc:Choice Requires="x15">
      <x15ac:absPath xmlns:x15ac="http://schemas.microsoft.com/office/spreadsheetml/2010/11/ac" url="https://pge.sharepoint.com/sites/SOMReports/2025/2025 - March/Report Files/3.11 GO-95 Corrective Actions/3.11 DRU Conf data/"/>
    </mc:Choice>
  </mc:AlternateContent>
  <xr:revisionPtr revIDLastSave="226" documentId="8_{82F88446-C69A-483B-9878-9B9EDB010798}" xr6:coauthVersionLast="47" xr6:coauthVersionMax="47" xr10:uidLastSave="{41FD5775-2FA5-4892-8CC4-1841D8EE0F8E}"/>
  <bookViews>
    <workbookView xWindow="-120" yWindow="-120" windowWidth="29040" windowHeight="15720" xr2:uid="{04D77B89-3648-4F80-92C3-D5C5D54A6F57}"/>
  </bookViews>
  <sheets>
    <sheet name="Summary" sheetId="6" r:id="rId1"/>
    <sheet name="YTD Actuals" sheetId="7" r:id="rId2"/>
  </sheets>
  <calcPr calcId="191028" concurrentManualCount="2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19" i="7" l="1"/>
  <c r="CG17" i="7"/>
  <c r="CF17" i="7"/>
  <c r="CH17" i="7" s="1"/>
  <c r="CH16" i="7"/>
  <c r="CH15" i="7"/>
  <c r="CH14" i="7"/>
</calcChain>
</file>

<file path=xl/sharedStrings.xml><?xml version="1.0" encoding="utf-8"?>
<sst xmlns="http://schemas.openxmlformats.org/spreadsheetml/2006/main" count="201" uniqueCount="62">
  <si>
    <t>2024 YTD Actuals</t>
  </si>
  <si>
    <t>On Time</t>
  </si>
  <si>
    <t>Past Due</t>
  </si>
  <si>
    <t>% On Time</t>
  </si>
  <si>
    <t>2024 Target</t>
  </si>
  <si>
    <t>On-time</t>
  </si>
  <si>
    <t>2024 Annual Target</t>
  </si>
  <si>
    <t>Notes</t>
  </si>
  <si>
    <t>LOB</t>
  </si>
  <si>
    <t>Type</t>
  </si>
  <si>
    <t>Jan</t>
  </si>
  <si>
    <t>Feb</t>
  </si>
  <si>
    <t>Mar</t>
  </si>
  <si>
    <t>Apr</t>
  </si>
  <si>
    <t>May</t>
  </si>
  <si>
    <t>Jun</t>
  </si>
  <si>
    <t>Jul</t>
  </si>
  <si>
    <t>Aug</t>
  </si>
  <si>
    <t>Sep</t>
  </si>
  <si>
    <t>Oct</t>
  </si>
  <si>
    <t>Nov</t>
  </si>
  <si>
    <t>Dec</t>
  </si>
  <si>
    <t>Total On Time</t>
  </si>
  <si>
    <t>Total Past Due</t>
  </si>
  <si>
    <t>Grand Total</t>
  </si>
  <si>
    <t>Tx</t>
  </si>
  <si>
    <t>Level 2</t>
  </si>
  <si>
    <t>our tags with 2024 due dates will be 2023 and 2024 finds, which we are supposed to do by their required end dates. I think we should choose a target that's informed by our YTD performance with 2023 finds in Tier 3, which we have been trying to do by their due dates. We're at roughly 85% for these tags. Picking 80% as a target would give some additional margin. For reference, the 2023 target is 52% and the 2027 target is 99%, so 80% would allow further ramp up in 2025-2026 to the 2027 target level. </t>
  </si>
  <si>
    <t>Tx Total</t>
  </si>
  <si>
    <t>Tx Monthly Target</t>
  </si>
  <si>
    <t>Dx</t>
  </si>
  <si>
    <t>B</t>
  </si>
  <si>
    <t>Tier 2 based on 2024 wpml jan thru Oct; nov thru Dec based on 2022 actuals
Tier 3 based on 2024 wpml jan thru April; May thru Dec based on 2022 actuals</t>
  </si>
  <si>
    <t>B from E</t>
  </si>
  <si>
    <t>Based on 2022 actuals</t>
  </si>
  <si>
    <t>2024 Annual Target - Revised 1/30/2014</t>
  </si>
  <si>
    <t>E</t>
  </si>
  <si>
    <t>based on 2024 work plan as of 11/7/23 adjusted for 2023 YTD work adherence</t>
  </si>
  <si>
    <t>Dx Total</t>
  </si>
  <si>
    <t>Dx Monthly Target</t>
  </si>
  <si>
    <t>Veg</t>
  </si>
  <si>
    <t>Dead/Dying</t>
  </si>
  <si>
    <t>consistent with 2023; update 1/31: Veg Mgmt is shifting some inspections/tree work to new programs in 2024 (FTI, TRI, VMOM) so 2024 forecasting totals have been adjusted to be more conservative, reducing overall totals slightly to avoid over forecasting. Target Percentage of 98% is staying the same.</t>
  </si>
  <si>
    <t>Priority 2</t>
  </si>
  <si>
    <t>EVM</t>
  </si>
  <si>
    <t>Veg Total</t>
  </si>
  <si>
    <t>Veg Monthly Target</t>
  </si>
  <si>
    <t>Total Monthly Target</t>
  </si>
  <si>
    <t>YTD Target</t>
  </si>
  <si>
    <t>2024 Actuals</t>
  </si>
  <si>
    <t xml:space="preserve">YTD On Time </t>
  </si>
  <si>
    <t>YTD Late</t>
  </si>
  <si>
    <t>Tx Monthly Act</t>
  </si>
  <si>
    <t>X</t>
  </si>
  <si>
    <t>Dx Monthly Act</t>
  </si>
  <si>
    <t>Oct report update; over 3.7K were constrained and on time; updated numbers to include and take credit for it</t>
  </si>
  <si>
    <t>Veg Monthly Act</t>
  </si>
  <si>
    <t>Total Monthly Actuals</t>
  </si>
  <si>
    <t>Transmission</t>
  </si>
  <si>
    <t>Distribution</t>
  </si>
  <si>
    <t>Vegetation</t>
  </si>
  <si>
    <t>Consolidated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</si>
</sst>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sz val="12"/>
      <color rgb="FF000000"/>
      <name val="Aptos"/>
      <family val="2"/>
    </font>
    <font>
      <sz val="11"/>
      <color rgb="FFFF0000"/>
      <name val="Calibri"/>
      <family val="2"/>
      <scheme val="minor"/>
    </font>
    <font>
      <sz val="11"/>
      <name val="Calibri"/>
      <family val="2"/>
      <scheme val="minor"/>
    </font>
    <font>
      <b/>
      <sz val="11"/>
      <name val="Calibri"/>
      <family val="2"/>
      <scheme val="minor"/>
    </font>
    <font>
      <sz val="11"/>
      <color rgb="FF000000"/>
      <name val="Aptos Narrow"/>
      <family val="2"/>
    </font>
  </fonts>
  <fills count="10">
    <fill>
      <patternFill patternType="none"/>
    </fill>
    <fill>
      <patternFill patternType="gray125"/>
    </fill>
    <fill>
      <patternFill patternType="solid">
        <fgColor theme="4" tint="0.399975585192419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92D050"/>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39">
    <xf numFmtId="0" fontId="0" fillId="0" borderId="0" xfId="0"/>
    <xf numFmtId="0" fontId="2" fillId="0" borderId="0" xfId="0" applyFont="1"/>
    <xf numFmtId="0" fontId="0" fillId="0" borderId="4" xfId="0" applyBorder="1"/>
    <xf numFmtId="0" fontId="0" fillId="0" borderId="5" xfId="0" applyBorder="1"/>
    <xf numFmtId="164" fontId="0" fillId="0" borderId="4" xfId="1" applyNumberFormat="1" applyFont="1" applyBorder="1"/>
    <xf numFmtId="164" fontId="0" fillId="0" borderId="0" xfId="1" applyNumberFormat="1" applyFont="1" applyBorder="1"/>
    <xf numFmtId="0" fontId="0" fillId="0" borderId="1" xfId="0" applyBorder="1"/>
    <xf numFmtId="0" fontId="0" fillId="0" borderId="2" xfId="0" applyBorder="1"/>
    <xf numFmtId="0" fontId="0" fillId="0" borderId="3" xfId="0" applyBorder="1"/>
    <xf numFmtId="164" fontId="2" fillId="0" borderId="0" xfId="1" applyNumberFormat="1" applyFont="1" applyBorder="1"/>
    <xf numFmtId="164" fontId="0" fillId="0" borderId="0" xfId="1" applyNumberFormat="1" applyFont="1" applyFill="1" applyBorder="1"/>
    <xf numFmtId="164" fontId="2" fillId="0" borderId="0" xfId="1" applyNumberFormat="1" applyFont="1" applyFill="1" applyBorder="1"/>
    <xf numFmtId="9" fontId="2" fillId="0" borderId="0" xfId="2" applyFont="1" applyFill="1" applyBorder="1"/>
    <xf numFmtId="165" fontId="0" fillId="0" borderId="5" xfId="2" applyNumberFormat="1" applyFont="1" applyBorder="1"/>
    <xf numFmtId="3" fontId="0" fillId="0" borderId="0" xfId="0" applyNumberFormat="1"/>
    <xf numFmtId="0" fontId="2" fillId="4" borderId="0" xfId="0" applyFont="1" applyFill="1"/>
    <xf numFmtId="0" fontId="2" fillId="0" borderId="5" xfId="0" applyFont="1" applyBorder="1"/>
    <xf numFmtId="164" fontId="2" fillId="0" borderId="5" xfId="1" applyNumberFormat="1" applyFont="1" applyBorder="1"/>
    <xf numFmtId="164" fontId="2" fillId="0" borderId="5" xfId="1" applyNumberFormat="1" applyFont="1" applyFill="1" applyBorder="1"/>
    <xf numFmtId="0" fontId="2" fillId="4" borderId="1" xfId="0" applyFont="1" applyFill="1" applyBorder="1"/>
    <xf numFmtId="0" fontId="2" fillId="4" borderId="2" xfId="0" applyFont="1" applyFill="1" applyBorder="1"/>
    <xf numFmtId="164" fontId="2" fillId="4" borderId="2" xfId="1" applyNumberFormat="1" applyFont="1" applyFill="1" applyBorder="1"/>
    <xf numFmtId="164" fontId="2" fillId="4" borderId="3" xfId="1" applyNumberFormat="1" applyFont="1" applyFill="1" applyBorder="1"/>
    <xf numFmtId="0" fontId="2" fillId="4" borderId="6" xfId="0" applyFont="1" applyFill="1" applyBorder="1"/>
    <xf numFmtId="0" fontId="2" fillId="4" borderId="7" xfId="0" applyFont="1" applyFill="1" applyBorder="1"/>
    <xf numFmtId="9" fontId="2" fillId="4" borderId="7" xfId="2" applyFont="1" applyFill="1" applyBorder="1"/>
    <xf numFmtId="164" fontId="2" fillId="4" borderId="7" xfId="1" applyNumberFormat="1" applyFont="1" applyFill="1" applyBorder="1"/>
    <xf numFmtId="164" fontId="2" fillId="4" borderId="8" xfId="1" applyNumberFormat="1" applyFont="1" applyFill="1" applyBorder="1"/>
    <xf numFmtId="164" fontId="2" fillId="4" borderId="1" xfId="1" applyNumberFormat="1" applyFont="1" applyFill="1" applyBorder="1"/>
    <xf numFmtId="164" fontId="2" fillId="4" borderId="6" xfId="1" applyNumberFormat="1" applyFont="1" applyFill="1" applyBorder="1"/>
    <xf numFmtId="165" fontId="2" fillId="4" borderId="8" xfId="2" applyNumberFormat="1" applyFont="1" applyFill="1" applyBorder="1"/>
    <xf numFmtId="0" fontId="2" fillId="5" borderId="0" xfId="0" applyFont="1" applyFill="1"/>
    <xf numFmtId="0" fontId="0" fillId="5" borderId="0" xfId="0" applyFill="1"/>
    <xf numFmtId="0" fontId="0" fillId="0" borderId="0" xfId="0" applyAlignment="1">
      <alignment horizontal="center"/>
    </xf>
    <xf numFmtId="165" fontId="0" fillId="0" borderId="0" xfId="2" applyNumberFormat="1" applyFont="1" applyFill="1" applyBorder="1"/>
    <xf numFmtId="165" fontId="2" fillId="0" borderId="0" xfId="2" applyNumberFormat="1" applyFont="1" applyFill="1" applyBorder="1"/>
    <xf numFmtId="0" fontId="3" fillId="0" borderId="4" xfId="0" applyFont="1" applyBorder="1"/>
    <xf numFmtId="0" fontId="3" fillId="0" borderId="3" xfId="0" applyFont="1" applyBorder="1"/>
    <xf numFmtId="0" fontId="3" fillId="0" borderId="5" xfId="0" applyFont="1" applyBorder="1"/>
    <xf numFmtId="3" fontId="3" fillId="0" borderId="4" xfId="0" applyNumberFormat="1" applyFont="1" applyBorder="1"/>
    <xf numFmtId="0" fontId="5" fillId="0" borderId="5" xfId="0" applyFont="1" applyBorder="1"/>
    <xf numFmtId="165" fontId="3" fillId="0" borderId="5" xfId="0" applyNumberFormat="1" applyFont="1" applyBorder="1"/>
    <xf numFmtId="0" fontId="6" fillId="0" borderId="0" xfId="0" applyFont="1"/>
    <xf numFmtId="10" fontId="2" fillId="4" borderId="7" xfId="2" applyNumberFormat="1" applyFont="1" applyFill="1" applyBorder="1"/>
    <xf numFmtId="10" fontId="2" fillId="4" borderId="3" xfId="2" applyNumberFormat="1" applyFont="1" applyFill="1" applyBorder="1"/>
    <xf numFmtId="0" fontId="2" fillId="4" borderId="4" xfId="0" applyFont="1" applyFill="1" applyBorder="1"/>
    <xf numFmtId="0" fontId="5" fillId="0" borderId="0" xfId="0" applyFont="1"/>
    <xf numFmtId="0" fontId="2" fillId="9" borderId="0" xfId="0" applyFont="1" applyFill="1"/>
    <xf numFmtId="10" fontId="2" fillId="9" borderId="0" xfId="2" applyNumberFormat="1" applyFont="1" applyFill="1" applyBorder="1"/>
    <xf numFmtId="10" fontId="4" fillId="0" borderId="0" xfId="0" applyNumberFormat="1" applyFont="1"/>
    <xf numFmtId="0" fontId="2" fillId="0" borderId="7" xfId="0" applyFont="1" applyBorder="1"/>
    <xf numFmtId="0" fontId="2" fillId="0" borderId="8" xfId="0" applyFont="1" applyBorder="1"/>
    <xf numFmtId="0" fontId="2" fillId="9" borderId="1" xfId="0" applyFont="1" applyFill="1" applyBorder="1"/>
    <xf numFmtId="0" fontId="2" fillId="9" borderId="2" xfId="0" applyFont="1" applyFill="1" applyBorder="1"/>
    <xf numFmtId="3" fontId="5" fillId="9" borderId="2" xfId="0" applyNumberFormat="1" applyFont="1" applyFill="1" applyBorder="1"/>
    <xf numFmtId="3" fontId="5" fillId="9" borderId="3" xfId="0" applyNumberFormat="1" applyFont="1" applyFill="1" applyBorder="1"/>
    <xf numFmtId="0" fontId="2" fillId="9" borderId="6" xfId="0" applyFont="1" applyFill="1" applyBorder="1"/>
    <xf numFmtId="0" fontId="2" fillId="9" borderId="7" xfId="0" applyFont="1" applyFill="1" applyBorder="1"/>
    <xf numFmtId="10" fontId="2" fillId="9" borderId="7" xfId="2" applyNumberFormat="1" applyFont="1" applyFill="1" applyBorder="1"/>
    <xf numFmtId="10" fontId="2" fillId="9" borderId="8" xfId="2" applyNumberFormat="1" applyFont="1" applyFill="1" applyBorder="1"/>
    <xf numFmtId="3" fontId="5" fillId="9" borderId="1" xfId="0" applyNumberFormat="1" applyFont="1" applyFill="1" applyBorder="1"/>
    <xf numFmtId="10" fontId="5" fillId="9" borderId="3" xfId="0" applyNumberFormat="1" applyFont="1" applyFill="1" applyBorder="1"/>
    <xf numFmtId="0" fontId="2" fillId="9" borderId="8" xfId="0" applyFont="1" applyFill="1" applyBorder="1"/>
    <xf numFmtId="164" fontId="2" fillId="9" borderId="2" xfId="1" applyNumberFormat="1" applyFont="1" applyFill="1" applyBorder="1"/>
    <xf numFmtId="164" fontId="2" fillId="9" borderId="3" xfId="1" applyNumberFormat="1" applyFont="1" applyFill="1" applyBorder="1"/>
    <xf numFmtId="164" fontId="2" fillId="9" borderId="7" xfId="1" applyNumberFormat="1" applyFont="1" applyFill="1" applyBorder="1"/>
    <xf numFmtId="164" fontId="2" fillId="9" borderId="8" xfId="1" applyNumberFormat="1" applyFont="1" applyFill="1" applyBorder="1"/>
    <xf numFmtId="164" fontId="2" fillId="9" borderId="1" xfId="1" applyNumberFormat="1" applyFont="1" applyFill="1" applyBorder="1"/>
    <xf numFmtId="10" fontId="2" fillId="9" borderId="3" xfId="2" applyNumberFormat="1" applyFont="1" applyFill="1" applyBorder="1"/>
    <xf numFmtId="164" fontId="2" fillId="9" borderId="6" xfId="1" applyNumberFormat="1" applyFont="1" applyFill="1" applyBorder="1"/>
    <xf numFmtId="165" fontId="2" fillId="9" borderId="8" xfId="2" applyNumberFormat="1" applyFont="1" applyFill="1" applyBorder="1"/>
    <xf numFmtId="0" fontId="2" fillId="9" borderId="4" xfId="0" applyFont="1" applyFill="1" applyBorder="1"/>
    <xf numFmtId="164" fontId="2" fillId="9" borderId="0" xfId="1" applyNumberFormat="1" applyFont="1" applyFill="1" applyBorder="1"/>
    <xf numFmtId="164" fontId="2" fillId="9" borderId="5" xfId="1" applyNumberFormat="1" applyFont="1" applyFill="1" applyBorder="1"/>
    <xf numFmtId="164" fontId="2" fillId="9" borderId="4" xfId="1" applyNumberFormat="1" applyFont="1" applyFill="1" applyBorder="1"/>
    <xf numFmtId="165" fontId="2" fillId="9" borderId="5" xfId="2" applyNumberFormat="1" applyFont="1" applyFill="1" applyBorder="1"/>
    <xf numFmtId="0" fontId="4" fillId="0" borderId="0" xfId="0" applyFont="1"/>
    <xf numFmtId="0" fontId="3" fillId="0" borderId="0" xfId="0" applyFont="1" applyAlignment="1">
      <alignment horizontal="center" vertical="top"/>
    </xf>
    <xf numFmtId="3" fontId="3" fillId="0" borderId="0" xfId="0" applyNumberFormat="1" applyFont="1"/>
    <xf numFmtId="165" fontId="2" fillId="0" borderId="5" xfId="2" applyNumberFormat="1" applyFont="1" applyFill="1" applyBorder="1"/>
    <xf numFmtId="0" fontId="3" fillId="0" borderId="0" xfId="0" applyFont="1" applyAlignment="1">
      <alignment horizontal="center"/>
    </xf>
    <xf numFmtId="0" fontId="0" fillId="0" borderId="5" xfId="0" applyBorder="1" applyAlignment="1">
      <alignment horizontal="center"/>
    </xf>
    <xf numFmtId="0" fontId="0" fillId="0" borderId="0" xfId="0" applyAlignment="1">
      <alignment vertical="top"/>
    </xf>
    <xf numFmtId="165" fontId="0" fillId="0" borderId="5" xfId="2" applyNumberFormat="1" applyFont="1" applyFill="1" applyBorder="1"/>
    <xf numFmtId="38" fontId="0" fillId="0" borderId="0" xfId="0" applyNumberFormat="1" applyAlignment="1">
      <alignment horizontal="center"/>
    </xf>
    <xf numFmtId="38" fontId="0" fillId="0" borderId="0" xfId="0" applyNumberFormat="1"/>
    <xf numFmtId="1" fontId="0" fillId="0" borderId="0" xfId="0" applyNumberFormat="1"/>
    <xf numFmtId="164" fontId="0" fillId="0" borderId="0" xfId="0" applyNumberFormat="1"/>
    <xf numFmtId="9" fontId="2" fillId="0" borderId="7" xfId="2" applyFont="1" applyFill="1" applyBorder="1"/>
    <xf numFmtId="165" fontId="2" fillId="0" borderId="8" xfId="2" applyNumberFormat="1" applyFont="1" applyFill="1" applyBorder="1"/>
    <xf numFmtId="0" fontId="2" fillId="4" borderId="5" xfId="0" applyFont="1" applyFill="1" applyBorder="1"/>
    <xf numFmtId="10" fontId="0" fillId="0" borderId="8" xfId="2" applyNumberFormat="1" applyFont="1" applyBorder="1"/>
    <xf numFmtId="164" fontId="5" fillId="0" borderId="0" xfId="1" applyNumberFormat="1" applyFont="1" applyBorder="1"/>
    <xf numFmtId="164" fontId="5" fillId="0" borderId="5" xfId="1" applyNumberFormat="1" applyFont="1" applyBorder="1"/>
    <xf numFmtId="164" fontId="3" fillId="0" borderId="0" xfId="1" applyNumberFormat="1" applyFont="1" applyBorder="1"/>
    <xf numFmtId="9" fontId="0" fillId="0" borderId="0" xfId="2" applyFont="1"/>
    <xf numFmtId="164" fontId="7" fillId="0" borderId="0" xfId="1" applyNumberFormat="1" applyFont="1" applyBorder="1" applyAlignment="1">
      <alignment vertical="top"/>
    </xf>
    <xf numFmtId="164" fontId="7" fillId="0" borderId="0" xfId="1" applyNumberFormat="1" applyFont="1" applyBorder="1"/>
    <xf numFmtId="10" fontId="0" fillId="0" borderId="0" xfId="2" applyNumberFormat="1" applyFont="1"/>
    <xf numFmtId="164" fontId="8" fillId="0" borderId="0" xfId="1" applyNumberFormat="1" applyFont="1" applyBorder="1"/>
    <xf numFmtId="164" fontId="9" fillId="9" borderId="2" xfId="1" applyNumberFormat="1" applyFont="1" applyFill="1" applyBorder="1"/>
    <xf numFmtId="164" fontId="9" fillId="9" borderId="7" xfId="1" applyNumberFormat="1" applyFont="1" applyFill="1" applyBorder="1"/>
    <xf numFmtId="164" fontId="1" fillId="0" borderId="0" xfId="1" applyNumberFormat="1" applyFont="1" applyBorder="1" applyAlignment="1">
      <alignment horizontal="center"/>
    </xf>
    <xf numFmtId="164" fontId="1" fillId="0" borderId="0" xfId="1" applyNumberFormat="1" applyFont="1" applyBorder="1"/>
    <xf numFmtId="164" fontId="1" fillId="0" borderId="0" xfId="1" applyNumberFormat="1" applyFont="1" applyBorder="1" applyAlignment="1">
      <alignment vertical="top"/>
    </xf>
    <xf numFmtId="164" fontId="1" fillId="0" borderId="0" xfId="1" applyNumberFormat="1" applyFont="1" applyBorder="1" applyAlignment="1">
      <alignment horizontal="center" vertical="top"/>
    </xf>
    <xf numFmtId="164" fontId="1" fillId="0" borderId="0" xfId="1" applyNumberFormat="1" applyFont="1" applyFill="1" applyBorder="1" applyAlignment="1">
      <alignment vertical="top"/>
    </xf>
    <xf numFmtId="164" fontId="2" fillId="0" borderId="0" xfId="0" applyNumberFormat="1" applyFont="1"/>
    <xf numFmtId="0" fontId="10" fillId="0" borderId="0" xfId="0" applyFont="1"/>
    <xf numFmtId="3" fontId="10" fillId="0" borderId="0" xfId="0" applyNumberFormat="1" applyFont="1"/>
    <xf numFmtId="164" fontId="1" fillId="0" borderId="9" xfId="1" applyNumberFormat="1" applyFont="1" applyFill="1" applyBorder="1"/>
    <xf numFmtId="10" fontId="1" fillId="0" borderId="9" xfId="2" applyNumberFormat="1" applyFont="1" applyFill="1" applyBorder="1"/>
    <xf numFmtId="0" fontId="0" fillId="0" borderId="9" xfId="0" applyBorder="1"/>
    <xf numFmtId="0" fontId="5" fillId="0" borderId="9" xfId="0" applyFont="1" applyBorder="1"/>
    <xf numFmtId="0" fontId="2" fillId="0" borderId="9" xfId="0" applyFont="1" applyBorder="1"/>
    <xf numFmtId="3" fontId="5" fillId="0" borderId="9" xfId="0" applyNumberFormat="1" applyFont="1" applyBorder="1"/>
    <xf numFmtId="10" fontId="5" fillId="0" borderId="9" xfId="0" applyNumberFormat="1" applyFont="1" applyBorder="1"/>
    <xf numFmtId="0" fontId="3" fillId="0" borderId="0" xfId="0" applyFont="1"/>
    <xf numFmtId="0" fontId="5" fillId="0" borderId="9" xfId="0" applyFont="1" applyBorder="1" applyAlignment="1">
      <alignment horizontal="center"/>
    </xf>
    <xf numFmtId="0" fontId="0" fillId="0" borderId="4" xfId="0" applyBorder="1" applyAlignment="1">
      <alignment horizontal="center" wrapText="1"/>
    </xf>
    <xf numFmtId="0" fontId="2" fillId="9" borderId="1" xfId="0" applyFont="1" applyFill="1" applyBorder="1" applyAlignment="1">
      <alignment horizontal="center" vertical="center"/>
    </xf>
    <xf numFmtId="0" fontId="2" fillId="9" borderId="2" xfId="0" applyFont="1" applyFill="1" applyBorder="1" applyAlignment="1">
      <alignment horizontal="center" vertical="center"/>
    </xf>
    <xf numFmtId="0" fontId="2" fillId="9" borderId="3" xfId="0" applyFont="1" applyFill="1" applyBorder="1" applyAlignment="1">
      <alignment horizontal="center" vertical="center"/>
    </xf>
    <xf numFmtId="0" fontId="3" fillId="0" borderId="1" xfId="0" applyFont="1" applyBorder="1"/>
    <xf numFmtId="0" fontId="3" fillId="0" borderId="2" xfId="0" applyFont="1" applyBorder="1"/>
    <xf numFmtId="0" fontId="0" fillId="7" borderId="2" xfId="0" applyFill="1" applyBorder="1" applyAlignment="1">
      <alignment horizontal="center"/>
    </xf>
    <xf numFmtId="0" fontId="0" fillId="8" borderId="2" xfId="0" applyFill="1" applyBorder="1" applyAlignment="1">
      <alignment horizontal="center"/>
    </xf>
    <xf numFmtId="0" fontId="3" fillId="6" borderId="1" xfId="0" applyFont="1" applyFill="1" applyBorder="1" applyAlignment="1">
      <alignment horizontal="center"/>
    </xf>
    <xf numFmtId="0" fontId="3" fillId="6" borderId="2" xfId="0" applyFont="1" applyFill="1" applyBorder="1" applyAlignment="1">
      <alignment horizontal="center"/>
    </xf>
    <xf numFmtId="0" fontId="3" fillId="6" borderId="3" xfId="0" applyFont="1" applyFill="1" applyBorder="1" applyAlignment="1">
      <alignment horizontal="center"/>
    </xf>
    <xf numFmtId="0" fontId="3" fillId="0" borderId="0" xfId="0" applyFont="1"/>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3" borderId="1"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wrapText="1"/>
    </xf>
    <xf numFmtId="0" fontId="0" fillId="3" borderId="0" xfId="0" applyFill="1" applyAlignment="1">
      <alignment horizont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36</xdr:col>
      <xdr:colOff>0</xdr:colOff>
      <xdr:row>20</xdr:row>
      <xdr:rowOff>0</xdr:rowOff>
    </xdr:from>
    <xdr:to>
      <xdr:col>55</xdr:col>
      <xdr:colOff>283717</xdr:colOff>
      <xdr:row>69</xdr:row>
      <xdr:rowOff>117028</xdr:rowOff>
    </xdr:to>
    <xdr:pic>
      <xdr:nvPicPr>
        <xdr:cNvPr id="2" name="Picture 1">
          <a:extLst>
            <a:ext uri="{FF2B5EF4-FFF2-40B4-BE49-F238E27FC236}">
              <a16:creationId xmlns:a16="http://schemas.microsoft.com/office/drawing/2014/main" id="{48FB5C8B-AD49-4411-91D3-E4DA50C7D22F}"/>
            </a:ext>
          </a:extLst>
        </xdr:cNvPr>
        <xdr:cNvPicPr>
          <a:picLocks noChangeAspect="1"/>
        </xdr:cNvPicPr>
      </xdr:nvPicPr>
      <xdr:blipFill>
        <a:blip xmlns:r="http://schemas.openxmlformats.org/officeDocument/2006/relationships" r:embed="rId1"/>
        <a:stretch>
          <a:fillRect/>
        </a:stretch>
      </xdr:blipFill>
      <xdr:spPr>
        <a:xfrm>
          <a:off x="22431375" y="3933825"/>
          <a:ext cx="11866117" cy="9537253"/>
        </a:xfrm>
        <a:prstGeom prst="rect">
          <a:avLst/>
        </a:prstGeom>
      </xdr:spPr>
    </xdr:pic>
    <xdr:clientData/>
  </xdr:twoCellAnchor>
  <xdr:twoCellAnchor editAs="oneCell">
    <xdr:from>
      <xdr:col>87</xdr:col>
      <xdr:colOff>0</xdr:colOff>
      <xdr:row>9</xdr:row>
      <xdr:rowOff>0</xdr:rowOff>
    </xdr:from>
    <xdr:to>
      <xdr:col>102</xdr:col>
      <xdr:colOff>441332</xdr:colOff>
      <xdr:row>53</xdr:row>
      <xdr:rowOff>92040</xdr:rowOff>
    </xdr:to>
    <xdr:pic>
      <xdr:nvPicPr>
        <xdr:cNvPr id="3" name="Picture 2">
          <a:extLst>
            <a:ext uri="{FF2B5EF4-FFF2-40B4-BE49-F238E27FC236}">
              <a16:creationId xmlns:a16="http://schemas.microsoft.com/office/drawing/2014/main" id="{CF25A0F2-30BA-44D1-A323-B760B33401B4}"/>
            </a:ext>
          </a:extLst>
        </xdr:cNvPr>
        <xdr:cNvPicPr>
          <a:picLocks noChangeAspect="1"/>
        </xdr:cNvPicPr>
      </xdr:nvPicPr>
      <xdr:blipFill>
        <a:blip xmlns:r="http://schemas.openxmlformats.org/officeDocument/2006/relationships" r:embed="rId2"/>
        <a:stretch>
          <a:fillRect/>
        </a:stretch>
      </xdr:blipFill>
      <xdr:spPr>
        <a:xfrm>
          <a:off x="52301775" y="1771650"/>
          <a:ext cx="9585332" cy="862644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BD715-5A7B-4F33-A74F-E92AABE4BDFC}">
  <dimension ref="A1:D6"/>
  <sheetViews>
    <sheetView tabSelected="1" zoomScale="130" zoomScaleNormal="130" workbookViewId="0">
      <selection activeCell="A2" sqref="A2"/>
    </sheetView>
  </sheetViews>
  <sheetFormatPr defaultRowHeight="15" x14ac:dyDescent="0.25"/>
  <cols>
    <col min="1" max="1" width="12.5703125" bestFit="1" customWidth="1"/>
    <col min="2" max="2" width="9.42578125" bestFit="1" customWidth="1"/>
    <col min="4" max="4" width="10.42578125" bestFit="1" customWidth="1"/>
  </cols>
  <sheetData>
    <row r="1" spans="1:4" x14ac:dyDescent="0.25">
      <c r="B1" s="118" t="s">
        <v>0</v>
      </c>
      <c r="C1" s="118"/>
      <c r="D1" s="118"/>
    </row>
    <row r="2" spans="1:4" x14ac:dyDescent="0.25">
      <c r="B2" s="113" t="s">
        <v>1</v>
      </c>
      <c r="C2" s="113" t="s">
        <v>2</v>
      </c>
      <c r="D2" s="113" t="s">
        <v>3</v>
      </c>
    </row>
    <row r="3" spans="1:4" x14ac:dyDescent="0.25">
      <c r="A3" s="112" t="s">
        <v>58</v>
      </c>
      <c r="B3" s="110">
        <v>7103</v>
      </c>
      <c r="C3" s="110">
        <v>3306</v>
      </c>
      <c r="D3" s="111">
        <v>0.68239023921606301</v>
      </c>
    </row>
    <row r="4" spans="1:4" x14ac:dyDescent="0.25">
      <c r="A4" s="112" t="s">
        <v>59</v>
      </c>
      <c r="B4" s="110">
        <v>12886</v>
      </c>
      <c r="C4" s="110">
        <v>75972</v>
      </c>
      <c r="D4" s="111">
        <v>0.14501789371806703</v>
      </c>
    </row>
    <row r="5" spans="1:4" x14ac:dyDescent="0.25">
      <c r="A5" s="112" t="s">
        <v>60</v>
      </c>
      <c r="B5" s="110">
        <v>149816</v>
      </c>
      <c r="C5" s="110">
        <v>1006</v>
      </c>
      <c r="D5" s="111">
        <v>0.99332988556046198</v>
      </c>
    </row>
    <row r="6" spans="1:4" x14ac:dyDescent="0.25">
      <c r="A6" s="114" t="s">
        <v>61</v>
      </c>
      <c r="B6" s="115">
        <v>169805</v>
      </c>
      <c r="C6" s="115">
        <v>80284</v>
      </c>
      <c r="D6" s="116">
        <v>0.67897828373099178</v>
      </c>
    </row>
  </sheetData>
  <mergeCells count="1">
    <mergeCell ref="B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71B13-8FA7-444B-AA19-1307112D8CEA}">
  <dimension ref="A1:CH57"/>
  <sheetViews>
    <sheetView zoomScale="80" zoomScaleNormal="80" workbookViewId="0">
      <selection activeCell="B48" sqref="B48"/>
    </sheetView>
  </sheetViews>
  <sheetFormatPr defaultRowHeight="15" outlineLevelCol="1" x14ac:dyDescent="0.25"/>
  <cols>
    <col min="1" max="1" width="6.5703125" customWidth="1"/>
    <col min="2" max="2" width="13.85546875" customWidth="1"/>
    <col min="3" max="7" width="8.5703125" bestFit="1" customWidth="1"/>
    <col min="8" max="8" width="8.28515625" customWidth="1"/>
    <col min="9" max="9" width="8.85546875" customWidth="1"/>
    <col min="10" max="10" width="8.140625" customWidth="1"/>
    <col min="11" max="12" width="11.28515625" customWidth="1"/>
    <col min="13" max="13" width="9.5703125" bestFit="1" customWidth="1"/>
    <col min="14" max="14" width="8.85546875" bestFit="1" customWidth="1" outlineLevel="1"/>
    <col min="15" max="15" width="13.42578125" bestFit="1" customWidth="1"/>
    <col min="16" max="16" width="8.28515625" customWidth="1"/>
    <col min="17" max="18" width="7" customWidth="1"/>
    <col min="19" max="19" width="7.42578125" bestFit="1" customWidth="1"/>
    <col min="20" max="20" width="8" customWidth="1"/>
    <col min="21" max="21" width="8.140625" bestFit="1" customWidth="1"/>
    <col min="22" max="22" width="9.28515625" customWidth="1"/>
    <col min="23" max="24" width="8.5703125" bestFit="1" customWidth="1"/>
    <col min="25" max="25" width="7.42578125" customWidth="1"/>
    <col min="26" max="26" width="8.5703125" bestFit="1" customWidth="1"/>
    <col min="27" max="27" width="8" customWidth="1" outlineLevel="1"/>
    <col min="28" max="28" width="10.5703125" customWidth="1"/>
    <col min="29" max="29" width="11.5703125" customWidth="1"/>
    <col min="30" max="30" width="1.42578125" customWidth="1"/>
    <col min="31" max="31" width="11.5703125" bestFit="1" customWidth="1"/>
    <col min="32" max="32" width="10.5703125" bestFit="1" customWidth="1"/>
    <col min="33" max="33" width="10.42578125" bestFit="1" customWidth="1"/>
    <col min="34" max="34" width="1.5703125" customWidth="1"/>
    <col min="35" max="35" width="38.140625" customWidth="1"/>
    <col min="36" max="36" width="1.28515625" customWidth="1"/>
    <col min="37" max="49" width="9.140625" customWidth="1" outlineLevel="1"/>
    <col min="78" max="78" width="2.140625" customWidth="1"/>
    <col min="79" max="79" width="1.28515625" customWidth="1"/>
    <col min="83" max="83" width="2.85546875" customWidth="1"/>
    <col min="84" max="84" width="11.5703125" bestFit="1" customWidth="1"/>
    <col min="85" max="85" width="9.5703125" bestFit="1" customWidth="1"/>
  </cols>
  <sheetData>
    <row r="1" spans="1:86" ht="15.75" thickBot="1" x14ac:dyDescent="0.3"/>
    <row r="2" spans="1:86" ht="15.75" thickBot="1" x14ac:dyDescent="0.3">
      <c r="A2" s="131" t="s">
        <v>4</v>
      </c>
      <c r="B2" s="132"/>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3"/>
      <c r="AK2" s="32">
        <v>0.8</v>
      </c>
    </row>
    <row r="3" spans="1:86" x14ac:dyDescent="0.25">
      <c r="A3" s="6"/>
      <c r="B3" s="7"/>
      <c r="C3" s="125" t="s">
        <v>5</v>
      </c>
      <c r="D3" s="125"/>
      <c r="E3" s="125"/>
      <c r="F3" s="125"/>
      <c r="G3" s="125"/>
      <c r="H3" s="125"/>
      <c r="I3" s="125"/>
      <c r="J3" s="125"/>
      <c r="K3" s="125"/>
      <c r="L3" s="125"/>
      <c r="M3" s="125"/>
      <c r="N3" s="125"/>
      <c r="O3" s="125"/>
      <c r="P3" s="126" t="s">
        <v>2</v>
      </c>
      <c r="Q3" s="126"/>
      <c r="R3" s="126"/>
      <c r="S3" s="126"/>
      <c r="T3" s="126"/>
      <c r="U3" s="126"/>
      <c r="V3" s="126"/>
      <c r="W3" s="126"/>
      <c r="X3" s="126"/>
      <c r="Y3" s="126"/>
      <c r="Z3" s="126"/>
      <c r="AA3" s="126"/>
      <c r="AB3" s="126"/>
      <c r="AC3" s="8"/>
      <c r="AE3" s="134" t="s">
        <v>6</v>
      </c>
      <c r="AF3" s="135"/>
      <c r="AG3" s="136"/>
      <c r="AH3" s="81"/>
      <c r="AI3" s="33" t="s">
        <v>7</v>
      </c>
    </row>
    <row r="4" spans="1:86" x14ac:dyDescent="0.25">
      <c r="A4" s="2"/>
      <c r="C4">
        <v>2024</v>
      </c>
      <c r="P4">
        <v>2024</v>
      </c>
      <c r="AC4" s="3"/>
      <c r="AE4" s="2"/>
      <c r="AG4" s="3"/>
      <c r="AH4" s="3"/>
    </row>
    <row r="5" spans="1:86" x14ac:dyDescent="0.25">
      <c r="A5" s="2" t="s">
        <v>8</v>
      </c>
      <c r="B5" t="s">
        <v>9</v>
      </c>
      <c r="C5" t="s">
        <v>10</v>
      </c>
      <c r="D5" t="s">
        <v>11</v>
      </c>
      <c r="E5" t="s">
        <v>12</v>
      </c>
      <c r="F5" t="s">
        <v>13</v>
      </c>
      <c r="G5" t="s">
        <v>14</v>
      </c>
      <c r="H5" t="s">
        <v>15</v>
      </c>
      <c r="I5" t="s">
        <v>16</v>
      </c>
      <c r="J5" t="s">
        <v>17</v>
      </c>
      <c r="K5" t="s">
        <v>18</v>
      </c>
      <c r="L5" t="s">
        <v>19</v>
      </c>
      <c r="M5" t="s">
        <v>20</v>
      </c>
      <c r="N5" t="s">
        <v>21</v>
      </c>
      <c r="O5" s="1" t="s">
        <v>22</v>
      </c>
      <c r="P5" t="s">
        <v>10</v>
      </c>
      <c r="Q5" t="s">
        <v>11</v>
      </c>
      <c r="R5" t="s">
        <v>12</v>
      </c>
      <c r="S5" t="s">
        <v>13</v>
      </c>
      <c r="T5" t="s">
        <v>14</v>
      </c>
      <c r="U5" t="s">
        <v>15</v>
      </c>
      <c r="V5" t="s">
        <v>16</v>
      </c>
      <c r="W5" t="s">
        <v>17</v>
      </c>
      <c r="X5" t="s">
        <v>18</v>
      </c>
      <c r="Y5" t="s">
        <v>19</v>
      </c>
      <c r="Z5" t="s">
        <v>20</v>
      </c>
      <c r="AA5" t="s">
        <v>21</v>
      </c>
      <c r="AB5" s="1" t="s">
        <v>23</v>
      </c>
      <c r="AC5" s="16" t="s">
        <v>24</v>
      </c>
      <c r="AD5" s="1"/>
      <c r="AE5" s="2" t="s">
        <v>1</v>
      </c>
      <c r="AF5" t="s">
        <v>2</v>
      </c>
      <c r="AG5" s="3" t="s">
        <v>3</v>
      </c>
      <c r="AH5" s="3"/>
      <c r="AK5" t="s">
        <v>10</v>
      </c>
      <c r="AL5" t="s">
        <v>11</v>
      </c>
      <c r="AM5" t="s">
        <v>12</v>
      </c>
      <c r="AN5" t="s">
        <v>13</v>
      </c>
      <c r="AO5" t="s">
        <v>14</v>
      </c>
      <c r="AP5" t="s">
        <v>15</v>
      </c>
      <c r="AQ5" t="s">
        <v>16</v>
      </c>
      <c r="AR5" t="s">
        <v>17</v>
      </c>
      <c r="AS5" t="s">
        <v>18</v>
      </c>
      <c r="AT5" t="s">
        <v>19</v>
      </c>
      <c r="AU5" t="s">
        <v>20</v>
      </c>
      <c r="AV5" t="s">
        <v>21</v>
      </c>
    </row>
    <row r="6" spans="1:86" ht="16.5" thickBot="1" x14ac:dyDescent="0.3">
      <c r="A6" s="2" t="s">
        <v>25</v>
      </c>
      <c r="B6" t="s">
        <v>26</v>
      </c>
      <c r="C6" s="77">
        <v>108</v>
      </c>
      <c r="D6" s="77">
        <v>635</v>
      </c>
      <c r="E6" s="77">
        <v>802</v>
      </c>
      <c r="F6" s="77">
        <v>1400</v>
      </c>
      <c r="G6" s="77">
        <v>2024</v>
      </c>
      <c r="H6" s="77">
        <v>1791</v>
      </c>
      <c r="I6" s="77">
        <v>311</v>
      </c>
      <c r="J6" s="77">
        <v>194</v>
      </c>
      <c r="K6" s="77">
        <v>293</v>
      </c>
      <c r="L6" s="77">
        <v>331</v>
      </c>
      <c r="M6" s="77">
        <v>408</v>
      </c>
      <c r="N6" s="77">
        <v>233</v>
      </c>
      <c r="O6" s="9">
        <v>8530</v>
      </c>
      <c r="P6" s="82">
        <v>38</v>
      </c>
      <c r="Q6" s="82">
        <v>143</v>
      </c>
      <c r="R6" s="82">
        <v>182</v>
      </c>
      <c r="S6" s="82">
        <v>311</v>
      </c>
      <c r="T6" s="82">
        <v>446</v>
      </c>
      <c r="U6" s="82">
        <v>395</v>
      </c>
      <c r="V6" s="82">
        <v>69</v>
      </c>
      <c r="W6" s="82">
        <v>55</v>
      </c>
      <c r="X6" s="82">
        <v>92</v>
      </c>
      <c r="Y6" s="82">
        <v>133</v>
      </c>
      <c r="Z6" s="82">
        <v>171</v>
      </c>
      <c r="AA6" s="82">
        <v>98</v>
      </c>
      <c r="AB6" s="9">
        <v>2133</v>
      </c>
      <c r="AC6" s="17">
        <v>10663</v>
      </c>
      <c r="AD6" s="12"/>
      <c r="AE6" s="4">
        <v>8530</v>
      </c>
      <c r="AF6" s="5">
        <v>2133</v>
      </c>
      <c r="AG6" s="13">
        <v>0.79996248710494233</v>
      </c>
      <c r="AH6" s="83"/>
      <c r="AI6" s="42" t="s">
        <v>27</v>
      </c>
      <c r="AK6">
        <v>146</v>
      </c>
      <c r="AL6">
        <v>778</v>
      </c>
      <c r="AM6">
        <v>984</v>
      </c>
      <c r="AN6">
        <v>1711</v>
      </c>
      <c r="AO6">
        <v>2470</v>
      </c>
      <c r="AP6">
        <v>2186</v>
      </c>
      <c r="AQ6">
        <v>380</v>
      </c>
      <c r="AR6">
        <v>249</v>
      </c>
      <c r="AS6">
        <v>385</v>
      </c>
      <c r="AT6">
        <v>464</v>
      </c>
      <c r="AU6">
        <v>579</v>
      </c>
      <c r="AV6">
        <v>331</v>
      </c>
      <c r="AW6">
        <v>10663</v>
      </c>
    </row>
    <row r="7" spans="1:86" s="15" customFormat="1" x14ac:dyDescent="0.25">
      <c r="A7" s="19" t="s">
        <v>25</v>
      </c>
      <c r="B7" s="20" t="s">
        <v>28</v>
      </c>
      <c r="C7" s="21">
        <v>108</v>
      </c>
      <c r="D7" s="21">
        <v>635</v>
      </c>
      <c r="E7" s="21">
        <v>802</v>
      </c>
      <c r="F7" s="21">
        <v>1400</v>
      </c>
      <c r="G7" s="21">
        <v>2024</v>
      </c>
      <c r="H7" s="21">
        <v>1791</v>
      </c>
      <c r="I7" s="21">
        <v>311</v>
      </c>
      <c r="J7" s="21">
        <v>194</v>
      </c>
      <c r="K7" s="21">
        <v>293</v>
      </c>
      <c r="L7" s="21">
        <v>331</v>
      </c>
      <c r="M7" s="21">
        <v>408</v>
      </c>
      <c r="N7" s="21">
        <v>233</v>
      </c>
      <c r="O7" s="21">
        <v>8530</v>
      </c>
      <c r="P7" s="21">
        <v>38</v>
      </c>
      <c r="Q7" s="21">
        <v>143</v>
      </c>
      <c r="R7" s="21">
        <v>182</v>
      </c>
      <c r="S7" s="21">
        <v>311</v>
      </c>
      <c r="T7" s="21">
        <v>446</v>
      </c>
      <c r="U7" s="21">
        <v>395</v>
      </c>
      <c r="V7" s="21">
        <v>69</v>
      </c>
      <c r="W7" s="21">
        <v>55</v>
      </c>
      <c r="X7" s="21">
        <v>92</v>
      </c>
      <c r="Y7" s="21">
        <v>133</v>
      </c>
      <c r="Z7" s="21">
        <v>171</v>
      </c>
      <c r="AA7" s="21">
        <v>98</v>
      </c>
      <c r="AB7" s="21">
        <v>2133</v>
      </c>
      <c r="AC7" s="22">
        <v>10663</v>
      </c>
      <c r="AD7" s="12"/>
      <c r="AE7" s="28">
        <v>8530</v>
      </c>
      <c r="AF7" s="21">
        <v>2133</v>
      </c>
      <c r="AG7" s="44">
        <v>0.79996248710494233</v>
      </c>
      <c r="AH7" s="79"/>
      <c r="AI7" s="35"/>
      <c r="AJ7" s="1"/>
    </row>
    <row r="8" spans="1:86" s="15" customFormat="1" ht="15.75" thickBot="1" x14ac:dyDescent="0.3">
      <c r="A8" s="23" t="s">
        <v>29</v>
      </c>
      <c r="B8" s="24"/>
      <c r="C8" s="43">
        <v>0.73972602739726023</v>
      </c>
      <c r="D8" s="25">
        <v>0.81619537275064269</v>
      </c>
      <c r="E8" s="25">
        <v>0.81504065040650409</v>
      </c>
      <c r="F8" s="25">
        <v>0.81823495032144944</v>
      </c>
      <c r="G8" s="25">
        <v>0.81943319838056683</v>
      </c>
      <c r="H8" s="25">
        <v>0.81930466605672458</v>
      </c>
      <c r="I8" s="25">
        <v>0.81842105263157894</v>
      </c>
      <c r="J8" s="25">
        <v>0.77911646586345384</v>
      </c>
      <c r="K8" s="25">
        <v>0.76103896103896107</v>
      </c>
      <c r="L8" s="25">
        <v>0.71336206896551724</v>
      </c>
      <c r="M8" s="25">
        <v>0.70466321243523311</v>
      </c>
      <c r="N8" s="25">
        <v>0.70392749244712993</v>
      </c>
      <c r="O8" s="43">
        <v>0.79996248710494233</v>
      </c>
      <c r="P8" s="26"/>
      <c r="Q8" s="26"/>
      <c r="R8" s="26"/>
      <c r="S8" s="26"/>
      <c r="T8" s="26"/>
      <c r="U8" s="26"/>
      <c r="V8" s="26"/>
      <c r="W8" s="26"/>
      <c r="X8" s="26"/>
      <c r="Y8" s="26"/>
      <c r="Z8" s="26"/>
      <c r="AA8" s="26"/>
      <c r="AB8" s="26"/>
      <c r="AC8" s="27"/>
      <c r="AD8" s="12"/>
      <c r="AE8" s="29"/>
      <c r="AF8" s="26"/>
      <c r="AG8" s="30"/>
      <c r="AH8" s="79"/>
      <c r="AI8" s="35"/>
      <c r="AJ8" s="1"/>
    </row>
    <row r="9" spans="1:86" ht="15.75" thickBot="1" x14ac:dyDescent="0.3">
      <c r="A9" s="2" t="s">
        <v>30</v>
      </c>
      <c r="B9" t="s">
        <v>31</v>
      </c>
      <c r="C9" s="84">
        <v>382</v>
      </c>
      <c r="D9" s="84">
        <v>134</v>
      </c>
      <c r="E9" s="84">
        <v>122</v>
      </c>
      <c r="F9" s="84">
        <v>213</v>
      </c>
      <c r="G9" s="84">
        <v>650</v>
      </c>
      <c r="H9" s="84">
        <v>1176</v>
      </c>
      <c r="I9" s="84">
        <v>1300</v>
      </c>
      <c r="J9" s="80">
        <v>1684</v>
      </c>
      <c r="K9" s="80">
        <v>1302</v>
      </c>
      <c r="L9" s="80">
        <v>888</v>
      </c>
      <c r="M9" s="85">
        <v>40</v>
      </c>
      <c r="N9" s="85">
        <v>41</v>
      </c>
      <c r="O9" s="9">
        <v>7932</v>
      </c>
      <c r="P9" s="85">
        <v>12</v>
      </c>
      <c r="Q9" s="85">
        <v>13</v>
      </c>
      <c r="R9" s="85">
        <v>22</v>
      </c>
      <c r="S9" s="85">
        <v>40</v>
      </c>
      <c r="T9" s="85">
        <v>19</v>
      </c>
      <c r="U9" s="85">
        <v>20</v>
      </c>
      <c r="V9" s="85">
        <v>19</v>
      </c>
      <c r="W9" s="117">
        <v>11</v>
      </c>
      <c r="X9" s="117">
        <v>2</v>
      </c>
      <c r="Y9" s="117">
        <v>25</v>
      </c>
      <c r="Z9" s="85">
        <v>10</v>
      </c>
      <c r="AA9" s="85">
        <v>39</v>
      </c>
      <c r="AB9" s="9">
        <v>232</v>
      </c>
      <c r="AC9" s="17">
        <v>8164</v>
      </c>
      <c r="AD9" s="12"/>
      <c r="AE9" s="4">
        <v>7932</v>
      </c>
      <c r="AF9" s="5">
        <v>232</v>
      </c>
      <c r="AG9" s="13">
        <v>0.97158255756981871</v>
      </c>
      <c r="AH9" s="83"/>
      <c r="AI9" s="34" t="s">
        <v>32</v>
      </c>
    </row>
    <row r="10" spans="1:86" ht="15.75" thickBot="1" x14ac:dyDescent="0.3">
      <c r="A10" s="2" t="s">
        <v>30</v>
      </c>
      <c r="B10" t="s">
        <v>33</v>
      </c>
      <c r="C10" s="84">
        <v>17</v>
      </c>
      <c r="D10" s="84">
        <v>9</v>
      </c>
      <c r="E10" s="84">
        <v>12</v>
      </c>
      <c r="F10" s="84">
        <v>15</v>
      </c>
      <c r="G10" s="84">
        <v>23</v>
      </c>
      <c r="H10" s="84">
        <v>41</v>
      </c>
      <c r="I10" s="84">
        <v>15</v>
      </c>
      <c r="J10" s="80">
        <v>5</v>
      </c>
      <c r="K10" s="80">
        <v>21</v>
      </c>
      <c r="L10" s="80">
        <v>15</v>
      </c>
      <c r="M10" s="85">
        <v>23</v>
      </c>
      <c r="N10" s="85">
        <v>76</v>
      </c>
      <c r="O10" s="9">
        <v>272</v>
      </c>
      <c r="P10" s="85">
        <v>46</v>
      </c>
      <c r="Q10" s="85">
        <v>7</v>
      </c>
      <c r="R10" s="85">
        <v>35</v>
      </c>
      <c r="S10" s="85">
        <v>138</v>
      </c>
      <c r="T10" s="85">
        <v>144</v>
      </c>
      <c r="U10" s="85">
        <v>210</v>
      </c>
      <c r="V10" s="85">
        <v>111</v>
      </c>
      <c r="W10" s="117">
        <v>15</v>
      </c>
      <c r="X10" s="117">
        <v>10</v>
      </c>
      <c r="Y10" s="117">
        <v>21</v>
      </c>
      <c r="Z10" s="85">
        <v>8</v>
      </c>
      <c r="AA10" s="85">
        <v>23</v>
      </c>
      <c r="AB10" s="9">
        <v>768</v>
      </c>
      <c r="AC10" s="17">
        <v>1040</v>
      </c>
      <c r="AD10" s="12"/>
      <c r="AE10" s="4">
        <v>272</v>
      </c>
      <c r="AF10" s="5">
        <v>768</v>
      </c>
      <c r="AG10" s="13">
        <v>0.26153846153846155</v>
      </c>
      <c r="AH10" s="83"/>
      <c r="AI10" s="34" t="s">
        <v>34</v>
      </c>
      <c r="AX10" s="131" t="s">
        <v>4</v>
      </c>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3"/>
      <c r="CF10" s="137" t="s">
        <v>35</v>
      </c>
      <c r="CG10" s="138"/>
      <c r="CH10" s="138"/>
    </row>
    <row r="11" spans="1:86" ht="15.75" thickBot="1" x14ac:dyDescent="0.3">
      <c r="A11" s="2" t="s">
        <v>30</v>
      </c>
      <c r="B11" t="s">
        <v>36</v>
      </c>
      <c r="C11" s="84">
        <v>50</v>
      </c>
      <c r="D11" s="84">
        <v>34</v>
      </c>
      <c r="E11" s="84">
        <v>25</v>
      </c>
      <c r="F11" s="84">
        <v>36</v>
      </c>
      <c r="G11" s="84">
        <v>105</v>
      </c>
      <c r="H11" s="84">
        <v>272</v>
      </c>
      <c r="I11" s="84">
        <v>107</v>
      </c>
      <c r="J11" s="80">
        <v>4</v>
      </c>
      <c r="K11" s="80">
        <v>1</v>
      </c>
      <c r="L11" s="80">
        <v>0</v>
      </c>
      <c r="M11" s="85">
        <v>0</v>
      </c>
      <c r="N11" s="85"/>
      <c r="O11" s="9">
        <v>634</v>
      </c>
      <c r="P11" s="85">
        <v>738</v>
      </c>
      <c r="Q11" s="85">
        <v>454</v>
      </c>
      <c r="R11" s="85">
        <v>395</v>
      </c>
      <c r="S11" s="85">
        <v>1503</v>
      </c>
      <c r="T11" s="85">
        <v>6659</v>
      </c>
      <c r="U11" s="85">
        <v>14150</v>
      </c>
      <c r="V11" s="85">
        <v>13536</v>
      </c>
      <c r="W11" s="117">
        <v>15124</v>
      </c>
      <c r="X11" s="117">
        <v>10544</v>
      </c>
      <c r="Y11" s="78">
        <v>7356</v>
      </c>
      <c r="Z11" s="85">
        <v>336</v>
      </c>
      <c r="AA11" s="85"/>
      <c r="AB11" s="9">
        <v>70795</v>
      </c>
      <c r="AC11" s="17">
        <v>71429</v>
      </c>
      <c r="AD11" s="12"/>
      <c r="AE11" s="4">
        <v>634</v>
      </c>
      <c r="AF11" s="5">
        <v>70795</v>
      </c>
      <c r="AG11" s="13">
        <v>8.875946744319534E-3</v>
      </c>
      <c r="AH11" s="83"/>
      <c r="AI11" s="34" t="s">
        <v>37</v>
      </c>
      <c r="AX11" s="6"/>
      <c r="AY11" s="7"/>
      <c r="AZ11" s="125" t="s">
        <v>5</v>
      </c>
      <c r="BA11" s="125"/>
      <c r="BB11" s="125"/>
      <c r="BC11" s="125"/>
      <c r="BD11" s="125"/>
      <c r="BE11" s="125"/>
      <c r="BF11" s="125"/>
      <c r="BG11" s="125"/>
      <c r="BH11" s="125"/>
      <c r="BI11" s="125"/>
      <c r="BJ11" s="125"/>
      <c r="BK11" s="125"/>
      <c r="BL11" s="125"/>
      <c r="BM11" s="126" t="s">
        <v>2</v>
      </c>
      <c r="BN11" s="126"/>
      <c r="BO11" s="126"/>
      <c r="BP11" s="126"/>
      <c r="BQ11" s="126"/>
      <c r="BR11" s="126"/>
      <c r="BS11" s="126"/>
      <c r="BT11" s="126"/>
      <c r="BU11" s="126"/>
      <c r="BV11" s="126"/>
      <c r="BW11" s="126"/>
      <c r="BX11" s="126"/>
      <c r="BY11" s="126"/>
      <c r="BZ11" s="8"/>
      <c r="CB11" s="134" t="s">
        <v>6</v>
      </c>
      <c r="CC11" s="135"/>
      <c r="CD11" s="136"/>
      <c r="CE11" s="81"/>
      <c r="CF11" s="137"/>
      <c r="CG11" s="138"/>
      <c r="CH11" s="138"/>
    </row>
    <row r="12" spans="1:86" s="15" customFormat="1" x14ac:dyDescent="0.25">
      <c r="A12" s="19" t="s">
        <v>30</v>
      </c>
      <c r="B12" s="20" t="s">
        <v>38</v>
      </c>
      <c r="C12" s="21">
        <v>449</v>
      </c>
      <c r="D12" s="21">
        <v>177</v>
      </c>
      <c r="E12" s="21">
        <v>159</v>
      </c>
      <c r="F12" s="21">
        <v>264</v>
      </c>
      <c r="G12" s="21">
        <v>778</v>
      </c>
      <c r="H12" s="21">
        <v>1489</v>
      </c>
      <c r="I12" s="21">
        <v>1422</v>
      </c>
      <c r="J12" s="21">
        <v>1693</v>
      </c>
      <c r="K12" s="21">
        <v>1324</v>
      </c>
      <c r="L12" s="21">
        <v>903</v>
      </c>
      <c r="M12" s="21">
        <v>63</v>
      </c>
      <c r="N12" s="21">
        <v>117</v>
      </c>
      <c r="O12" s="21">
        <v>8838</v>
      </c>
      <c r="P12" s="21">
        <v>796</v>
      </c>
      <c r="Q12" s="21">
        <v>474</v>
      </c>
      <c r="R12" s="21">
        <v>452</v>
      </c>
      <c r="S12" s="21">
        <v>1681</v>
      </c>
      <c r="T12" s="21">
        <v>6822</v>
      </c>
      <c r="U12" s="21">
        <v>14380</v>
      </c>
      <c r="V12" s="21">
        <v>13666</v>
      </c>
      <c r="W12" s="21">
        <v>15150</v>
      </c>
      <c r="X12" s="21">
        <v>10556</v>
      </c>
      <c r="Y12" s="21">
        <v>7402</v>
      </c>
      <c r="Z12" s="21">
        <v>354</v>
      </c>
      <c r="AA12" s="21">
        <v>62</v>
      </c>
      <c r="AB12" s="21">
        <v>71795</v>
      </c>
      <c r="AC12" s="22">
        <v>80633</v>
      </c>
      <c r="AD12" s="12"/>
      <c r="AE12" s="28">
        <v>8838</v>
      </c>
      <c r="AF12" s="21">
        <v>71795</v>
      </c>
      <c r="AG12" s="44">
        <v>0.1096077288455099</v>
      </c>
      <c r="AH12" s="79"/>
      <c r="AI12" s="35"/>
      <c r="AJ12" s="1"/>
      <c r="AX12" s="2"/>
      <c r="AY12"/>
      <c r="AZ12">
        <v>2024</v>
      </c>
      <c r="BA12"/>
      <c r="BB12"/>
      <c r="BC12"/>
      <c r="BD12"/>
      <c r="BE12"/>
      <c r="BF12"/>
      <c r="BG12"/>
      <c r="BH12"/>
      <c r="BI12"/>
      <c r="BJ12"/>
      <c r="BK12"/>
      <c r="BL12"/>
      <c r="BM12">
        <v>2024</v>
      </c>
      <c r="BN12"/>
      <c r="BO12"/>
      <c r="BP12"/>
      <c r="BQ12"/>
      <c r="BR12"/>
      <c r="BS12"/>
      <c r="BT12"/>
      <c r="BU12"/>
      <c r="BV12"/>
      <c r="BW12"/>
      <c r="BX12"/>
      <c r="BY12"/>
      <c r="BZ12" s="3"/>
      <c r="CA12"/>
      <c r="CB12" s="2"/>
      <c r="CC12"/>
      <c r="CD12" s="3"/>
      <c r="CE12" s="3"/>
      <c r="CF12" s="45"/>
      <c r="CH12" s="90"/>
    </row>
    <row r="13" spans="1:86" s="15" customFormat="1" ht="15.75" thickBot="1" x14ac:dyDescent="0.3">
      <c r="A13" s="23" t="s">
        <v>39</v>
      </c>
      <c r="B13" s="24"/>
      <c r="C13" s="43">
        <v>0.36064257028112451</v>
      </c>
      <c r="D13" s="25">
        <v>0.27188940092165897</v>
      </c>
      <c r="E13" s="25">
        <v>0.2602291325695581</v>
      </c>
      <c r="F13" s="25">
        <v>0.13573264781491001</v>
      </c>
      <c r="G13" s="25">
        <v>0.10236842105263158</v>
      </c>
      <c r="H13" s="25">
        <v>9.383073917701179E-2</v>
      </c>
      <c r="I13" s="25">
        <v>9.4247083775185578E-2</v>
      </c>
      <c r="J13" s="25">
        <v>0.10051653505907499</v>
      </c>
      <c r="K13" s="25">
        <v>0.11144781144781145</v>
      </c>
      <c r="L13" s="25">
        <v>0.10872968091511138</v>
      </c>
      <c r="M13" s="25">
        <v>0.15107913669064749</v>
      </c>
      <c r="N13" s="25">
        <v>0.65363128491620115</v>
      </c>
      <c r="O13" s="43">
        <v>0.1096077288455099</v>
      </c>
      <c r="P13" s="26"/>
      <c r="Q13" s="26"/>
      <c r="R13" s="26"/>
      <c r="S13" s="26"/>
      <c r="T13" s="26"/>
      <c r="U13" s="26"/>
      <c r="V13" s="26"/>
      <c r="W13" s="26"/>
      <c r="X13" s="26"/>
      <c r="Y13" s="26"/>
      <c r="Z13" s="26"/>
      <c r="AA13" s="26"/>
      <c r="AB13" s="26"/>
      <c r="AC13" s="27"/>
      <c r="AD13" s="12"/>
      <c r="AE13" s="29"/>
      <c r="AF13" s="26"/>
      <c r="AG13" s="30"/>
      <c r="AH13" s="79"/>
      <c r="AI13" s="35"/>
      <c r="AJ13" s="1"/>
      <c r="AK13" s="31">
        <v>0.99</v>
      </c>
      <c r="AX13" s="2" t="s">
        <v>8</v>
      </c>
      <c r="AY13" t="s">
        <v>9</v>
      </c>
      <c r="AZ13" t="s">
        <v>10</v>
      </c>
      <c r="BA13" t="s">
        <v>11</v>
      </c>
      <c r="BB13" t="s">
        <v>12</v>
      </c>
      <c r="BC13" t="s">
        <v>13</v>
      </c>
      <c r="BD13" t="s">
        <v>14</v>
      </c>
      <c r="BE13" t="s">
        <v>15</v>
      </c>
      <c r="BF13" t="s">
        <v>16</v>
      </c>
      <c r="BG13" t="s">
        <v>17</v>
      </c>
      <c r="BH13" t="s">
        <v>18</v>
      </c>
      <c r="BI13" t="s">
        <v>19</v>
      </c>
      <c r="BJ13" t="s">
        <v>20</v>
      </c>
      <c r="BK13" t="s">
        <v>21</v>
      </c>
      <c r="BL13" s="1" t="s">
        <v>22</v>
      </c>
      <c r="BM13" t="s">
        <v>10</v>
      </c>
      <c r="BN13" t="s">
        <v>11</v>
      </c>
      <c r="BO13" t="s">
        <v>12</v>
      </c>
      <c r="BP13" t="s">
        <v>13</v>
      </c>
      <c r="BQ13" t="s">
        <v>14</v>
      </c>
      <c r="BR13" t="s">
        <v>15</v>
      </c>
      <c r="BS13" t="s">
        <v>16</v>
      </c>
      <c r="BT13" t="s">
        <v>17</v>
      </c>
      <c r="BU13" t="s">
        <v>18</v>
      </c>
      <c r="BV13" t="s">
        <v>19</v>
      </c>
      <c r="BW13" t="s">
        <v>20</v>
      </c>
      <c r="BX13" t="s">
        <v>21</v>
      </c>
      <c r="BY13" s="1" t="s">
        <v>23</v>
      </c>
      <c r="BZ13" s="16" t="s">
        <v>24</v>
      </c>
      <c r="CA13" s="1"/>
      <c r="CB13" s="2" t="s">
        <v>1</v>
      </c>
      <c r="CC13" t="s">
        <v>2</v>
      </c>
      <c r="CD13" s="3" t="s">
        <v>3</v>
      </c>
      <c r="CE13" s="3"/>
      <c r="CF13" s="2" t="s">
        <v>1</v>
      </c>
      <c r="CG13" t="s">
        <v>2</v>
      </c>
      <c r="CH13" s="3" t="s">
        <v>3</v>
      </c>
    </row>
    <row r="14" spans="1:86" x14ac:dyDescent="0.25">
      <c r="A14" s="2" t="s">
        <v>40</v>
      </c>
      <c r="B14" t="s">
        <v>41</v>
      </c>
      <c r="C14" s="5">
        <v>10496</v>
      </c>
      <c r="D14" s="86">
        <v>9583</v>
      </c>
      <c r="E14" s="86">
        <v>9583</v>
      </c>
      <c r="F14" s="86">
        <v>9583</v>
      </c>
      <c r="G14" s="86">
        <v>10039</v>
      </c>
      <c r="H14" s="86">
        <v>10496</v>
      </c>
      <c r="I14" s="86">
        <v>9127</v>
      </c>
      <c r="J14" s="86">
        <v>10496</v>
      </c>
      <c r="K14" s="14">
        <v>10039</v>
      </c>
      <c r="L14" s="87">
        <v>9583</v>
      </c>
      <c r="M14" s="5">
        <v>10496</v>
      </c>
      <c r="N14" s="5">
        <v>10039</v>
      </c>
      <c r="O14" s="11">
        <v>119560</v>
      </c>
      <c r="P14" s="5">
        <v>214</v>
      </c>
      <c r="Q14" s="86">
        <v>196</v>
      </c>
      <c r="R14" s="86">
        <v>196</v>
      </c>
      <c r="S14" s="86">
        <v>196</v>
      </c>
      <c r="T14" s="86">
        <v>205</v>
      </c>
      <c r="U14" s="86">
        <v>214</v>
      </c>
      <c r="V14" s="86">
        <v>186</v>
      </c>
      <c r="W14" s="86">
        <v>214</v>
      </c>
      <c r="X14" s="14">
        <v>205</v>
      </c>
      <c r="Y14" s="87">
        <v>196</v>
      </c>
      <c r="Z14" s="5">
        <v>214</v>
      </c>
      <c r="AA14" s="5">
        <v>204</v>
      </c>
      <c r="AB14" s="11">
        <v>2440</v>
      </c>
      <c r="AC14" s="17">
        <v>122000</v>
      </c>
      <c r="AD14" s="12"/>
      <c r="AE14" s="4">
        <v>119560</v>
      </c>
      <c r="AF14" s="5">
        <v>2440</v>
      </c>
      <c r="AG14" s="13">
        <v>0.98</v>
      </c>
      <c r="AH14" s="83"/>
      <c r="AI14" s="34" t="s">
        <v>42</v>
      </c>
      <c r="AX14" s="2" t="s">
        <v>40</v>
      </c>
      <c r="AY14" t="s">
        <v>41</v>
      </c>
      <c r="AZ14" s="86">
        <v>8988.7805699335859</v>
      </c>
      <c r="BA14" s="86">
        <v>8207.1474768958833</v>
      </c>
      <c r="BB14" s="86">
        <v>8207.1474768958833</v>
      </c>
      <c r="BC14" s="86">
        <v>8207.1474768958833</v>
      </c>
      <c r="BD14" s="86">
        <v>8597.9640234147355</v>
      </c>
      <c r="BE14" s="86">
        <v>8988.7805699335859</v>
      </c>
      <c r="BF14" s="86">
        <v>7816.3309303770311</v>
      </c>
      <c r="BG14" s="86">
        <v>8988.7805699335859</v>
      </c>
      <c r="BH14" s="14">
        <v>8597.9640234147355</v>
      </c>
      <c r="BI14" s="87">
        <v>8207.1474768958833</v>
      </c>
      <c r="BJ14" s="5">
        <v>8988.7805699335859</v>
      </c>
      <c r="BK14" s="5">
        <v>8597.9640234147355</v>
      </c>
      <c r="BL14" s="11">
        <v>102393.93518793912</v>
      </c>
      <c r="BM14" s="87">
        <v>213.49827724379301</v>
      </c>
      <c r="BN14" s="87">
        <v>194.93320965737621</v>
      </c>
      <c r="BO14" s="87">
        <v>194.93320965737621</v>
      </c>
      <c r="BP14" s="87">
        <v>194.93320965737621</v>
      </c>
      <c r="BQ14" s="87">
        <v>204.21574345058457</v>
      </c>
      <c r="BR14" s="87">
        <v>213.49827724379296</v>
      </c>
      <c r="BS14" s="87">
        <v>185.65067586416779</v>
      </c>
      <c r="BT14" s="87">
        <v>213.49827724379296</v>
      </c>
      <c r="BU14" s="5">
        <v>204.21574345058457</v>
      </c>
      <c r="BV14" s="87">
        <v>194.93320965737621</v>
      </c>
      <c r="BW14" s="5">
        <v>213.49827724379296</v>
      </c>
      <c r="BX14" s="5">
        <v>204.21574345058457</v>
      </c>
      <c r="BY14" s="9">
        <v>2432.0238538205986</v>
      </c>
      <c r="BZ14" s="17">
        <v>104825.95904175972</v>
      </c>
      <c r="CA14" s="12"/>
      <c r="CB14" s="4">
        <v>102393.93518793912</v>
      </c>
      <c r="CC14" s="5">
        <v>2432.0238538205986</v>
      </c>
      <c r="CD14" s="13">
        <v>0.97679941232064704</v>
      </c>
      <c r="CE14" s="83"/>
      <c r="CF14" s="4">
        <v>119560</v>
      </c>
      <c r="CG14" s="5">
        <v>2440</v>
      </c>
      <c r="CH14" s="3">
        <f>CF14/(CF14+CG14)</f>
        <v>0.98</v>
      </c>
    </row>
    <row r="15" spans="1:86" x14ac:dyDescent="0.25">
      <c r="A15" s="2" t="s">
        <v>40</v>
      </c>
      <c r="B15" t="s">
        <v>43</v>
      </c>
      <c r="C15" s="86">
        <v>2433</v>
      </c>
      <c r="D15" s="86">
        <v>2222</v>
      </c>
      <c r="E15" s="86">
        <v>2222</v>
      </c>
      <c r="F15" s="86">
        <v>2222</v>
      </c>
      <c r="G15" s="86">
        <v>2328</v>
      </c>
      <c r="H15" s="86">
        <v>2433</v>
      </c>
      <c r="I15" s="86">
        <v>2116</v>
      </c>
      <c r="J15" s="86">
        <v>2433</v>
      </c>
      <c r="K15" s="5">
        <v>2328</v>
      </c>
      <c r="L15" s="5">
        <v>2222</v>
      </c>
      <c r="M15" s="5">
        <v>2433</v>
      </c>
      <c r="N15" s="5">
        <v>2328</v>
      </c>
      <c r="O15" s="11">
        <v>27720</v>
      </c>
      <c r="P15" s="86">
        <v>25</v>
      </c>
      <c r="Q15" s="86">
        <v>22</v>
      </c>
      <c r="R15" s="86">
        <v>22</v>
      </c>
      <c r="S15" s="86">
        <v>22</v>
      </c>
      <c r="T15" s="86">
        <v>24</v>
      </c>
      <c r="U15" s="86">
        <v>25</v>
      </c>
      <c r="V15" s="86">
        <v>21</v>
      </c>
      <c r="W15" s="86">
        <v>25</v>
      </c>
      <c r="X15" s="5">
        <v>24</v>
      </c>
      <c r="Y15" s="5">
        <v>22</v>
      </c>
      <c r="Z15" s="5">
        <v>25</v>
      </c>
      <c r="AA15" s="5">
        <v>23</v>
      </c>
      <c r="AB15" s="11">
        <v>280</v>
      </c>
      <c r="AC15" s="17">
        <v>28000</v>
      </c>
      <c r="AD15" s="12"/>
      <c r="AE15" s="4">
        <v>27720</v>
      </c>
      <c r="AF15" s="5">
        <v>280</v>
      </c>
      <c r="AG15" s="13">
        <v>0.99</v>
      </c>
      <c r="AH15" s="83"/>
      <c r="AI15" s="34"/>
      <c r="AX15" s="2" t="s">
        <v>40</v>
      </c>
      <c r="AY15" t="s">
        <v>43</v>
      </c>
      <c r="AZ15" s="86">
        <v>2234.6189379111752</v>
      </c>
      <c r="BA15" s="86">
        <v>2040.3042476580297</v>
      </c>
      <c r="BB15" s="86">
        <v>2040.3042476580297</v>
      </c>
      <c r="BC15" s="86">
        <v>2040.3042476580297</v>
      </c>
      <c r="BD15" s="86">
        <v>2137.4615927846025</v>
      </c>
      <c r="BE15" s="86">
        <v>2234.6189379111752</v>
      </c>
      <c r="BF15" s="86">
        <v>1943.1469025314568</v>
      </c>
      <c r="BG15" s="86">
        <v>2234.6189379111752</v>
      </c>
      <c r="BH15" s="5">
        <v>2137.4615927846025</v>
      </c>
      <c r="BI15" s="5">
        <v>2040.3042476580297</v>
      </c>
      <c r="BJ15" s="5">
        <v>2234.6189379111752</v>
      </c>
      <c r="BK15" s="5">
        <v>2137.4615927846025</v>
      </c>
      <c r="BL15" s="11">
        <v>25455.224423162083</v>
      </c>
      <c r="BM15" s="5">
        <v>0.88536015444700866</v>
      </c>
      <c r="BN15" s="5">
        <v>0.8083723149298776</v>
      </c>
      <c r="BO15" s="5">
        <v>0.8083723149298776</v>
      </c>
      <c r="BP15" s="5">
        <v>0.8083723149298776</v>
      </c>
      <c r="BQ15" s="5">
        <v>0.84686623468844313</v>
      </c>
      <c r="BR15" s="5">
        <v>0.88536015444700866</v>
      </c>
      <c r="BS15" s="5">
        <v>0.76987839517131185</v>
      </c>
      <c r="BT15" s="5">
        <v>0.88536015444700866</v>
      </c>
      <c r="BU15" s="5">
        <v>0.84686623468844313</v>
      </c>
      <c r="BV15" s="5">
        <v>0.8083723149298776</v>
      </c>
      <c r="BW15" s="5">
        <v>0.88536015444700866</v>
      </c>
      <c r="BX15" s="5">
        <v>0.84686623468844313</v>
      </c>
      <c r="BY15" s="9">
        <v>10.085406976744185</v>
      </c>
      <c r="BZ15" s="17">
        <v>25465.309830138827</v>
      </c>
      <c r="CA15" s="12"/>
      <c r="CB15" s="4">
        <v>25455.224423162083</v>
      </c>
      <c r="CC15" s="5">
        <v>10.085406976744185</v>
      </c>
      <c r="CD15" s="13">
        <v>0.99960395506498778</v>
      </c>
      <c r="CE15" s="83"/>
      <c r="CF15" s="4">
        <v>27720</v>
      </c>
      <c r="CG15" s="5">
        <v>280</v>
      </c>
      <c r="CH15" s="3">
        <f>CF15/(CF15+CG15)</f>
        <v>0.99</v>
      </c>
    </row>
    <row r="16" spans="1:86" ht="15.75" thickBot="1" x14ac:dyDescent="0.3">
      <c r="A16" s="2" t="s">
        <v>40</v>
      </c>
      <c r="B16" t="s">
        <v>44</v>
      </c>
      <c r="C16" s="87">
        <v>688</v>
      </c>
      <c r="D16" s="87">
        <v>628</v>
      </c>
      <c r="E16" s="87">
        <v>628</v>
      </c>
      <c r="F16" s="87">
        <v>628</v>
      </c>
      <c r="G16" s="87">
        <v>658</v>
      </c>
      <c r="H16" s="87">
        <v>688</v>
      </c>
      <c r="I16" s="87">
        <v>598</v>
      </c>
      <c r="J16" s="87">
        <v>688</v>
      </c>
      <c r="K16" s="14">
        <v>659</v>
      </c>
      <c r="L16" s="87">
        <v>629</v>
      </c>
      <c r="M16" s="10">
        <v>689</v>
      </c>
      <c r="N16" s="10">
        <v>659</v>
      </c>
      <c r="O16" s="11">
        <v>7840</v>
      </c>
      <c r="P16" s="87">
        <v>14</v>
      </c>
      <c r="Q16" s="87">
        <v>13</v>
      </c>
      <c r="R16" s="87">
        <v>13</v>
      </c>
      <c r="S16" s="87">
        <v>13</v>
      </c>
      <c r="T16" s="87">
        <v>13</v>
      </c>
      <c r="U16" s="87">
        <v>14</v>
      </c>
      <c r="V16" s="87">
        <v>12</v>
      </c>
      <c r="W16" s="87">
        <v>14</v>
      </c>
      <c r="X16" s="14">
        <v>13</v>
      </c>
      <c r="Y16" s="87">
        <v>13</v>
      </c>
      <c r="Z16" s="10">
        <v>14</v>
      </c>
      <c r="AA16" s="10">
        <v>14</v>
      </c>
      <c r="AB16" s="11">
        <v>160</v>
      </c>
      <c r="AC16" s="17">
        <v>8000</v>
      </c>
      <c r="AD16" s="12"/>
      <c r="AE16" s="4">
        <v>7840</v>
      </c>
      <c r="AF16" s="5">
        <v>160</v>
      </c>
      <c r="AG16" s="13">
        <v>0.98</v>
      </c>
      <c r="AH16" s="83"/>
      <c r="AI16" s="34"/>
      <c r="AK16" s="14"/>
      <c r="AL16" s="14"/>
      <c r="AM16" s="14"/>
      <c r="AN16" s="14"/>
      <c r="AO16" s="14"/>
      <c r="AP16" s="14"/>
      <c r="AQ16" s="14"/>
      <c r="AR16" s="14"/>
      <c r="AS16" s="14"/>
      <c r="AT16" s="14"/>
      <c r="AU16" s="14"/>
      <c r="AV16" s="14"/>
      <c r="AW16" s="14"/>
      <c r="AX16" s="2" t="s">
        <v>40</v>
      </c>
      <c r="AY16" t="s">
        <v>44</v>
      </c>
      <c r="AZ16" s="87">
        <v>3700.2646142926424</v>
      </c>
      <c r="BA16" s="87">
        <v>3378.5024739193695</v>
      </c>
      <c r="BB16" s="87">
        <v>3378.5024739193695</v>
      </c>
      <c r="BC16" s="87">
        <v>3378.5024739193695</v>
      </c>
      <c r="BD16" s="87">
        <v>3539.3835441060064</v>
      </c>
      <c r="BE16" s="87">
        <v>3700.2646142926424</v>
      </c>
      <c r="BF16" s="87">
        <v>3217.6214037327331</v>
      </c>
      <c r="BG16" s="87">
        <v>3700.2646142926424</v>
      </c>
      <c r="BH16" s="14">
        <v>3539.3835441060064</v>
      </c>
      <c r="BI16" s="87">
        <v>3378.5024739193695</v>
      </c>
      <c r="BJ16" s="10">
        <v>3700.2646142926424</v>
      </c>
      <c r="BK16" s="10">
        <v>3539.3835441060064</v>
      </c>
      <c r="BL16" s="11">
        <v>42150.84038889881</v>
      </c>
      <c r="BM16" s="87">
        <v>90.180255731531034</v>
      </c>
      <c r="BN16" s="87">
        <v>82.338494363571826</v>
      </c>
      <c r="BO16" s="87">
        <v>82.338494363571826</v>
      </c>
      <c r="BP16" s="87">
        <v>82.338494363571826</v>
      </c>
      <c r="BQ16" s="87">
        <v>86.25937504755143</v>
      </c>
      <c r="BR16" s="87">
        <v>90.180255731531034</v>
      </c>
      <c r="BS16" s="87">
        <v>78.417613679592193</v>
      </c>
      <c r="BT16" s="87">
        <v>90.180255731531034</v>
      </c>
      <c r="BU16" s="5">
        <v>86.25937504755143</v>
      </c>
      <c r="BV16" s="87">
        <v>82.338494363571826</v>
      </c>
      <c r="BW16" s="10">
        <v>90.180255731531034</v>
      </c>
      <c r="BX16" s="10">
        <v>86.25937504755143</v>
      </c>
      <c r="BY16" s="11">
        <v>1027.2707392026578</v>
      </c>
      <c r="BZ16" s="18">
        <v>43178.111128101467</v>
      </c>
      <c r="CA16" s="12"/>
      <c r="CB16" s="4">
        <v>42150.84038889881</v>
      </c>
      <c r="CC16" s="5">
        <v>1027.2707392026578</v>
      </c>
      <c r="CD16" s="13">
        <v>0.97620852991565721</v>
      </c>
      <c r="CE16" s="83"/>
      <c r="CF16" s="4">
        <v>7840</v>
      </c>
      <c r="CG16" s="5">
        <v>160</v>
      </c>
      <c r="CH16" s="3">
        <f>CF16/(CF16+CG16)</f>
        <v>0.98</v>
      </c>
    </row>
    <row r="17" spans="1:86" s="15" customFormat="1" ht="15.75" thickBot="1" x14ac:dyDescent="0.3">
      <c r="A17" s="19" t="s">
        <v>40</v>
      </c>
      <c r="B17" s="20" t="s">
        <v>45</v>
      </c>
      <c r="C17" s="21">
        <v>13617</v>
      </c>
      <c r="D17" s="21">
        <v>12433</v>
      </c>
      <c r="E17" s="21">
        <v>12433</v>
      </c>
      <c r="F17" s="21">
        <v>12433</v>
      </c>
      <c r="G17" s="21">
        <v>13025</v>
      </c>
      <c r="H17" s="21">
        <v>13617</v>
      </c>
      <c r="I17" s="21">
        <v>11841</v>
      </c>
      <c r="J17" s="21">
        <v>13617</v>
      </c>
      <c r="K17" s="21">
        <v>13026</v>
      </c>
      <c r="L17" s="21">
        <v>12434</v>
      </c>
      <c r="M17" s="21">
        <v>13618</v>
      </c>
      <c r="N17" s="21">
        <v>13026</v>
      </c>
      <c r="O17" s="21">
        <v>155120</v>
      </c>
      <c r="P17" s="21">
        <v>253</v>
      </c>
      <c r="Q17" s="21">
        <v>231</v>
      </c>
      <c r="R17" s="21">
        <v>231</v>
      </c>
      <c r="S17" s="21">
        <v>231</v>
      </c>
      <c r="T17" s="21">
        <v>242</v>
      </c>
      <c r="U17" s="21">
        <v>253</v>
      </c>
      <c r="V17" s="21">
        <v>219</v>
      </c>
      <c r="W17" s="21">
        <v>253</v>
      </c>
      <c r="X17" s="21">
        <v>242</v>
      </c>
      <c r="Y17" s="21">
        <v>231</v>
      </c>
      <c r="Z17" s="21">
        <v>253</v>
      </c>
      <c r="AA17" s="21">
        <v>241</v>
      </c>
      <c r="AB17" s="21">
        <v>2880</v>
      </c>
      <c r="AC17" s="22">
        <v>158000</v>
      </c>
      <c r="AD17" s="12"/>
      <c r="AE17" s="28">
        <v>155120</v>
      </c>
      <c r="AF17" s="21">
        <v>2880</v>
      </c>
      <c r="AG17" s="44">
        <v>0.98177215189873412</v>
      </c>
      <c r="AH17" s="79"/>
      <c r="AI17" s="35"/>
      <c r="AJ17" s="1"/>
      <c r="AK17" s="15">
        <v>14924</v>
      </c>
      <c r="AL17" s="15">
        <v>13626</v>
      </c>
      <c r="AM17" s="15">
        <v>13626</v>
      </c>
      <c r="AN17" s="15">
        <v>13626</v>
      </c>
      <c r="AO17" s="15">
        <v>14275</v>
      </c>
      <c r="AP17" s="15">
        <v>14924</v>
      </c>
      <c r="AQ17" s="15">
        <v>12977</v>
      </c>
      <c r="AR17" s="15">
        <v>14924</v>
      </c>
      <c r="AS17" s="15">
        <v>14275</v>
      </c>
      <c r="AT17" s="15">
        <v>13626</v>
      </c>
      <c r="AU17" s="15">
        <v>14924</v>
      </c>
      <c r="AV17" s="15">
        <v>14275</v>
      </c>
      <c r="AW17" s="15">
        <v>170000</v>
      </c>
      <c r="AX17" s="19" t="s">
        <v>40</v>
      </c>
      <c r="AY17" s="20" t="s">
        <v>45</v>
      </c>
      <c r="AZ17" s="21">
        <v>14923.664122137403</v>
      </c>
      <c r="BA17" s="21">
        <v>13625.954198473282</v>
      </c>
      <c r="BB17" s="21">
        <v>13625.954198473282</v>
      </c>
      <c r="BC17" s="21">
        <v>13625.954198473282</v>
      </c>
      <c r="BD17" s="21">
        <v>14274.809160305344</v>
      </c>
      <c r="BE17" s="21">
        <v>14923.664122137403</v>
      </c>
      <c r="BF17" s="21">
        <v>12977.099236641221</v>
      </c>
      <c r="BG17" s="21">
        <v>14923.664122137403</v>
      </c>
      <c r="BH17" s="21">
        <v>14274.809160305344</v>
      </c>
      <c r="BI17" s="21">
        <v>13625.954198473282</v>
      </c>
      <c r="BJ17" s="21">
        <v>14923.664122137403</v>
      </c>
      <c r="BK17" s="21">
        <v>14274.809160305344</v>
      </c>
      <c r="BL17" s="21">
        <v>170000</v>
      </c>
      <c r="BM17" s="21">
        <v>304.56389312977103</v>
      </c>
      <c r="BN17" s="21">
        <v>278.08007633587789</v>
      </c>
      <c r="BO17" s="21">
        <v>278.08007633587789</v>
      </c>
      <c r="BP17" s="21">
        <v>278.08007633587789</v>
      </c>
      <c r="BQ17" s="21">
        <v>291.32198473282443</v>
      </c>
      <c r="BR17" s="21">
        <v>304.56389312977097</v>
      </c>
      <c r="BS17" s="21">
        <v>264.83816793893129</v>
      </c>
      <c r="BT17" s="21">
        <v>304.56389312977097</v>
      </c>
      <c r="BU17" s="21">
        <v>291.32198473282443</v>
      </c>
      <c r="BV17" s="21">
        <v>278.08007633587789</v>
      </c>
      <c r="BW17" s="21">
        <v>304.56389312977097</v>
      </c>
      <c r="BX17" s="21">
        <v>291.32198473282443</v>
      </c>
      <c r="BY17" s="21">
        <v>3469.3800000000006</v>
      </c>
      <c r="BZ17" s="22">
        <v>173469.38</v>
      </c>
      <c r="CA17" s="12"/>
      <c r="CB17" s="28">
        <v>170000</v>
      </c>
      <c r="CC17" s="21">
        <v>3469.3800000000006</v>
      </c>
      <c r="CD17" s="44">
        <v>0.98000004381176664</v>
      </c>
      <c r="CE17" s="79"/>
      <c r="CF17" s="29">
        <f>SUM(CF14:CF16)</f>
        <v>155120</v>
      </c>
      <c r="CG17" s="26">
        <f>SUM(CG14:CG16)</f>
        <v>2880</v>
      </c>
      <c r="CH17" s="91">
        <f>CF17/(CF17+CG17)</f>
        <v>0.98177215189873412</v>
      </c>
    </row>
    <row r="18" spans="1:86" s="15" customFormat="1" ht="15.75" thickBot="1" x14ac:dyDescent="0.3">
      <c r="A18" s="23" t="s">
        <v>46</v>
      </c>
      <c r="B18" s="24"/>
      <c r="C18" s="43">
        <v>0.98175919250180244</v>
      </c>
      <c r="D18" s="25">
        <v>0.98175931775110548</v>
      </c>
      <c r="E18" s="25">
        <v>0.98175931775110548</v>
      </c>
      <c r="F18" s="25">
        <v>0.98175931775110548</v>
      </c>
      <c r="G18" s="25">
        <v>0.98175925228009342</v>
      </c>
      <c r="H18" s="25">
        <v>0.98175919250180244</v>
      </c>
      <c r="I18" s="25">
        <v>0.98184079601990049</v>
      </c>
      <c r="J18" s="25">
        <v>0.98175919250180244</v>
      </c>
      <c r="K18" s="25">
        <v>0.98176062707265599</v>
      </c>
      <c r="L18" s="25">
        <v>0.98176075799447293</v>
      </c>
      <c r="M18" s="25">
        <v>0.98176050753370336</v>
      </c>
      <c r="N18" s="25">
        <v>0.98183462727067161</v>
      </c>
      <c r="O18" s="43">
        <v>0.98177215189873412</v>
      </c>
      <c r="P18" s="26"/>
      <c r="Q18" s="26"/>
      <c r="R18" s="26"/>
      <c r="S18" s="26"/>
      <c r="T18" s="26"/>
      <c r="U18" s="26"/>
      <c r="V18" s="26"/>
      <c r="W18" s="26"/>
      <c r="X18" s="26"/>
      <c r="Y18" s="26"/>
      <c r="Z18" s="26"/>
      <c r="AA18" s="26"/>
      <c r="AB18" s="26"/>
      <c r="AC18" s="27"/>
      <c r="AD18" s="12"/>
      <c r="AE18" s="29"/>
      <c r="AF18" s="26"/>
      <c r="AG18" s="30"/>
      <c r="AH18" s="79"/>
      <c r="AI18" s="35"/>
      <c r="AJ18" s="1"/>
      <c r="AX18" s="23" t="s">
        <v>46</v>
      </c>
      <c r="AY18" s="24"/>
      <c r="AZ18" s="43">
        <v>0.98000004381176664</v>
      </c>
      <c r="BA18" s="25">
        <v>0.98000004381176664</v>
      </c>
      <c r="BB18" s="25">
        <v>0.98000004381176664</v>
      </c>
      <c r="BC18" s="25">
        <v>0.98000004381176664</v>
      </c>
      <c r="BD18" s="25">
        <v>0.98000004381176675</v>
      </c>
      <c r="BE18" s="25">
        <v>0.98000004381176664</v>
      </c>
      <c r="BF18" s="25">
        <v>0.98000004381176664</v>
      </c>
      <c r="BG18" s="25">
        <v>0.98000004381176664</v>
      </c>
      <c r="BH18" s="25">
        <v>0.98000004381176675</v>
      </c>
      <c r="BI18" s="25">
        <v>0.98000004381176664</v>
      </c>
      <c r="BJ18" s="25">
        <v>0.98000004381176664</v>
      </c>
      <c r="BK18" s="25">
        <v>0.98000004381176675</v>
      </c>
      <c r="BL18" s="43">
        <v>0.98000004381176664</v>
      </c>
      <c r="BM18" s="26"/>
      <c r="BN18" s="26"/>
      <c r="BO18" s="26"/>
      <c r="BP18" s="26"/>
      <c r="BQ18" s="26"/>
      <c r="BR18" s="26"/>
      <c r="BS18" s="26"/>
      <c r="BT18" s="26"/>
      <c r="BU18" s="26"/>
      <c r="BV18" s="26"/>
      <c r="BW18" s="26"/>
      <c r="BX18" s="26"/>
      <c r="BY18" s="26"/>
      <c r="BZ18" s="27"/>
      <c r="CA18" s="12"/>
      <c r="CB18" s="29"/>
      <c r="CC18" s="26"/>
      <c r="CD18" s="30"/>
      <c r="CE18" s="79"/>
    </row>
    <row r="19" spans="1:86" s="15" customFormat="1" x14ac:dyDescent="0.25">
      <c r="A19" s="19" t="s">
        <v>24</v>
      </c>
      <c r="B19" s="20"/>
      <c r="C19" s="21">
        <v>14174</v>
      </c>
      <c r="D19" s="21">
        <v>13245</v>
      </c>
      <c r="E19" s="21">
        <v>13394</v>
      </c>
      <c r="F19" s="21">
        <v>14097</v>
      </c>
      <c r="G19" s="21">
        <v>15827</v>
      </c>
      <c r="H19" s="21">
        <v>16897</v>
      </c>
      <c r="I19" s="21">
        <v>13574</v>
      </c>
      <c r="J19" s="21">
        <v>15504</v>
      </c>
      <c r="K19" s="21">
        <v>14643</v>
      </c>
      <c r="L19" s="21">
        <v>13668</v>
      </c>
      <c r="M19" s="21">
        <v>14089</v>
      </c>
      <c r="N19" s="21">
        <v>13376</v>
      </c>
      <c r="O19" s="21">
        <v>172488</v>
      </c>
      <c r="P19" s="21">
        <v>1087</v>
      </c>
      <c r="Q19" s="21">
        <v>848</v>
      </c>
      <c r="R19" s="21">
        <v>865</v>
      </c>
      <c r="S19" s="21">
        <v>2223</v>
      </c>
      <c r="T19" s="21">
        <v>7510</v>
      </c>
      <c r="U19" s="21">
        <v>15028</v>
      </c>
      <c r="V19" s="21">
        <v>13954</v>
      </c>
      <c r="W19" s="21">
        <v>15458</v>
      </c>
      <c r="X19" s="21">
        <v>10890</v>
      </c>
      <c r="Y19" s="21">
        <v>7766</v>
      </c>
      <c r="Z19" s="21">
        <v>778</v>
      </c>
      <c r="AA19" s="21">
        <v>401</v>
      </c>
      <c r="AB19" s="21">
        <v>76808</v>
      </c>
      <c r="AC19" s="22">
        <v>249296</v>
      </c>
      <c r="AD19" s="12"/>
      <c r="AE19" s="28">
        <v>172488</v>
      </c>
      <c r="AF19" s="21">
        <v>76808</v>
      </c>
      <c r="AG19" s="44">
        <v>0.69190039150247096</v>
      </c>
      <c r="AH19" s="79"/>
      <c r="AI19" s="35">
        <f>SUM(C19:H19)/(SUM(C19:H19)+SUM(P19:T19))</f>
        <v>0.87487895214990963</v>
      </c>
      <c r="AJ19" s="1"/>
    </row>
    <row r="20" spans="1:86" s="15" customFormat="1" ht="15.75" thickBot="1" x14ac:dyDescent="0.3">
      <c r="A20" s="23" t="s">
        <v>47</v>
      </c>
      <c r="B20" s="24"/>
      <c r="C20" s="43">
        <v>0.92877268855251949</v>
      </c>
      <c r="D20" s="43">
        <v>0.93982828354502235</v>
      </c>
      <c r="E20" s="43">
        <v>0.93933655936601446</v>
      </c>
      <c r="F20" s="43">
        <v>0.86378676470588234</v>
      </c>
      <c r="G20" s="43">
        <v>0.67819342674722538</v>
      </c>
      <c r="H20" s="43">
        <v>0.52927173061863741</v>
      </c>
      <c r="I20" s="43">
        <v>0.49309793664632373</v>
      </c>
      <c r="J20" s="43">
        <v>0.50074284606937536</v>
      </c>
      <c r="K20" s="43">
        <v>0.57349312654212192</v>
      </c>
      <c r="L20" s="43">
        <v>0.6376784547914528</v>
      </c>
      <c r="M20" s="43">
        <v>0.94766933476827875</v>
      </c>
      <c r="N20" s="43">
        <v>0.97089351818247804</v>
      </c>
      <c r="O20" s="43">
        <v>0.69190039150247096</v>
      </c>
      <c r="P20" s="26"/>
      <c r="Q20" s="26"/>
      <c r="R20" s="26"/>
      <c r="S20" s="26"/>
      <c r="T20" s="26"/>
      <c r="U20" s="26"/>
      <c r="V20" s="26"/>
      <c r="W20" s="26"/>
      <c r="X20" s="26"/>
      <c r="Y20" s="26"/>
      <c r="Z20" s="26"/>
      <c r="AA20" s="26"/>
      <c r="AB20" s="26"/>
      <c r="AC20" s="27"/>
      <c r="AD20" s="88"/>
      <c r="AE20" s="29"/>
      <c r="AF20" s="26"/>
      <c r="AG20" s="30"/>
      <c r="AH20" s="89"/>
      <c r="AI20" s="35"/>
      <c r="AJ20" s="1"/>
    </row>
    <row r="21" spans="1:86" ht="15.75" thickBot="1" x14ac:dyDescent="0.3">
      <c r="B21" t="s">
        <v>48</v>
      </c>
      <c r="C21" s="95">
        <v>0.92877268855251949</v>
      </c>
      <c r="D21" s="95">
        <v>0.93408053416910808</v>
      </c>
      <c r="E21" s="95">
        <v>0.93579895902597854</v>
      </c>
      <c r="F21" s="95">
        <v>0.91618974521549068</v>
      </c>
      <c r="G21" s="95">
        <v>0.84948961210519991</v>
      </c>
      <c r="H21" s="95">
        <v>0.76074482399409693</v>
      </c>
      <c r="I21" s="95">
        <v>0.70912186543164035</v>
      </c>
      <c r="J21" s="95">
        <v>0.67197512738578458</v>
      </c>
      <c r="K21" s="98">
        <v>0.65935307050567715</v>
      </c>
      <c r="L21" s="98">
        <v>0.65724761162373335</v>
      </c>
      <c r="M21" s="98">
        <v>0.67558031411478481</v>
      </c>
      <c r="N21" s="98">
        <v>0.69190039150247096</v>
      </c>
      <c r="O21" s="95">
        <v>0.69190039150247096</v>
      </c>
    </row>
    <row r="22" spans="1:86" ht="15.75" thickBot="1" x14ac:dyDescent="0.3">
      <c r="A22" s="120" t="s">
        <v>49</v>
      </c>
      <c r="B22" s="121"/>
      <c r="C22" s="121"/>
      <c r="D22" s="121"/>
      <c r="E22" s="121"/>
      <c r="F22" s="121"/>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2"/>
    </row>
    <row r="23" spans="1:86" x14ac:dyDescent="0.25">
      <c r="A23" s="123"/>
      <c r="B23" s="124"/>
      <c r="C23" s="125" t="s">
        <v>5</v>
      </c>
      <c r="D23" s="125"/>
      <c r="E23" s="125"/>
      <c r="F23" s="125"/>
      <c r="G23" s="125"/>
      <c r="H23" s="125"/>
      <c r="I23" s="125"/>
      <c r="J23" s="125"/>
      <c r="K23" s="125"/>
      <c r="L23" s="125"/>
      <c r="M23" s="125"/>
      <c r="N23" s="125"/>
      <c r="O23" s="125"/>
      <c r="P23" s="126" t="s">
        <v>2</v>
      </c>
      <c r="Q23" s="126"/>
      <c r="R23" s="126"/>
      <c r="S23" s="126"/>
      <c r="T23" s="126"/>
      <c r="U23" s="126"/>
      <c r="V23" s="126"/>
      <c r="W23" s="126"/>
      <c r="X23" s="126"/>
      <c r="Y23" s="126"/>
      <c r="Z23" s="126"/>
      <c r="AA23" s="126"/>
      <c r="AB23" s="126"/>
      <c r="AC23" s="37"/>
      <c r="AD23" s="117"/>
      <c r="AE23" s="127" t="s">
        <v>0</v>
      </c>
      <c r="AF23" s="128"/>
      <c r="AG23" s="129"/>
      <c r="AH23" s="3"/>
    </row>
    <row r="24" spans="1:86" x14ac:dyDescent="0.25">
      <c r="A24" s="36"/>
      <c r="B24" s="117"/>
      <c r="C24" s="117">
        <v>2024</v>
      </c>
      <c r="D24" s="117"/>
      <c r="E24" s="117"/>
      <c r="F24" s="117"/>
      <c r="G24" s="117"/>
      <c r="H24" s="117"/>
      <c r="I24" s="117"/>
      <c r="J24" s="117"/>
      <c r="K24" s="117"/>
      <c r="L24" s="130"/>
      <c r="M24" s="130"/>
      <c r="N24" s="130"/>
      <c r="O24" s="130"/>
      <c r="P24" s="117">
        <v>2024</v>
      </c>
      <c r="Q24" s="117"/>
      <c r="R24" s="117"/>
      <c r="S24" s="117"/>
      <c r="T24" s="117"/>
      <c r="U24" s="117"/>
      <c r="V24" s="117"/>
      <c r="W24" s="130"/>
      <c r="X24" s="130"/>
      <c r="Y24" s="117"/>
      <c r="Z24" s="117"/>
      <c r="AA24" s="117"/>
      <c r="AB24" s="117"/>
      <c r="AC24" s="38"/>
      <c r="AD24" s="117"/>
      <c r="AE24" s="36"/>
      <c r="AF24" s="117"/>
      <c r="AG24" s="38"/>
      <c r="AH24" s="3"/>
    </row>
    <row r="25" spans="1:86" x14ac:dyDescent="0.25">
      <c r="A25" s="2" t="s">
        <v>8</v>
      </c>
      <c r="B25" t="s">
        <v>9</v>
      </c>
      <c r="C25" s="117" t="s">
        <v>10</v>
      </c>
      <c r="D25" s="117" t="s">
        <v>11</v>
      </c>
      <c r="E25" s="117" t="s">
        <v>12</v>
      </c>
      <c r="F25" s="117" t="s">
        <v>13</v>
      </c>
      <c r="G25" s="117" t="s">
        <v>14</v>
      </c>
      <c r="H25" s="117" t="s">
        <v>15</v>
      </c>
      <c r="I25" s="117" t="s">
        <v>16</v>
      </c>
      <c r="J25" s="117" t="s">
        <v>17</v>
      </c>
      <c r="K25" s="117" t="s">
        <v>18</v>
      </c>
      <c r="L25" s="117" t="s">
        <v>19</v>
      </c>
      <c r="M25" s="117" t="s">
        <v>20</v>
      </c>
      <c r="N25" s="117" t="s">
        <v>21</v>
      </c>
      <c r="O25" s="46" t="s">
        <v>50</v>
      </c>
      <c r="P25" s="117" t="s">
        <v>10</v>
      </c>
      <c r="Q25" s="117" t="s">
        <v>11</v>
      </c>
      <c r="R25" s="117" t="s">
        <v>12</v>
      </c>
      <c r="S25" s="117" t="s">
        <v>13</v>
      </c>
      <c r="T25" s="117" t="s">
        <v>14</v>
      </c>
      <c r="U25" s="117" t="s">
        <v>15</v>
      </c>
      <c r="V25" s="117" t="s">
        <v>16</v>
      </c>
      <c r="W25" s="117" t="s">
        <v>17</v>
      </c>
      <c r="X25" s="117" t="s">
        <v>18</v>
      </c>
      <c r="Y25" s="117" t="s">
        <v>19</v>
      </c>
      <c r="Z25" s="117" t="s">
        <v>20</v>
      </c>
      <c r="AA25" s="117" t="s">
        <v>21</v>
      </c>
      <c r="AB25" s="46" t="s">
        <v>51</v>
      </c>
      <c r="AC25" s="40" t="s">
        <v>24</v>
      </c>
      <c r="AD25" s="76"/>
      <c r="AE25" s="36" t="s">
        <v>1</v>
      </c>
      <c r="AF25" s="117" t="s">
        <v>2</v>
      </c>
      <c r="AG25" s="38" t="s">
        <v>3</v>
      </c>
      <c r="AH25" s="3"/>
    </row>
    <row r="26" spans="1:86" ht="15.75" thickBot="1" x14ac:dyDescent="0.3">
      <c r="A26" s="2" t="s">
        <v>25</v>
      </c>
      <c r="B26" t="s">
        <v>26</v>
      </c>
      <c r="C26" s="105">
        <v>104</v>
      </c>
      <c r="D26" s="105">
        <v>549</v>
      </c>
      <c r="E26" s="105">
        <v>572</v>
      </c>
      <c r="F26" s="105">
        <v>1032</v>
      </c>
      <c r="G26" s="105">
        <v>1267</v>
      </c>
      <c r="H26" s="104">
        <v>1197</v>
      </c>
      <c r="I26" s="104">
        <v>217</v>
      </c>
      <c r="J26" s="104">
        <v>131</v>
      </c>
      <c r="K26" s="104">
        <v>506</v>
      </c>
      <c r="L26" s="104">
        <v>562</v>
      </c>
      <c r="M26" s="104">
        <v>718</v>
      </c>
      <c r="N26" s="96">
        <v>239</v>
      </c>
      <c r="O26" s="92">
        <v>7094</v>
      </c>
      <c r="P26" s="104">
        <v>11</v>
      </c>
      <c r="Q26" s="104">
        <v>170</v>
      </c>
      <c r="R26" s="104">
        <v>290</v>
      </c>
      <c r="S26" s="104">
        <v>492</v>
      </c>
      <c r="T26" s="106">
        <v>840</v>
      </c>
      <c r="U26" s="106">
        <v>687</v>
      </c>
      <c r="V26" s="106">
        <v>136</v>
      </c>
      <c r="W26" s="104">
        <v>77</v>
      </c>
      <c r="X26" s="104">
        <v>158</v>
      </c>
      <c r="Y26" s="104">
        <v>140</v>
      </c>
      <c r="Z26" s="104">
        <v>215</v>
      </c>
      <c r="AA26" s="96">
        <v>89</v>
      </c>
      <c r="AB26" s="92">
        <v>3305</v>
      </c>
      <c r="AC26" s="93">
        <v>10399</v>
      </c>
      <c r="AD26" s="49"/>
      <c r="AE26" s="39">
        <v>7094</v>
      </c>
      <c r="AF26" s="78">
        <v>3305</v>
      </c>
      <c r="AG26" s="41">
        <v>0.68218097894028273</v>
      </c>
      <c r="AH26" s="3"/>
    </row>
    <row r="27" spans="1:86" s="15" customFormat="1" x14ac:dyDescent="0.25">
      <c r="A27" s="52" t="s">
        <v>25</v>
      </c>
      <c r="B27" s="53" t="s">
        <v>28</v>
      </c>
      <c r="C27" s="63">
        <v>104</v>
      </c>
      <c r="D27" s="63">
        <v>549</v>
      </c>
      <c r="E27" s="63">
        <v>572</v>
      </c>
      <c r="F27" s="63">
        <v>1032</v>
      </c>
      <c r="G27" s="63">
        <v>1267</v>
      </c>
      <c r="H27" s="63">
        <v>1197</v>
      </c>
      <c r="I27" s="63">
        <v>217</v>
      </c>
      <c r="J27" s="63">
        <v>131</v>
      </c>
      <c r="K27" s="63">
        <v>506</v>
      </c>
      <c r="L27" s="63">
        <v>562</v>
      </c>
      <c r="M27" s="63">
        <v>718</v>
      </c>
      <c r="N27" s="63">
        <v>239</v>
      </c>
      <c r="O27" s="63">
        <v>7094</v>
      </c>
      <c r="P27" s="63">
        <v>11</v>
      </c>
      <c r="Q27" s="63">
        <v>170</v>
      </c>
      <c r="R27" s="63">
        <v>290</v>
      </c>
      <c r="S27" s="63">
        <v>492</v>
      </c>
      <c r="T27" s="63">
        <v>840</v>
      </c>
      <c r="U27" s="63">
        <v>687</v>
      </c>
      <c r="V27" s="63">
        <v>136</v>
      </c>
      <c r="W27" s="63">
        <v>77</v>
      </c>
      <c r="X27" s="100">
        <v>158</v>
      </c>
      <c r="Y27" s="63">
        <v>140</v>
      </c>
      <c r="Z27" s="63">
        <v>215</v>
      </c>
      <c r="AA27" s="63">
        <v>89</v>
      </c>
      <c r="AB27" s="63">
        <v>3305</v>
      </c>
      <c r="AC27" s="64">
        <v>10399</v>
      </c>
      <c r="AD27" s="12"/>
      <c r="AE27" s="67">
        <v>7094</v>
      </c>
      <c r="AF27" s="63">
        <v>3305</v>
      </c>
      <c r="AG27" s="68">
        <v>0.68218097894028273</v>
      </c>
      <c r="AH27" s="79"/>
      <c r="AI27" s="35"/>
      <c r="AJ27" s="1"/>
    </row>
    <row r="28" spans="1:86" s="15" customFormat="1" ht="15.75" thickBot="1" x14ac:dyDescent="0.3">
      <c r="A28" s="56" t="s">
        <v>52</v>
      </c>
      <c r="B28" s="57"/>
      <c r="C28" s="58">
        <v>0.90434782608695652</v>
      </c>
      <c r="D28" s="58">
        <v>0.76356050069541026</v>
      </c>
      <c r="E28" s="58">
        <v>0.66357308584686769</v>
      </c>
      <c r="F28" s="58">
        <v>0.67716535433070868</v>
      </c>
      <c r="G28" s="58">
        <v>0.6013289036544851</v>
      </c>
      <c r="H28" s="58">
        <v>0.63535031847133761</v>
      </c>
      <c r="I28" s="58">
        <v>0.61473087818696881</v>
      </c>
      <c r="J28" s="58">
        <v>0.62980769230769229</v>
      </c>
      <c r="K28" s="58">
        <v>0.76204819277108438</v>
      </c>
      <c r="L28" s="58">
        <v>0.80056980056980054</v>
      </c>
      <c r="M28" s="58">
        <v>0.76956055734190787</v>
      </c>
      <c r="N28" s="58">
        <v>0.72865853658536583</v>
      </c>
      <c r="O28" s="58">
        <v>0.68218097894028273</v>
      </c>
      <c r="P28" s="65"/>
      <c r="Q28" s="65"/>
      <c r="R28" s="65"/>
      <c r="S28" s="65"/>
      <c r="T28" s="65"/>
      <c r="U28" s="65"/>
      <c r="V28" s="65"/>
      <c r="W28" s="65"/>
      <c r="X28" s="101"/>
      <c r="Y28" s="65"/>
      <c r="Z28" s="65"/>
      <c r="AA28" s="65"/>
      <c r="AB28" s="65"/>
      <c r="AC28" s="66"/>
      <c r="AD28" s="12"/>
      <c r="AE28" s="69"/>
      <c r="AF28" s="65"/>
      <c r="AG28" s="70"/>
      <c r="AH28" s="79"/>
      <c r="AI28" s="35"/>
      <c r="AJ28" s="1"/>
    </row>
    <row r="29" spans="1:86" x14ac:dyDescent="0.25">
      <c r="A29" s="2" t="s">
        <v>30</v>
      </c>
      <c r="B29" t="s">
        <v>31</v>
      </c>
      <c r="C29" s="108">
        <v>321</v>
      </c>
      <c r="D29" s="108">
        <v>119</v>
      </c>
      <c r="E29" s="108">
        <v>110</v>
      </c>
      <c r="F29" s="108">
        <v>189</v>
      </c>
      <c r="G29" s="108">
        <v>567</v>
      </c>
      <c r="H29" s="109">
        <v>1029</v>
      </c>
      <c r="I29" s="109">
        <v>1206</v>
      </c>
      <c r="J29" s="109">
        <v>1562</v>
      </c>
      <c r="K29" s="109">
        <v>1300</v>
      </c>
      <c r="L29" s="108">
        <v>987</v>
      </c>
      <c r="M29" s="108">
        <v>518</v>
      </c>
      <c r="N29" s="108">
        <v>253</v>
      </c>
      <c r="O29" s="92">
        <v>8161</v>
      </c>
      <c r="P29" s="108">
        <v>50</v>
      </c>
      <c r="Q29" s="108">
        <v>13</v>
      </c>
      <c r="R29" s="108">
        <v>13</v>
      </c>
      <c r="S29" s="108">
        <v>18</v>
      </c>
      <c r="T29" s="108">
        <v>51</v>
      </c>
      <c r="U29" s="108">
        <v>70</v>
      </c>
      <c r="V29" s="108">
        <v>56</v>
      </c>
      <c r="W29" s="108">
        <v>59</v>
      </c>
      <c r="X29" s="108">
        <v>78</v>
      </c>
      <c r="Y29" s="108">
        <v>96</v>
      </c>
      <c r="Z29" s="108">
        <v>50</v>
      </c>
      <c r="AA29" s="108">
        <v>35</v>
      </c>
      <c r="AB29" s="92">
        <v>589</v>
      </c>
      <c r="AC29" s="93">
        <v>8750</v>
      </c>
      <c r="AD29" s="49"/>
      <c r="AE29" s="39">
        <v>8161</v>
      </c>
      <c r="AF29" s="78">
        <v>589</v>
      </c>
      <c r="AG29" s="41">
        <v>0.93268571428571434</v>
      </c>
      <c r="AH29" s="3"/>
    </row>
    <row r="30" spans="1:86" x14ac:dyDescent="0.25">
      <c r="A30" s="2" t="s">
        <v>30</v>
      </c>
      <c r="B30" t="s">
        <v>33</v>
      </c>
      <c r="C30" s="108">
        <v>7</v>
      </c>
      <c r="D30" s="108"/>
      <c r="E30" s="108">
        <v>4</v>
      </c>
      <c r="F30" s="108">
        <v>18</v>
      </c>
      <c r="G30" s="108">
        <v>57</v>
      </c>
      <c r="H30" s="108">
        <v>127</v>
      </c>
      <c r="I30" s="108">
        <v>42</v>
      </c>
      <c r="J30" s="108">
        <v>41</v>
      </c>
      <c r="K30" s="108">
        <v>23</v>
      </c>
      <c r="L30" s="108">
        <v>15</v>
      </c>
      <c r="M30" s="108">
        <v>15</v>
      </c>
      <c r="N30" s="108">
        <v>9</v>
      </c>
      <c r="O30" s="92">
        <v>358</v>
      </c>
      <c r="P30" s="108">
        <v>24</v>
      </c>
      <c r="Q30" s="108">
        <v>8</v>
      </c>
      <c r="R30" s="108">
        <v>8</v>
      </c>
      <c r="S30" s="108">
        <v>23</v>
      </c>
      <c r="T30" s="108">
        <v>92</v>
      </c>
      <c r="U30" s="108">
        <v>194</v>
      </c>
      <c r="V30" s="108">
        <v>137</v>
      </c>
      <c r="W30" s="108">
        <v>105</v>
      </c>
      <c r="X30" s="108">
        <v>84</v>
      </c>
      <c r="Y30" s="108">
        <v>35</v>
      </c>
      <c r="Z30" s="108">
        <v>9</v>
      </c>
      <c r="AA30" s="108">
        <v>4</v>
      </c>
      <c r="AB30" s="92">
        <v>723</v>
      </c>
      <c r="AC30" s="93">
        <v>1081</v>
      </c>
      <c r="AD30" s="49"/>
      <c r="AE30" s="39">
        <v>358</v>
      </c>
      <c r="AF30" s="78">
        <v>723</v>
      </c>
      <c r="AG30" s="41">
        <v>0.33117483811285847</v>
      </c>
      <c r="AH30" s="3"/>
    </row>
    <row r="31" spans="1:86" x14ac:dyDescent="0.25">
      <c r="A31" s="2" t="s">
        <v>30</v>
      </c>
      <c r="B31" t="s">
        <v>36</v>
      </c>
      <c r="C31" s="108">
        <v>264</v>
      </c>
      <c r="D31" s="108">
        <v>27</v>
      </c>
      <c r="E31" s="108">
        <v>52</v>
      </c>
      <c r="F31" s="108">
        <v>121</v>
      </c>
      <c r="G31" s="108">
        <v>588</v>
      </c>
      <c r="H31" s="109">
        <v>1466</v>
      </c>
      <c r="I31" s="108">
        <v>457</v>
      </c>
      <c r="J31" s="108">
        <v>94</v>
      </c>
      <c r="K31" s="108">
        <v>97</v>
      </c>
      <c r="L31" s="108">
        <v>156</v>
      </c>
      <c r="M31" s="108">
        <v>143</v>
      </c>
      <c r="N31" s="108">
        <v>637</v>
      </c>
      <c r="O31" s="92">
        <v>4102</v>
      </c>
      <c r="P31" s="108">
        <v>436</v>
      </c>
      <c r="Q31" s="108">
        <v>399</v>
      </c>
      <c r="R31" s="108">
        <v>332</v>
      </c>
      <c r="S31" s="109">
        <v>1295</v>
      </c>
      <c r="T31" s="109">
        <v>5812</v>
      </c>
      <c r="U31" s="109">
        <v>12014</v>
      </c>
      <c r="V31" s="109">
        <v>12350</v>
      </c>
      <c r="W31" s="109">
        <v>14425</v>
      </c>
      <c r="X31" s="109">
        <v>11114</v>
      </c>
      <c r="Y31" s="109">
        <v>9678</v>
      </c>
      <c r="Z31" s="109">
        <v>4390</v>
      </c>
      <c r="AA31" s="109">
        <v>2415</v>
      </c>
      <c r="AB31" s="92">
        <v>74660</v>
      </c>
      <c r="AC31" s="93">
        <v>78762</v>
      </c>
      <c r="AD31" s="49"/>
      <c r="AE31" s="39">
        <v>4102</v>
      </c>
      <c r="AF31" s="78">
        <v>74660</v>
      </c>
      <c r="AG31" s="41">
        <v>5.2080952743708893E-2</v>
      </c>
      <c r="AH31" s="3"/>
    </row>
    <row r="32" spans="1:86" ht="15.75" thickBot="1" x14ac:dyDescent="0.3">
      <c r="A32" s="2" t="s">
        <v>30</v>
      </c>
      <c r="B32" t="s">
        <v>53</v>
      </c>
      <c r="C32" s="102"/>
      <c r="D32" s="102"/>
      <c r="E32" s="102"/>
      <c r="F32" s="102"/>
      <c r="G32" s="102"/>
      <c r="H32" s="102"/>
      <c r="I32" s="102"/>
      <c r="J32" s="102"/>
      <c r="K32" s="108">
        <v>10</v>
      </c>
      <c r="L32" s="108">
        <v>66</v>
      </c>
      <c r="M32" s="108">
        <v>72</v>
      </c>
      <c r="N32" s="108">
        <v>117</v>
      </c>
      <c r="O32" s="92">
        <v>265</v>
      </c>
      <c r="P32" s="103"/>
      <c r="Q32" s="103"/>
      <c r="R32" s="103"/>
      <c r="S32" s="103"/>
      <c r="T32" s="103"/>
      <c r="U32" s="103"/>
      <c r="V32" s="103"/>
      <c r="W32" s="103"/>
      <c r="X32" s="103"/>
      <c r="Y32" s="103"/>
      <c r="Z32" s="103"/>
      <c r="AA32" s="94"/>
      <c r="AB32" s="92">
        <v>0</v>
      </c>
      <c r="AC32" s="93">
        <v>265</v>
      </c>
      <c r="AD32" s="49"/>
      <c r="AE32" s="39">
        <v>265</v>
      </c>
      <c r="AF32" s="78">
        <v>0</v>
      </c>
      <c r="AG32" s="41">
        <v>1</v>
      </c>
      <c r="AH32" s="3"/>
    </row>
    <row r="33" spans="1:36" s="15" customFormat="1" x14ac:dyDescent="0.25">
      <c r="A33" s="52" t="s">
        <v>30</v>
      </c>
      <c r="B33" s="53" t="s">
        <v>38</v>
      </c>
      <c r="C33" s="63">
        <v>592</v>
      </c>
      <c r="D33" s="63">
        <v>146</v>
      </c>
      <c r="E33" s="63">
        <v>166</v>
      </c>
      <c r="F33" s="63">
        <v>328</v>
      </c>
      <c r="G33" s="63">
        <v>1212</v>
      </c>
      <c r="H33" s="63">
        <v>2622</v>
      </c>
      <c r="I33" s="63">
        <v>1705</v>
      </c>
      <c r="J33" s="63">
        <v>1697</v>
      </c>
      <c r="K33" s="63">
        <v>1430</v>
      </c>
      <c r="L33" s="63">
        <v>1224</v>
      </c>
      <c r="M33" s="63">
        <v>748</v>
      </c>
      <c r="N33" s="63">
        <v>1016</v>
      </c>
      <c r="O33" s="63">
        <v>12886</v>
      </c>
      <c r="P33" s="63">
        <v>510</v>
      </c>
      <c r="Q33" s="63">
        <v>420</v>
      </c>
      <c r="R33" s="63">
        <v>353</v>
      </c>
      <c r="S33" s="63">
        <v>1336</v>
      </c>
      <c r="T33" s="63">
        <v>5955</v>
      </c>
      <c r="U33" s="63">
        <v>12278</v>
      </c>
      <c r="V33" s="63">
        <v>12543</v>
      </c>
      <c r="W33" s="63">
        <v>14589</v>
      </c>
      <c r="X33" s="100">
        <v>11276</v>
      </c>
      <c r="Y33" s="63">
        <v>9809</v>
      </c>
      <c r="Z33" s="63">
        <v>4449</v>
      </c>
      <c r="AA33" s="63">
        <v>2454</v>
      </c>
      <c r="AB33" s="63">
        <v>75972</v>
      </c>
      <c r="AC33" s="64">
        <v>88858</v>
      </c>
      <c r="AD33" s="12"/>
      <c r="AE33" s="67">
        <v>12886</v>
      </c>
      <c r="AF33" s="63">
        <v>75972</v>
      </c>
      <c r="AG33" s="68">
        <v>0.14501789371806703</v>
      </c>
      <c r="AH33" s="79"/>
      <c r="AI33" s="35"/>
      <c r="AJ33" s="1"/>
    </row>
    <row r="34" spans="1:36" s="15" customFormat="1" ht="15.75" thickBot="1" x14ac:dyDescent="0.3">
      <c r="A34" s="56" t="s">
        <v>54</v>
      </c>
      <c r="B34" s="57"/>
      <c r="C34" s="58">
        <v>0.5372050816696915</v>
      </c>
      <c r="D34" s="58">
        <v>0.25795053003533569</v>
      </c>
      <c r="E34" s="58">
        <v>0.31984585741811178</v>
      </c>
      <c r="F34" s="58">
        <v>0.19711538461538461</v>
      </c>
      <c r="G34" s="58">
        <v>0.16910841356215989</v>
      </c>
      <c r="H34" s="58">
        <v>0.17597315436241612</v>
      </c>
      <c r="I34" s="58">
        <v>0.11966591802358226</v>
      </c>
      <c r="J34" s="58">
        <v>0.10419992631708215</v>
      </c>
      <c r="K34" s="58">
        <v>0.11254525421060917</v>
      </c>
      <c r="L34" s="58">
        <v>0.11093990755007704</v>
      </c>
      <c r="M34" s="58">
        <v>0.14392918991725995</v>
      </c>
      <c r="N34" s="58">
        <v>0.29279538904899133</v>
      </c>
      <c r="O34" s="58">
        <v>0.14501789371806703</v>
      </c>
      <c r="P34" s="65"/>
      <c r="Q34" s="65"/>
      <c r="R34" s="65"/>
      <c r="S34" s="65"/>
      <c r="T34" s="65"/>
      <c r="U34" s="65"/>
      <c r="V34" s="65"/>
      <c r="W34" s="65"/>
      <c r="X34" s="101"/>
      <c r="Y34" s="65"/>
      <c r="Z34" s="65"/>
      <c r="AA34" s="65"/>
      <c r="AB34" s="65"/>
      <c r="AC34" s="66"/>
      <c r="AD34" s="12"/>
      <c r="AE34" s="69"/>
      <c r="AF34" s="65"/>
      <c r="AG34" s="70"/>
      <c r="AH34" s="79"/>
      <c r="AI34" s="35"/>
      <c r="AJ34" s="1"/>
    </row>
    <row r="35" spans="1:36" x14ac:dyDescent="0.25">
      <c r="A35" s="2" t="s">
        <v>40</v>
      </c>
      <c r="B35" t="s">
        <v>41</v>
      </c>
      <c r="C35" s="99">
        <v>6986</v>
      </c>
      <c r="D35" s="99">
        <v>7775</v>
      </c>
      <c r="E35" s="99">
        <v>6611</v>
      </c>
      <c r="F35" s="99">
        <v>9298</v>
      </c>
      <c r="G35" s="99">
        <v>9011</v>
      </c>
      <c r="H35" s="99">
        <v>6170</v>
      </c>
      <c r="I35" s="99">
        <v>9037</v>
      </c>
      <c r="J35" s="99">
        <v>9444</v>
      </c>
      <c r="K35" s="99">
        <v>10062</v>
      </c>
      <c r="L35" s="99">
        <v>9952</v>
      </c>
      <c r="M35" s="99">
        <v>5003</v>
      </c>
      <c r="N35" s="97">
        <v>8130</v>
      </c>
      <c r="O35" s="92">
        <v>97479</v>
      </c>
      <c r="P35" s="99">
        <v>133</v>
      </c>
      <c r="Q35" s="99">
        <v>52</v>
      </c>
      <c r="R35" s="99">
        <v>93</v>
      </c>
      <c r="S35" s="99">
        <v>66</v>
      </c>
      <c r="T35" s="99">
        <v>253</v>
      </c>
      <c r="U35" s="99">
        <v>159</v>
      </c>
      <c r="V35" s="99">
        <v>55</v>
      </c>
      <c r="W35" s="99">
        <v>23</v>
      </c>
      <c r="X35" s="99">
        <v>20</v>
      </c>
      <c r="Y35" s="99">
        <v>16</v>
      </c>
      <c r="Z35" s="99">
        <v>11</v>
      </c>
      <c r="AA35" s="97">
        <v>4</v>
      </c>
      <c r="AB35" s="92">
        <v>885</v>
      </c>
      <c r="AC35" s="93">
        <v>98364</v>
      </c>
      <c r="AD35" s="49"/>
      <c r="AE35" s="39">
        <v>97479</v>
      </c>
      <c r="AF35" s="78">
        <v>885</v>
      </c>
      <c r="AG35" s="41">
        <v>0.99100280590459922</v>
      </c>
      <c r="AH35" s="3"/>
      <c r="AI35" s="119" t="s">
        <v>55</v>
      </c>
    </row>
    <row r="36" spans="1:36" x14ac:dyDescent="0.25">
      <c r="A36" s="2" t="s">
        <v>40</v>
      </c>
      <c r="B36" t="s">
        <v>43</v>
      </c>
      <c r="C36" s="99">
        <v>3170</v>
      </c>
      <c r="D36" s="99">
        <v>3545</v>
      </c>
      <c r="E36" s="99">
        <v>3337</v>
      </c>
      <c r="F36" s="99">
        <v>3327</v>
      </c>
      <c r="G36" s="99">
        <v>3604</v>
      </c>
      <c r="H36" s="99">
        <v>3258</v>
      </c>
      <c r="I36" s="99">
        <v>3707</v>
      </c>
      <c r="J36" s="99">
        <v>4924</v>
      </c>
      <c r="K36" s="99">
        <v>4740</v>
      </c>
      <c r="L36" s="99">
        <v>4555</v>
      </c>
      <c r="M36" s="99">
        <v>3663</v>
      </c>
      <c r="N36" s="97">
        <v>4330</v>
      </c>
      <c r="O36" s="92">
        <v>46160</v>
      </c>
      <c r="P36" s="99">
        <v>11</v>
      </c>
      <c r="Q36" s="99">
        <v>10</v>
      </c>
      <c r="R36" s="99">
        <v>21</v>
      </c>
      <c r="S36" s="99">
        <v>3</v>
      </c>
      <c r="T36" s="99">
        <v>15</v>
      </c>
      <c r="U36" s="99">
        <v>9</v>
      </c>
      <c r="V36" s="99">
        <v>4</v>
      </c>
      <c r="W36" s="99">
        <v>1</v>
      </c>
      <c r="X36" s="99">
        <v>2</v>
      </c>
      <c r="Y36" s="99">
        <v>1</v>
      </c>
      <c r="Z36" s="99">
        <v>3</v>
      </c>
      <c r="AA36" s="97">
        <v>1</v>
      </c>
      <c r="AB36" s="92">
        <v>81</v>
      </c>
      <c r="AC36" s="93">
        <v>46241</v>
      </c>
      <c r="AD36" s="49"/>
      <c r="AE36" s="39">
        <v>46160</v>
      </c>
      <c r="AF36" s="78">
        <v>81</v>
      </c>
      <c r="AG36" s="41">
        <v>0.99824830777881102</v>
      </c>
      <c r="AH36" s="3"/>
      <c r="AI36" s="119"/>
    </row>
    <row r="37" spans="1:36" ht="15.75" thickBot="1" x14ac:dyDescent="0.3">
      <c r="A37" s="2" t="s">
        <v>40</v>
      </c>
      <c r="B37" t="s">
        <v>44</v>
      </c>
      <c r="C37" s="99">
        <v>1081</v>
      </c>
      <c r="D37" s="99">
        <v>536</v>
      </c>
      <c r="E37" s="99">
        <v>561</v>
      </c>
      <c r="F37" s="99">
        <v>751</v>
      </c>
      <c r="G37" s="99">
        <v>891</v>
      </c>
      <c r="H37" s="99">
        <v>335</v>
      </c>
      <c r="I37" s="99">
        <v>447</v>
      </c>
      <c r="J37" s="99">
        <v>588</v>
      </c>
      <c r="K37" s="99">
        <v>550</v>
      </c>
      <c r="L37" s="99">
        <v>315</v>
      </c>
      <c r="M37" s="99">
        <v>70</v>
      </c>
      <c r="N37" s="97">
        <v>52</v>
      </c>
      <c r="O37" s="92">
        <v>6177</v>
      </c>
      <c r="P37" s="99">
        <v>3</v>
      </c>
      <c r="Q37" s="99">
        <v>9</v>
      </c>
      <c r="R37" s="99">
        <v>2</v>
      </c>
      <c r="S37" s="99">
        <v>2</v>
      </c>
      <c r="T37" s="99">
        <v>3</v>
      </c>
      <c r="U37" s="99">
        <v>3</v>
      </c>
      <c r="V37" s="99">
        <v>7</v>
      </c>
      <c r="W37" s="99">
        <v>7</v>
      </c>
      <c r="X37" s="99">
        <v>2</v>
      </c>
      <c r="Y37" s="99">
        <v>2</v>
      </c>
      <c r="Z37" s="99">
        <v>0</v>
      </c>
      <c r="AA37" s="97">
        <v>0</v>
      </c>
      <c r="AB37" s="92">
        <v>40</v>
      </c>
      <c r="AC37" s="93">
        <v>6217</v>
      </c>
      <c r="AD37" s="49"/>
      <c r="AE37" s="39">
        <v>6177</v>
      </c>
      <c r="AF37" s="78">
        <v>40</v>
      </c>
      <c r="AG37" s="41">
        <v>0.9935660286311726</v>
      </c>
      <c r="AH37" s="3"/>
      <c r="AI37" s="119"/>
    </row>
    <row r="38" spans="1:36" s="15" customFormat="1" x14ac:dyDescent="0.25">
      <c r="A38" s="52" t="s">
        <v>40</v>
      </c>
      <c r="B38" s="53" t="s">
        <v>45</v>
      </c>
      <c r="C38" s="63">
        <v>11237</v>
      </c>
      <c r="D38" s="63">
        <v>11856</v>
      </c>
      <c r="E38" s="63">
        <v>10509</v>
      </c>
      <c r="F38" s="63">
        <v>13376</v>
      </c>
      <c r="G38" s="63">
        <v>13506</v>
      </c>
      <c r="H38" s="63">
        <v>9763</v>
      </c>
      <c r="I38" s="63">
        <v>13191</v>
      </c>
      <c r="J38" s="63">
        <v>14956</v>
      </c>
      <c r="K38" s="63">
        <v>15352</v>
      </c>
      <c r="L38" s="63">
        <v>14822</v>
      </c>
      <c r="M38" s="63">
        <v>8736</v>
      </c>
      <c r="N38" s="63">
        <v>12512</v>
      </c>
      <c r="O38" s="63">
        <v>149816</v>
      </c>
      <c r="P38" s="63">
        <v>147</v>
      </c>
      <c r="Q38" s="63">
        <v>71</v>
      </c>
      <c r="R38" s="63">
        <v>116</v>
      </c>
      <c r="S38" s="63">
        <v>71</v>
      </c>
      <c r="T38" s="63">
        <v>271</v>
      </c>
      <c r="U38" s="63">
        <v>171</v>
      </c>
      <c r="V38" s="63">
        <v>66</v>
      </c>
      <c r="W38" s="63">
        <v>31</v>
      </c>
      <c r="X38" s="63">
        <v>24</v>
      </c>
      <c r="Y38" s="63">
        <v>19</v>
      </c>
      <c r="Z38" s="63">
        <v>14</v>
      </c>
      <c r="AA38" s="63">
        <v>5</v>
      </c>
      <c r="AB38" s="63">
        <v>1006</v>
      </c>
      <c r="AC38" s="64">
        <v>150822</v>
      </c>
      <c r="AD38" s="12"/>
      <c r="AE38" s="67">
        <v>149816</v>
      </c>
      <c r="AF38" s="63">
        <v>1006</v>
      </c>
      <c r="AG38" s="68">
        <v>0.99332988556046198</v>
      </c>
      <c r="AH38" s="79"/>
      <c r="AI38" s="35"/>
      <c r="AJ38" s="1"/>
    </row>
    <row r="39" spans="1:36" s="15" customFormat="1" ht="15.75" thickBot="1" x14ac:dyDescent="0.3">
      <c r="A39" s="71" t="s">
        <v>56</v>
      </c>
      <c r="B39" s="47"/>
      <c r="C39" s="48">
        <v>0.98708713984539709</v>
      </c>
      <c r="D39" s="48">
        <v>0.9940471199798776</v>
      </c>
      <c r="E39" s="48">
        <v>0.98908235294117652</v>
      </c>
      <c r="F39" s="48">
        <v>0.99472001189856474</v>
      </c>
      <c r="G39" s="48">
        <v>0.9803295347317994</v>
      </c>
      <c r="H39" s="48">
        <v>0.98278639017515601</v>
      </c>
      <c r="I39" s="48">
        <v>0.99502149807648788</v>
      </c>
      <c r="J39" s="48">
        <v>0.99793154066857948</v>
      </c>
      <c r="K39" s="48">
        <v>0.99843912591050987</v>
      </c>
      <c r="L39" s="48">
        <v>0.99871976281921704</v>
      </c>
      <c r="M39" s="48">
        <v>0.99839999999999995</v>
      </c>
      <c r="N39" s="48">
        <v>0.99960054326116476</v>
      </c>
      <c r="O39" s="48">
        <v>0.99332988556046198</v>
      </c>
      <c r="P39" s="72"/>
      <c r="Q39" s="72"/>
      <c r="R39" s="72"/>
      <c r="S39" s="72"/>
      <c r="T39" s="72"/>
      <c r="U39" s="72"/>
      <c r="V39" s="72"/>
      <c r="W39" s="72"/>
      <c r="X39" s="72"/>
      <c r="Y39" s="72"/>
      <c r="Z39" s="72"/>
      <c r="AA39" s="72"/>
      <c r="AB39" s="72"/>
      <c r="AC39" s="73"/>
      <c r="AD39" s="12"/>
      <c r="AE39" s="74"/>
      <c r="AF39" s="72"/>
      <c r="AG39" s="75"/>
      <c r="AH39" s="79"/>
      <c r="AI39" s="35"/>
      <c r="AJ39" s="1"/>
    </row>
    <row r="40" spans="1:36" x14ac:dyDescent="0.25">
      <c r="A40" s="52" t="s">
        <v>24</v>
      </c>
      <c r="B40" s="53"/>
      <c r="C40" s="54">
        <v>11933</v>
      </c>
      <c r="D40" s="54">
        <v>12551</v>
      </c>
      <c r="E40" s="54">
        <v>11247</v>
      </c>
      <c r="F40" s="54">
        <v>14736</v>
      </c>
      <c r="G40" s="54">
        <v>15985</v>
      </c>
      <c r="H40" s="54">
        <v>13582</v>
      </c>
      <c r="I40" s="54">
        <v>15113</v>
      </c>
      <c r="J40" s="54">
        <v>16784</v>
      </c>
      <c r="K40" s="54">
        <v>17288</v>
      </c>
      <c r="L40" s="54">
        <v>16608</v>
      </c>
      <c r="M40" s="54">
        <v>10202</v>
      </c>
      <c r="N40" s="54">
        <v>13767</v>
      </c>
      <c r="O40" s="54">
        <v>169796</v>
      </c>
      <c r="P40" s="54">
        <v>668</v>
      </c>
      <c r="Q40" s="54">
        <v>661</v>
      </c>
      <c r="R40" s="54">
        <v>759</v>
      </c>
      <c r="S40" s="54">
        <v>1899</v>
      </c>
      <c r="T40" s="54">
        <v>7066</v>
      </c>
      <c r="U40" s="54">
        <v>13136</v>
      </c>
      <c r="V40" s="54">
        <v>12745</v>
      </c>
      <c r="W40" s="54">
        <v>14697</v>
      </c>
      <c r="X40" s="54">
        <v>11458</v>
      </c>
      <c r="Y40" s="54">
        <v>9968</v>
      </c>
      <c r="Z40" s="54">
        <v>4678</v>
      </c>
      <c r="AA40" s="54">
        <v>2548</v>
      </c>
      <c r="AB40" s="54">
        <v>80283</v>
      </c>
      <c r="AC40" s="55">
        <v>250079</v>
      </c>
      <c r="AD40" s="49"/>
      <c r="AE40" s="60">
        <v>169796</v>
      </c>
      <c r="AF40" s="54">
        <v>80283</v>
      </c>
      <c r="AG40" s="61">
        <v>0.67896944565517292</v>
      </c>
      <c r="AH40" s="3"/>
    </row>
    <row r="41" spans="1:36" s="1" customFormat="1" ht="15.75" thickBot="1" x14ac:dyDescent="0.3">
      <c r="A41" s="56" t="s">
        <v>57</v>
      </c>
      <c r="B41" s="57"/>
      <c r="C41" s="58">
        <v>0.94698833425918583</v>
      </c>
      <c r="D41" s="58">
        <v>0.9499697244928853</v>
      </c>
      <c r="E41" s="58">
        <v>0.93678160919540232</v>
      </c>
      <c r="F41" s="58">
        <v>0.88584310189359783</v>
      </c>
      <c r="G41" s="58">
        <v>0.69346232267580588</v>
      </c>
      <c r="H41" s="58">
        <v>0.50834643311625116</v>
      </c>
      <c r="I41" s="58">
        <v>0.54250125637159885</v>
      </c>
      <c r="J41" s="58">
        <v>0.53314697754200946</v>
      </c>
      <c r="K41" s="58">
        <v>0.60140541292701588</v>
      </c>
      <c r="L41" s="58">
        <v>0.62492474413004218</v>
      </c>
      <c r="M41" s="58">
        <v>0.68561827956989252</v>
      </c>
      <c r="N41" s="58">
        <v>0.84382470119521913</v>
      </c>
      <c r="O41" s="58">
        <v>0.67896944565517292</v>
      </c>
      <c r="P41" s="58"/>
      <c r="Q41" s="58"/>
      <c r="R41" s="58"/>
      <c r="S41" s="58"/>
      <c r="T41" s="58"/>
      <c r="U41" s="58"/>
      <c r="V41" s="58"/>
      <c r="W41" s="58"/>
      <c r="X41" s="58"/>
      <c r="Y41" s="58"/>
      <c r="Z41" s="58"/>
      <c r="AA41" s="58"/>
      <c r="AB41" s="58"/>
      <c r="AC41" s="59"/>
      <c r="AD41" s="50"/>
      <c r="AE41" s="56"/>
      <c r="AF41" s="57"/>
      <c r="AG41" s="62"/>
      <c r="AH41" s="51"/>
    </row>
    <row r="42" spans="1:36" x14ac:dyDescent="0.25">
      <c r="C42" s="98">
        <v>0.94698833425918583</v>
      </c>
      <c r="D42" s="98">
        <v>0.94851431449269752</v>
      </c>
      <c r="E42" s="98">
        <v>0.94478965599301934</v>
      </c>
      <c r="F42" s="98">
        <v>0.92678223821941452</v>
      </c>
      <c r="G42" s="98">
        <v>0.85738984581639899</v>
      </c>
      <c r="H42" s="98">
        <v>0.76791111366972742</v>
      </c>
      <c r="I42" s="98">
        <v>0.72036856171591679</v>
      </c>
      <c r="J42" s="98">
        <v>0.68433376945745339</v>
      </c>
      <c r="K42" s="98">
        <v>0.67193772489964021</v>
      </c>
      <c r="L42" s="98">
        <v>0.66622960106723195</v>
      </c>
      <c r="M42" s="98">
        <v>0.66746376687599462</v>
      </c>
      <c r="N42" s="98">
        <v>0.67896944565517292</v>
      </c>
      <c r="O42" s="98">
        <v>0.67896944565517292</v>
      </c>
    </row>
    <row r="44" spans="1:36" x14ac:dyDescent="0.25">
      <c r="Z44">
        <v>2946</v>
      </c>
    </row>
    <row r="45" spans="1:36" x14ac:dyDescent="0.25">
      <c r="D45" s="14">
        <v>24484</v>
      </c>
      <c r="E45" s="14">
        <v>35731</v>
      </c>
      <c r="F45" s="14">
        <v>50467</v>
      </c>
      <c r="G45" s="14">
        <v>66452</v>
      </c>
      <c r="H45" s="14">
        <v>80034</v>
      </c>
      <c r="I45" s="14">
        <v>95147</v>
      </c>
      <c r="J45" s="14">
        <v>111931</v>
      </c>
      <c r="K45" s="14">
        <v>129219</v>
      </c>
      <c r="L45" s="14">
        <v>145827</v>
      </c>
      <c r="M45" s="14">
        <v>156029</v>
      </c>
      <c r="Q45" s="14">
        <v>1329</v>
      </c>
      <c r="R45" s="14">
        <v>2088</v>
      </c>
      <c r="S45" s="14">
        <v>3987</v>
      </c>
      <c r="T45" s="14">
        <v>11053</v>
      </c>
      <c r="U45" s="14">
        <v>24189</v>
      </c>
      <c r="V45" s="14">
        <v>36934</v>
      </c>
      <c r="W45" s="14">
        <v>51631</v>
      </c>
      <c r="X45" s="14">
        <v>63089</v>
      </c>
      <c r="Y45" s="14">
        <v>73057</v>
      </c>
      <c r="Z45" s="14">
        <v>77735</v>
      </c>
    </row>
    <row r="49" spans="13:28" x14ac:dyDescent="0.25">
      <c r="M49" s="87">
        <v>6855</v>
      </c>
      <c r="Z49" s="87">
        <v>3216</v>
      </c>
      <c r="AB49" s="98">
        <v>0.68066726243669939</v>
      </c>
    </row>
    <row r="50" spans="13:28" x14ac:dyDescent="0.25">
      <c r="M50" s="87">
        <v>11870</v>
      </c>
      <c r="Z50" s="87">
        <v>73518</v>
      </c>
      <c r="AB50" s="98">
        <v>0.13901250761231088</v>
      </c>
    </row>
    <row r="51" spans="13:28" x14ac:dyDescent="0.25">
      <c r="M51" s="87">
        <v>149816</v>
      </c>
      <c r="Z51" s="87">
        <v>1006</v>
      </c>
      <c r="AB51" s="98">
        <v>0.99332988556046198</v>
      </c>
    </row>
    <row r="52" spans="13:28" x14ac:dyDescent="0.25">
      <c r="M52" s="107">
        <v>168541</v>
      </c>
      <c r="Z52" s="107">
        <v>77740</v>
      </c>
      <c r="AB52" s="98">
        <v>0.68434430589448636</v>
      </c>
    </row>
    <row r="54" spans="13:28" x14ac:dyDescent="0.25">
      <c r="M54" s="87">
        <v>8297</v>
      </c>
      <c r="Z54" s="87">
        <v>2035</v>
      </c>
      <c r="AB54" s="98">
        <v>0.8030391018195896</v>
      </c>
    </row>
    <row r="55" spans="13:28" x14ac:dyDescent="0.25">
      <c r="M55" s="87">
        <v>8721</v>
      </c>
      <c r="Z55" s="87">
        <v>71733</v>
      </c>
      <c r="AB55" s="98">
        <v>0.10839734506674621</v>
      </c>
    </row>
    <row r="56" spans="13:28" x14ac:dyDescent="0.25">
      <c r="M56" s="87">
        <v>142094</v>
      </c>
      <c r="Z56" s="87">
        <v>2639</v>
      </c>
      <c r="AB56" s="98">
        <v>0.98176642507237466</v>
      </c>
    </row>
    <row r="57" spans="13:28" x14ac:dyDescent="0.25">
      <c r="M57" s="107">
        <v>159112</v>
      </c>
      <c r="Z57" s="107">
        <v>76407</v>
      </c>
      <c r="AB57" s="98">
        <v>0.67558031411478481</v>
      </c>
    </row>
  </sheetData>
  <mergeCells count="18">
    <mergeCell ref="CF10:CH11"/>
    <mergeCell ref="AZ11:BL11"/>
    <mergeCell ref="BM11:BY11"/>
    <mergeCell ref="CB11:CD11"/>
    <mergeCell ref="A2:AH2"/>
    <mergeCell ref="C3:O3"/>
    <mergeCell ref="P3:AB3"/>
    <mergeCell ref="AE3:AG3"/>
    <mergeCell ref="AX10:CE10"/>
    <mergeCell ref="AI35:AI37"/>
    <mergeCell ref="A22:AH22"/>
    <mergeCell ref="A23:B23"/>
    <mergeCell ref="C23:O23"/>
    <mergeCell ref="P23:AB23"/>
    <mergeCell ref="AE23:AG23"/>
    <mergeCell ref="L24:M24"/>
    <mergeCell ref="N24:O24"/>
    <mergeCell ref="W24:X24"/>
  </mergeCells>
  <pageMargins left="0.7" right="0.7" top="0.75" bottom="0.75" header="0.3" footer="0.3"/>
  <pageSetup orientation="portrait" r:id="rId1"/>
  <headerFooter>
    <oddFooter>&amp;C&amp;1#&amp;"Calibri"&amp;12&amp;K000000Internal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BEB122FDE28045A79DFB5DD27317B7" ma:contentTypeVersion="6" ma:contentTypeDescription="Create a new document." ma:contentTypeScope="" ma:versionID="5cf46dedd1d8eb1bc2e6144855d39582">
  <xsd:schema xmlns:xsd="http://www.w3.org/2001/XMLSchema" xmlns:xs="http://www.w3.org/2001/XMLSchema" xmlns:p="http://schemas.microsoft.com/office/2006/metadata/properties" xmlns:ns2="97e57212-3e02-407f-8b2d-05f7d7f19b15" xmlns:ns3="5d5b96cd-bc1c-4037-90c3-cc9fb9d0389f" targetNamespace="http://schemas.microsoft.com/office/2006/metadata/properties" ma:root="true" ma:fieldsID="2cf6e926d73d1f94e13928d4187829ff" ns2:_="" ns3:_="">
    <xsd:import namespace="97e57212-3e02-407f-8b2d-05f7d7f19b15"/>
    <xsd:import namespace="5d5b96cd-bc1c-4037-90c3-cc9fb9d0389f"/>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d5b96cd-bc1c-4037-90c3-cc9fb9d0389f"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2D3E2135-807D-46A4-9FB5-E7A7AEF572DB}">
  <ds:schemaRefs>
    <ds:schemaRef ds:uri="http://schemas.microsoft.com/sharepoint/v3/contenttype/forms"/>
  </ds:schemaRefs>
</ds:datastoreItem>
</file>

<file path=customXml/itemProps2.xml><?xml version="1.0" encoding="utf-8"?>
<ds:datastoreItem xmlns:ds="http://schemas.openxmlformats.org/officeDocument/2006/customXml" ds:itemID="{BEE772F5-BDAA-45C0-8902-354C6F0300D1}">
  <ds:schemaRefs>
    <ds:schemaRef ds:uri="http://www.w3.org/XML/1998/namespace"/>
    <ds:schemaRef ds:uri="http://schemas.microsoft.com/office/infopath/2007/PartnerControls"/>
    <ds:schemaRef ds:uri="http://schemas.microsoft.com/office/2006/documentManagement/types"/>
    <ds:schemaRef ds:uri="http://purl.org/dc/dcmitype/"/>
    <ds:schemaRef ds:uri="http://schemas.microsoft.com/office/2006/metadata/properties"/>
    <ds:schemaRef ds:uri="http://purl.org/dc/elements/1.1/"/>
    <ds:schemaRef ds:uri="97e57212-3e02-407f-8b2d-05f7d7f19b15"/>
    <ds:schemaRef ds:uri="5d5b96cd-bc1c-4037-90c3-cc9fb9d0389f"/>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3231B7F5-7499-4B56-B363-B71D65137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5d5b96cd-bc1c-4037-90c3-cc9fb9d038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506E30A-1F41-4EB8-9022-DC325F91FF27}">
  <ds:schemaRefs>
    <ds:schemaRef ds:uri="Microsoft.SharePoint.Taxonomy.ContentTypeSync"/>
  </ds:schemaRefs>
</ds:datastoreItem>
</file>

<file path=docMetadata/LabelInfo.xml><?xml version="1.0" encoding="utf-8"?>
<clbl:labelList xmlns:clbl="http://schemas.microsoft.com/office/2020/mipLabelMetadata">
  <clbl:label id="{fe50d7ff-dac2-44e7-b4b1-f9f0ac2f0a92}"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YTD Actuals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Amir, Mina</dc:creator>
  <cp:keywords/>
  <dc:description/>
  <cp:lastModifiedBy>Chakravarti, Monami</cp:lastModifiedBy>
  <cp:revision/>
  <dcterms:created xsi:type="dcterms:W3CDTF">2022-11-02T17:10:31Z</dcterms:created>
  <dcterms:modified xsi:type="dcterms:W3CDTF">2025-03-27T19:12:14Z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0x01010074BEB122FDE28045A79DFB5DD27317B7</vt:lpwstr>
  </property>
  <property fmtid="{D5CDD505-2E9C-101B-9397-08002B2CF9AE}" pid="3" name="pgeRecordCategory">
    <vt:lpwstr/>
  </property>
  <property fmtid="{D5CDD505-2E9C-101B-9397-08002B2CF9AE}" pid="4" name="MediaServiceImageTags">
    <vt:lpwstr/>
  </property>
  <property fmtid="{D5CDD505-2E9C-101B-9397-08002B2CF9AE}" pid="5" name="MSIP_Label_fe50d7ff-dac2-44e7-b4b1-f9f0ac2f0a92_Enabled">
    <vt:lpwstr>true</vt:lpwstr>
  </property>
  <property fmtid="{D5CDD505-2E9C-101B-9397-08002B2CF9AE}" pid="6" name="MSIP_Label_fe50d7ff-dac2-44e7-b4b1-f9f0ac2f0a92_SetDate">
    <vt:lpwstr>2023-01-18T18:11:25Z</vt:lpwstr>
  </property>
  <property fmtid="{D5CDD505-2E9C-101B-9397-08002B2CF9AE}" pid="7" name="MSIP_Label_fe50d7ff-dac2-44e7-b4b1-f9f0ac2f0a92_Method">
    <vt:lpwstr>Privileged</vt:lpwstr>
  </property>
  <property fmtid="{D5CDD505-2E9C-101B-9397-08002B2CF9AE}" pid="8" name="MSIP_Label_fe50d7ff-dac2-44e7-b4b1-f9f0ac2f0a92_Name">
    <vt:lpwstr>Internal</vt:lpwstr>
  </property>
  <property fmtid="{D5CDD505-2E9C-101B-9397-08002B2CF9AE}" pid="9" name="MSIP_Label_fe50d7ff-dac2-44e7-b4b1-f9f0ac2f0a92_SiteId">
    <vt:lpwstr>44ae661a-ece6-41aa-bc96-7c2c85a08941</vt:lpwstr>
  </property>
  <property fmtid="{D5CDD505-2E9C-101B-9397-08002B2CF9AE}" pid="10" name="MSIP_Label_fe50d7ff-dac2-44e7-b4b1-f9f0ac2f0a92_ActionId">
    <vt:lpwstr>2d6ae270-ce95-470f-a5ef-3def3ccb806e</vt:lpwstr>
  </property>
  <property fmtid="{D5CDD505-2E9C-101B-9397-08002B2CF9AE}" pid="11" name="MSIP_Label_fe50d7ff-dac2-44e7-b4b1-f9f0ac2f0a92_ContentBits">
    <vt:lpwstr>3</vt:lpwstr>
  </property>
  <property fmtid="{D5CDD505-2E9C-101B-9397-08002B2CF9AE}" pid="12" name="Order">
    <vt:r8>722000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y fmtid="{D5CDD505-2E9C-101B-9397-08002B2CF9AE}" pid="19" name="FolderPath">
    <vt:lpwstr>DRU_OpenProduction/E02328.DRU15173/Final Response/Unzipped/</vt:lpwstr>
  </property>
</Properties>
</file>