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\\ffshare01-nas\RiskMgmt\RISK THEMES\Monthly Leak Review\Safety and Operational Metric\2024\"/>
    </mc:Choice>
  </mc:AlternateContent>
  <xr:revisionPtr revIDLastSave="0" documentId="13_ncr:1_{9EB279B5-BF6B-400B-9B0C-02BF172C42DC}" xr6:coauthVersionLast="47" xr6:coauthVersionMax="47" xr10:uidLastSave="{00000000-0000-0000-0000-000000000000}"/>
  <bookViews>
    <workbookView xWindow="-120" yWindow="-120" windowWidth="19530" windowHeight="12420" firstSheet="3" activeTab="3" xr2:uid="{00000000-000D-0000-FFFF-FFFF00000000}"/>
  </bookViews>
  <sheets>
    <sheet name="2024 Metrics" sheetId="6" r:id="rId1"/>
    <sheet name="2024 Recon Analysis" sheetId="8" r:id="rId2"/>
    <sheet name="Final 2024 Reconciliation" sheetId="9" r:id="rId3"/>
    <sheet name="Graphs_2024" sheetId="7" r:id="rId4"/>
    <sheet name="Forecast Methods" sheetId="3" r:id="rId5"/>
  </sheets>
  <externalReferences>
    <externalReference r:id="rId6"/>
  </externalReferences>
  <definedNames>
    <definedName name="_xlnm._FilterDatabase" localSheetId="1" hidden="1">'2024 Recon Analysis'!$A$1:$F$1640</definedName>
    <definedName name="_xlnm._FilterDatabase" localSheetId="2" hidden="1">'Final 2024 Reconciliation'!$A$1:$F$1802</definedName>
  </definedNames>
  <calcPr calcId="191028"/>
  <pivotCaches>
    <pivotCache cacheId="8807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4" i="7" l="1"/>
  <c r="AT5" i="7"/>
  <c r="AT6" i="7"/>
  <c r="AT7" i="7"/>
  <c r="AT8" i="7"/>
  <c r="AT9" i="7"/>
  <c r="AT10" i="7"/>
  <c r="AT11" i="7"/>
  <c r="AT12" i="7"/>
  <c r="AT13" i="7"/>
  <c r="AT3" i="7"/>
  <c r="J8" i="6"/>
  <c r="J9" i="6"/>
  <c r="J10" i="6"/>
  <c r="J11" i="6"/>
  <c r="J12" i="6"/>
  <c r="J13" i="6"/>
  <c r="J3" i="6"/>
  <c r="J4" i="6"/>
  <c r="J5" i="6"/>
  <c r="J6" i="6"/>
  <c r="J7" i="6"/>
  <c r="J2" i="6"/>
  <c r="S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" i="8"/>
  <c r="D3" i="9"/>
  <c r="E3" i="9" s="1"/>
  <c r="D4" i="9"/>
  <c r="E4" i="9" s="1"/>
  <c r="D5" i="9"/>
  <c r="E5" i="9" s="1"/>
  <c r="D6" i="9"/>
  <c r="E6" i="9" s="1"/>
  <c r="D7" i="9"/>
  <c r="E7" i="9" s="1"/>
  <c r="D8" i="9"/>
  <c r="E8" i="9" s="1"/>
  <c r="D9" i="9"/>
  <c r="E9" i="9" s="1"/>
  <c r="D10" i="9"/>
  <c r="E10" i="9" s="1"/>
  <c r="D11" i="9"/>
  <c r="E11" i="9" s="1"/>
  <c r="D12" i="9"/>
  <c r="E12" i="9" s="1"/>
  <c r="D13" i="9"/>
  <c r="E13" i="9" s="1"/>
  <c r="D14" i="9"/>
  <c r="E14" i="9" s="1"/>
  <c r="D15" i="9"/>
  <c r="E15" i="9" s="1"/>
  <c r="D16" i="9"/>
  <c r="E16" i="9" s="1"/>
  <c r="D17" i="9"/>
  <c r="E17" i="9" s="1"/>
  <c r="D18" i="9"/>
  <c r="E18" i="9" s="1"/>
  <c r="D19" i="9"/>
  <c r="E19" i="9" s="1"/>
  <c r="D20" i="9"/>
  <c r="E20" i="9" s="1"/>
  <c r="D21" i="9"/>
  <c r="E21" i="9" s="1"/>
  <c r="D22" i="9"/>
  <c r="E22" i="9" s="1"/>
  <c r="D23" i="9"/>
  <c r="E23" i="9" s="1"/>
  <c r="D24" i="9"/>
  <c r="E24" i="9" s="1"/>
  <c r="D25" i="9"/>
  <c r="E25" i="9" s="1"/>
  <c r="D26" i="9"/>
  <c r="E26" i="9" s="1"/>
  <c r="D27" i="9"/>
  <c r="E27" i="9" s="1"/>
  <c r="D28" i="9"/>
  <c r="E28" i="9" s="1"/>
  <c r="D29" i="9"/>
  <c r="E29" i="9" s="1"/>
  <c r="D30" i="9"/>
  <c r="E30" i="9" s="1"/>
  <c r="D31" i="9"/>
  <c r="E31" i="9" s="1"/>
  <c r="D32" i="9"/>
  <c r="E32" i="9" s="1"/>
  <c r="D33" i="9"/>
  <c r="E33" i="9" s="1"/>
  <c r="D34" i="9"/>
  <c r="E34" i="9" s="1"/>
  <c r="D35" i="9"/>
  <c r="E35" i="9" s="1"/>
  <c r="D36" i="9"/>
  <c r="E36" i="9" s="1"/>
  <c r="D37" i="9"/>
  <c r="E37" i="9" s="1"/>
  <c r="D38" i="9"/>
  <c r="E38" i="9" s="1"/>
  <c r="D39" i="9"/>
  <c r="E39" i="9" s="1"/>
  <c r="D40" i="9"/>
  <c r="E40" i="9" s="1"/>
  <c r="D41" i="9"/>
  <c r="E41" i="9" s="1"/>
  <c r="D42" i="9"/>
  <c r="E42" i="9" s="1"/>
  <c r="D43" i="9"/>
  <c r="E43" i="9" s="1"/>
  <c r="D44" i="9"/>
  <c r="E44" i="9" s="1"/>
  <c r="D45" i="9"/>
  <c r="E45" i="9" s="1"/>
  <c r="D46" i="9"/>
  <c r="E46" i="9" s="1"/>
  <c r="D47" i="9"/>
  <c r="E47" i="9" s="1"/>
  <c r="D48" i="9"/>
  <c r="E48" i="9" s="1"/>
  <c r="D49" i="9"/>
  <c r="E49" i="9" s="1"/>
  <c r="D50" i="9"/>
  <c r="E50" i="9" s="1"/>
  <c r="D51" i="9"/>
  <c r="E51" i="9" s="1"/>
  <c r="D52" i="9"/>
  <c r="E52" i="9" s="1"/>
  <c r="D53" i="9"/>
  <c r="E53" i="9" s="1"/>
  <c r="D54" i="9"/>
  <c r="E54" i="9" s="1"/>
  <c r="D55" i="9"/>
  <c r="E55" i="9" s="1"/>
  <c r="D56" i="9"/>
  <c r="E56" i="9" s="1"/>
  <c r="D57" i="9"/>
  <c r="E57" i="9" s="1"/>
  <c r="D58" i="9"/>
  <c r="E58" i="9" s="1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E70" i="9" s="1"/>
  <c r="D71" i="9"/>
  <c r="E71" i="9" s="1"/>
  <c r="D72" i="9"/>
  <c r="E72" i="9" s="1"/>
  <c r="D73" i="9"/>
  <c r="E73" i="9" s="1"/>
  <c r="D74" i="9"/>
  <c r="E74" i="9" s="1"/>
  <c r="D75" i="9"/>
  <c r="E75" i="9" s="1"/>
  <c r="D76" i="9"/>
  <c r="E76" i="9" s="1"/>
  <c r="D77" i="9"/>
  <c r="E77" i="9" s="1"/>
  <c r="D78" i="9"/>
  <c r="E78" i="9" s="1"/>
  <c r="D79" i="9"/>
  <c r="E79" i="9" s="1"/>
  <c r="D80" i="9"/>
  <c r="E80" i="9" s="1"/>
  <c r="D81" i="9"/>
  <c r="E81" i="9" s="1"/>
  <c r="D82" i="9"/>
  <c r="E82" i="9" s="1"/>
  <c r="D83" i="9"/>
  <c r="E83" i="9" s="1"/>
  <c r="D84" i="9"/>
  <c r="E84" i="9" s="1"/>
  <c r="D85" i="9"/>
  <c r="E85" i="9" s="1"/>
  <c r="D86" i="9"/>
  <c r="E86" i="9" s="1"/>
  <c r="D87" i="9"/>
  <c r="E87" i="9" s="1"/>
  <c r="D88" i="9"/>
  <c r="E88" i="9" s="1"/>
  <c r="D89" i="9"/>
  <c r="E89" i="9" s="1"/>
  <c r="D90" i="9"/>
  <c r="E90" i="9" s="1"/>
  <c r="D91" i="9"/>
  <c r="E91" i="9" s="1"/>
  <c r="D92" i="9"/>
  <c r="E92" i="9" s="1"/>
  <c r="D93" i="9"/>
  <c r="E93" i="9" s="1"/>
  <c r="D94" i="9"/>
  <c r="E94" i="9" s="1"/>
  <c r="D95" i="9"/>
  <c r="E95" i="9" s="1"/>
  <c r="D96" i="9"/>
  <c r="E96" i="9" s="1"/>
  <c r="D97" i="9"/>
  <c r="E97" i="9" s="1"/>
  <c r="D98" i="9"/>
  <c r="E98" i="9" s="1"/>
  <c r="D99" i="9"/>
  <c r="E99" i="9" s="1"/>
  <c r="D100" i="9"/>
  <c r="E100" i="9" s="1"/>
  <c r="D101" i="9"/>
  <c r="E101" i="9" s="1"/>
  <c r="D102" i="9"/>
  <c r="E102" i="9" s="1"/>
  <c r="D103" i="9"/>
  <c r="E103" i="9" s="1"/>
  <c r="D104" i="9"/>
  <c r="E104" i="9" s="1"/>
  <c r="D105" i="9"/>
  <c r="E105" i="9" s="1"/>
  <c r="D106" i="9"/>
  <c r="E106" i="9" s="1"/>
  <c r="D107" i="9"/>
  <c r="E107" i="9" s="1"/>
  <c r="D108" i="9"/>
  <c r="E108" i="9" s="1"/>
  <c r="D109" i="9"/>
  <c r="E109" i="9" s="1"/>
  <c r="D110" i="9"/>
  <c r="E110" i="9" s="1"/>
  <c r="D111" i="9"/>
  <c r="E111" i="9" s="1"/>
  <c r="D112" i="9"/>
  <c r="E112" i="9" s="1"/>
  <c r="D113" i="9"/>
  <c r="E113" i="9" s="1"/>
  <c r="D114" i="9"/>
  <c r="E114" i="9" s="1"/>
  <c r="D115" i="9"/>
  <c r="E115" i="9" s="1"/>
  <c r="D116" i="9"/>
  <c r="E116" i="9" s="1"/>
  <c r="D117" i="9"/>
  <c r="E117" i="9" s="1"/>
  <c r="D118" i="9"/>
  <c r="E118" i="9" s="1"/>
  <c r="D119" i="9"/>
  <c r="E119" i="9" s="1"/>
  <c r="D120" i="9"/>
  <c r="E120" i="9" s="1"/>
  <c r="D121" i="9"/>
  <c r="E121" i="9" s="1"/>
  <c r="D122" i="9"/>
  <c r="E122" i="9" s="1"/>
  <c r="D123" i="9"/>
  <c r="E123" i="9" s="1"/>
  <c r="D124" i="9"/>
  <c r="E124" i="9" s="1"/>
  <c r="D125" i="9"/>
  <c r="E125" i="9" s="1"/>
  <c r="D126" i="9"/>
  <c r="E126" i="9" s="1"/>
  <c r="D127" i="9"/>
  <c r="E127" i="9" s="1"/>
  <c r="D128" i="9"/>
  <c r="E128" i="9" s="1"/>
  <c r="D129" i="9"/>
  <c r="E129" i="9" s="1"/>
  <c r="D130" i="9"/>
  <c r="E130" i="9" s="1"/>
  <c r="D131" i="9"/>
  <c r="E131" i="9" s="1"/>
  <c r="D132" i="9"/>
  <c r="E132" i="9" s="1"/>
  <c r="D133" i="9"/>
  <c r="E133" i="9" s="1"/>
  <c r="D134" i="9"/>
  <c r="E134" i="9" s="1"/>
  <c r="D135" i="9"/>
  <c r="E135" i="9" s="1"/>
  <c r="D136" i="9"/>
  <c r="E136" i="9" s="1"/>
  <c r="D137" i="9"/>
  <c r="E137" i="9" s="1"/>
  <c r="D138" i="9"/>
  <c r="E138" i="9" s="1"/>
  <c r="D139" i="9"/>
  <c r="E139" i="9" s="1"/>
  <c r="D140" i="9"/>
  <c r="E140" i="9" s="1"/>
  <c r="D141" i="9"/>
  <c r="E141" i="9" s="1"/>
  <c r="D142" i="9"/>
  <c r="E142" i="9" s="1"/>
  <c r="D143" i="9"/>
  <c r="E143" i="9" s="1"/>
  <c r="D144" i="9"/>
  <c r="E144" i="9" s="1"/>
  <c r="D145" i="9"/>
  <c r="E145" i="9" s="1"/>
  <c r="D146" i="9"/>
  <c r="E146" i="9" s="1"/>
  <c r="D147" i="9"/>
  <c r="E147" i="9" s="1"/>
  <c r="D148" i="9"/>
  <c r="E148" i="9" s="1"/>
  <c r="D149" i="9"/>
  <c r="E149" i="9" s="1"/>
  <c r="D150" i="9"/>
  <c r="E150" i="9" s="1"/>
  <c r="D151" i="9"/>
  <c r="E151" i="9" s="1"/>
  <c r="D152" i="9"/>
  <c r="E152" i="9" s="1"/>
  <c r="D153" i="9"/>
  <c r="E153" i="9" s="1"/>
  <c r="D154" i="9"/>
  <c r="E154" i="9" s="1"/>
  <c r="D155" i="9"/>
  <c r="E155" i="9" s="1"/>
  <c r="D156" i="9"/>
  <c r="E156" i="9" s="1"/>
  <c r="D157" i="9"/>
  <c r="E157" i="9" s="1"/>
  <c r="D158" i="9"/>
  <c r="E158" i="9" s="1"/>
  <c r="D159" i="9"/>
  <c r="E159" i="9" s="1"/>
  <c r="D160" i="9"/>
  <c r="E160" i="9" s="1"/>
  <c r="D161" i="9"/>
  <c r="E161" i="9" s="1"/>
  <c r="D162" i="9"/>
  <c r="E162" i="9" s="1"/>
  <c r="D163" i="9"/>
  <c r="E163" i="9" s="1"/>
  <c r="D164" i="9"/>
  <c r="E164" i="9" s="1"/>
  <c r="D165" i="9"/>
  <c r="E165" i="9" s="1"/>
  <c r="D166" i="9"/>
  <c r="E166" i="9" s="1"/>
  <c r="D167" i="9"/>
  <c r="E167" i="9" s="1"/>
  <c r="D168" i="9"/>
  <c r="E168" i="9" s="1"/>
  <c r="D169" i="9"/>
  <c r="E169" i="9" s="1"/>
  <c r="D170" i="9"/>
  <c r="E170" i="9" s="1"/>
  <c r="D171" i="9"/>
  <c r="E171" i="9" s="1"/>
  <c r="D172" i="9"/>
  <c r="E172" i="9" s="1"/>
  <c r="D173" i="9"/>
  <c r="E173" i="9" s="1"/>
  <c r="D174" i="9"/>
  <c r="E174" i="9" s="1"/>
  <c r="D175" i="9"/>
  <c r="E175" i="9" s="1"/>
  <c r="D176" i="9"/>
  <c r="E176" i="9" s="1"/>
  <c r="D177" i="9"/>
  <c r="E177" i="9" s="1"/>
  <c r="D178" i="9"/>
  <c r="E178" i="9" s="1"/>
  <c r="D179" i="9"/>
  <c r="E179" i="9" s="1"/>
  <c r="D180" i="9"/>
  <c r="E180" i="9" s="1"/>
  <c r="D181" i="9"/>
  <c r="E181" i="9" s="1"/>
  <c r="D182" i="9"/>
  <c r="E182" i="9" s="1"/>
  <c r="D183" i="9"/>
  <c r="E183" i="9" s="1"/>
  <c r="D184" i="9"/>
  <c r="E184" i="9" s="1"/>
  <c r="D185" i="9"/>
  <c r="E185" i="9" s="1"/>
  <c r="D186" i="9"/>
  <c r="E186" i="9" s="1"/>
  <c r="D187" i="9"/>
  <c r="E187" i="9" s="1"/>
  <c r="D188" i="9"/>
  <c r="E188" i="9" s="1"/>
  <c r="D189" i="9"/>
  <c r="E189" i="9" s="1"/>
  <c r="D190" i="9"/>
  <c r="E190" i="9" s="1"/>
  <c r="D191" i="9"/>
  <c r="E191" i="9" s="1"/>
  <c r="D192" i="9"/>
  <c r="E192" i="9" s="1"/>
  <c r="D193" i="9"/>
  <c r="E193" i="9" s="1"/>
  <c r="D194" i="9"/>
  <c r="E194" i="9" s="1"/>
  <c r="D195" i="9"/>
  <c r="E195" i="9" s="1"/>
  <c r="D196" i="9"/>
  <c r="E196" i="9" s="1"/>
  <c r="D197" i="9"/>
  <c r="E197" i="9" s="1"/>
  <c r="D198" i="9"/>
  <c r="E198" i="9" s="1"/>
  <c r="D199" i="9"/>
  <c r="E199" i="9" s="1"/>
  <c r="D200" i="9"/>
  <c r="E200" i="9" s="1"/>
  <c r="D201" i="9"/>
  <c r="E201" i="9" s="1"/>
  <c r="D202" i="9"/>
  <c r="E202" i="9" s="1"/>
  <c r="D203" i="9"/>
  <c r="E203" i="9" s="1"/>
  <c r="D204" i="9"/>
  <c r="E204" i="9" s="1"/>
  <c r="D205" i="9"/>
  <c r="E205" i="9" s="1"/>
  <c r="D206" i="9"/>
  <c r="E206" i="9" s="1"/>
  <c r="D207" i="9"/>
  <c r="E207" i="9" s="1"/>
  <c r="D208" i="9"/>
  <c r="E208" i="9" s="1"/>
  <c r="D209" i="9"/>
  <c r="E209" i="9" s="1"/>
  <c r="D210" i="9"/>
  <c r="E210" i="9" s="1"/>
  <c r="D211" i="9"/>
  <c r="E211" i="9" s="1"/>
  <c r="D212" i="9"/>
  <c r="E212" i="9" s="1"/>
  <c r="D213" i="9"/>
  <c r="E213" i="9" s="1"/>
  <c r="D214" i="9"/>
  <c r="E214" i="9" s="1"/>
  <c r="D215" i="9"/>
  <c r="E215" i="9" s="1"/>
  <c r="D216" i="9"/>
  <c r="E216" i="9" s="1"/>
  <c r="D217" i="9"/>
  <c r="E217" i="9" s="1"/>
  <c r="D218" i="9"/>
  <c r="E218" i="9" s="1"/>
  <c r="D219" i="9"/>
  <c r="E219" i="9" s="1"/>
  <c r="D220" i="9"/>
  <c r="E220" i="9" s="1"/>
  <c r="D221" i="9"/>
  <c r="E221" i="9" s="1"/>
  <c r="D222" i="9"/>
  <c r="E222" i="9" s="1"/>
  <c r="D223" i="9"/>
  <c r="E223" i="9" s="1"/>
  <c r="D224" i="9"/>
  <c r="E224" i="9" s="1"/>
  <c r="D225" i="9"/>
  <c r="E225" i="9" s="1"/>
  <c r="D226" i="9"/>
  <c r="E226" i="9" s="1"/>
  <c r="D227" i="9"/>
  <c r="E227" i="9" s="1"/>
  <c r="D228" i="9"/>
  <c r="E228" i="9" s="1"/>
  <c r="D229" i="9"/>
  <c r="E229" i="9" s="1"/>
  <c r="D230" i="9"/>
  <c r="E230" i="9" s="1"/>
  <c r="D231" i="9"/>
  <c r="E231" i="9" s="1"/>
  <c r="D232" i="9"/>
  <c r="E232" i="9" s="1"/>
  <c r="D233" i="9"/>
  <c r="E233" i="9" s="1"/>
  <c r="D234" i="9"/>
  <c r="E234" i="9" s="1"/>
  <c r="D235" i="9"/>
  <c r="E235" i="9" s="1"/>
  <c r="D236" i="9"/>
  <c r="E236" i="9" s="1"/>
  <c r="D237" i="9"/>
  <c r="E237" i="9" s="1"/>
  <c r="D238" i="9"/>
  <c r="E238" i="9" s="1"/>
  <c r="D239" i="9"/>
  <c r="E239" i="9" s="1"/>
  <c r="D240" i="9"/>
  <c r="E240" i="9" s="1"/>
  <c r="D241" i="9"/>
  <c r="E241" i="9" s="1"/>
  <c r="D242" i="9"/>
  <c r="E242" i="9" s="1"/>
  <c r="D243" i="9"/>
  <c r="E243" i="9" s="1"/>
  <c r="D244" i="9"/>
  <c r="E244" i="9" s="1"/>
  <c r="D245" i="9"/>
  <c r="E245" i="9" s="1"/>
  <c r="D246" i="9"/>
  <c r="E246" i="9" s="1"/>
  <c r="D247" i="9"/>
  <c r="E247" i="9" s="1"/>
  <c r="D248" i="9"/>
  <c r="E248" i="9" s="1"/>
  <c r="D249" i="9"/>
  <c r="E249" i="9" s="1"/>
  <c r="D250" i="9"/>
  <c r="E250" i="9" s="1"/>
  <c r="D251" i="9"/>
  <c r="E251" i="9" s="1"/>
  <c r="D252" i="9"/>
  <c r="E252" i="9" s="1"/>
  <c r="D253" i="9"/>
  <c r="E253" i="9" s="1"/>
  <c r="D254" i="9"/>
  <c r="E254" i="9" s="1"/>
  <c r="D255" i="9"/>
  <c r="E255" i="9" s="1"/>
  <c r="D256" i="9"/>
  <c r="E256" i="9" s="1"/>
  <c r="D257" i="9"/>
  <c r="E257" i="9" s="1"/>
  <c r="D258" i="9"/>
  <c r="E258" i="9" s="1"/>
  <c r="D259" i="9"/>
  <c r="E259" i="9" s="1"/>
  <c r="D260" i="9"/>
  <c r="E260" i="9" s="1"/>
  <c r="D261" i="9"/>
  <c r="E261" i="9" s="1"/>
  <c r="D262" i="9"/>
  <c r="E262" i="9" s="1"/>
  <c r="D263" i="9"/>
  <c r="E263" i="9" s="1"/>
  <c r="D264" i="9"/>
  <c r="E264" i="9" s="1"/>
  <c r="D265" i="9"/>
  <c r="E265" i="9" s="1"/>
  <c r="D266" i="9"/>
  <c r="E266" i="9" s="1"/>
  <c r="D267" i="9"/>
  <c r="E267" i="9" s="1"/>
  <c r="D268" i="9"/>
  <c r="E268" i="9" s="1"/>
  <c r="D269" i="9"/>
  <c r="E269" i="9" s="1"/>
  <c r="D270" i="9"/>
  <c r="E270" i="9" s="1"/>
  <c r="D271" i="9"/>
  <c r="E271" i="9" s="1"/>
  <c r="D272" i="9"/>
  <c r="E272" i="9" s="1"/>
  <c r="D273" i="9"/>
  <c r="E273" i="9" s="1"/>
  <c r="D274" i="9"/>
  <c r="E274" i="9" s="1"/>
  <c r="D275" i="9"/>
  <c r="E275" i="9" s="1"/>
  <c r="D276" i="9"/>
  <c r="E276" i="9" s="1"/>
  <c r="D277" i="9"/>
  <c r="E277" i="9" s="1"/>
  <c r="D278" i="9"/>
  <c r="E278" i="9" s="1"/>
  <c r="D279" i="9"/>
  <c r="E279" i="9" s="1"/>
  <c r="D280" i="9"/>
  <c r="E280" i="9" s="1"/>
  <c r="D281" i="9"/>
  <c r="E281" i="9" s="1"/>
  <c r="D282" i="9"/>
  <c r="E282" i="9" s="1"/>
  <c r="D283" i="9"/>
  <c r="E283" i="9" s="1"/>
  <c r="D284" i="9"/>
  <c r="E284" i="9" s="1"/>
  <c r="D285" i="9"/>
  <c r="E285" i="9" s="1"/>
  <c r="D286" i="9"/>
  <c r="E286" i="9" s="1"/>
  <c r="D287" i="9"/>
  <c r="E287" i="9" s="1"/>
  <c r="D288" i="9"/>
  <c r="E288" i="9" s="1"/>
  <c r="D289" i="9"/>
  <c r="E289" i="9" s="1"/>
  <c r="D290" i="9"/>
  <c r="E290" i="9" s="1"/>
  <c r="D291" i="9"/>
  <c r="E291" i="9" s="1"/>
  <c r="D292" i="9"/>
  <c r="E292" i="9" s="1"/>
  <c r="D293" i="9"/>
  <c r="E293" i="9" s="1"/>
  <c r="D294" i="9"/>
  <c r="E294" i="9" s="1"/>
  <c r="D295" i="9"/>
  <c r="E295" i="9" s="1"/>
  <c r="D296" i="9"/>
  <c r="E296" i="9" s="1"/>
  <c r="D297" i="9"/>
  <c r="E297" i="9" s="1"/>
  <c r="D298" i="9"/>
  <c r="E298" i="9" s="1"/>
  <c r="D299" i="9"/>
  <c r="E299" i="9" s="1"/>
  <c r="D300" i="9"/>
  <c r="E300" i="9" s="1"/>
  <c r="D301" i="9"/>
  <c r="E301" i="9" s="1"/>
  <c r="D302" i="9"/>
  <c r="E302" i="9" s="1"/>
  <c r="D303" i="9"/>
  <c r="E303" i="9" s="1"/>
  <c r="D304" i="9"/>
  <c r="E304" i="9" s="1"/>
  <c r="D305" i="9"/>
  <c r="E305" i="9" s="1"/>
  <c r="D306" i="9"/>
  <c r="E306" i="9" s="1"/>
  <c r="D307" i="9"/>
  <c r="E307" i="9" s="1"/>
  <c r="D308" i="9"/>
  <c r="E308" i="9" s="1"/>
  <c r="D309" i="9"/>
  <c r="E309" i="9" s="1"/>
  <c r="D310" i="9"/>
  <c r="E310" i="9" s="1"/>
  <c r="D311" i="9"/>
  <c r="E311" i="9" s="1"/>
  <c r="D312" i="9"/>
  <c r="E312" i="9" s="1"/>
  <c r="D313" i="9"/>
  <c r="E313" i="9" s="1"/>
  <c r="D314" i="9"/>
  <c r="E314" i="9" s="1"/>
  <c r="D315" i="9"/>
  <c r="E315" i="9" s="1"/>
  <c r="D316" i="9"/>
  <c r="E316" i="9" s="1"/>
  <c r="D317" i="9"/>
  <c r="E317" i="9" s="1"/>
  <c r="D318" i="9"/>
  <c r="E318" i="9" s="1"/>
  <c r="D319" i="9"/>
  <c r="E319" i="9" s="1"/>
  <c r="D320" i="9"/>
  <c r="E320" i="9" s="1"/>
  <c r="D321" i="9"/>
  <c r="E321" i="9" s="1"/>
  <c r="D322" i="9"/>
  <c r="E322" i="9" s="1"/>
  <c r="D323" i="9"/>
  <c r="E323" i="9" s="1"/>
  <c r="D324" i="9"/>
  <c r="E324" i="9" s="1"/>
  <c r="D325" i="9"/>
  <c r="E325" i="9" s="1"/>
  <c r="D326" i="9"/>
  <c r="E326" i="9" s="1"/>
  <c r="D327" i="9"/>
  <c r="E327" i="9" s="1"/>
  <c r="D328" i="9"/>
  <c r="E328" i="9" s="1"/>
  <c r="D329" i="9"/>
  <c r="E329" i="9" s="1"/>
  <c r="D330" i="9"/>
  <c r="E330" i="9" s="1"/>
  <c r="D331" i="9"/>
  <c r="E331" i="9" s="1"/>
  <c r="D332" i="9"/>
  <c r="E332" i="9" s="1"/>
  <c r="D333" i="9"/>
  <c r="E333" i="9" s="1"/>
  <c r="D334" i="9"/>
  <c r="E334" i="9" s="1"/>
  <c r="D335" i="9"/>
  <c r="E335" i="9" s="1"/>
  <c r="D336" i="9"/>
  <c r="E336" i="9" s="1"/>
  <c r="D337" i="9"/>
  <c r="E337" i="9" s="1"/>
  <c r="D338" i="9"/>
  <c r="E338" i="9" s="1"/>
  <c r="D339" i="9"/>
  <c r="E339" i="9" s="1"/>
  <c r="D340" i="9"/>
  <c r="E340" i="9" s="1"/>
  <c r="D341" i="9"/>
  <c r="E341" i="9" s="1"/>
  <c r="D342" i="9"/>
  <c r="E342" i="9" s="1"/>
  <c r="D343" i="9"/>
  <c r="E343" i="9" s="1"/>
  <c r="D344" i="9"/>
  <c r="E344" i="9" s="1"/>
  <c r="D345" i="9"/>
  <c r="E345" i="9" s="1"/>
  <c r="D346" i="9"/>
  <c r="E346" i="9" s="1"/>
  <c r="D347" i="9"/>
  <c r="E347" i="9" s="1"/>
  <c r="D348" i="9"/>
  <c r="E348" i="9" s="1"/>
  <c r="D349" i="9"/>
  <c r="E349" i="9" s="1"/>
  <c r="D350" i="9"/>
  <c r="E350" i="9" s="1"/>
  <c r="D351" i="9"/>
  <c r="E351" i="9" s="1"/>
  <c r="D352" i="9"/>
  <c r="E352" i="9" s="1"/>
  <c r="D353" i="9"/>
  <c r="E353" i="9" s="1"/>
  <c r="D354" i="9"/>
  <c r="E354" i="9" s="1"/>
  <c r="D355" i="9"/>
  <c r="E355" i="9" s="1"/>
  <c r="D356" i="9"/>
  <c r="E356" i="9" s="1"/>
  <c r="D357" i="9"/>
  <c r="E357" i="9" s="1"/>
  <c r="D358" i="9"/>
  <c r="E358" i="9" s="1"/>
  <c r="D359" i="9"/>
  <c r="E359" i="9" s="1"/>
  <c r="D360" i="9"/>
  <c r="E360" i="9" s="1"/>
  <c r="D361" i="9"/>
  <c r="E361" i="9" s="1"/>
  <c r="D362" i="9"/>
  <c r="E362" i="9" s="1"/>
  <c r="D363" i="9"/>
  <c r="E363" i="9" s="1"/>
  <c r="D364" i="9"/>
  <c r="E364" i="9" s="1"/>
  <c r="D365" i="9"/>
  <c r="E365" i="9" s="1"/>
  <c r="D366" i="9"/>
  <c r="E366" i="9" s="1"/>
  <c r="D367" i="9"/>
  <c r="E367" i="9" s="1"/>
  <c r="D368" i="9"/>
  <c r="E368" i="9" s="1"/>
  <c r="D369" i="9"/>
  <c r="E369" i="9" s="1"/>
  <c r="D370" i="9"/>
  <c r="E370" i="9" s="1"/>
  <c r="D371" i="9"/>
  <c r="E371" i="9" s="1"/>
  <c r="D372" i="9"/>
  <c r="E372" i="9" s="1"/>
  <c r="D373" i="9"/>
  <c r="E373" i="9" s="1"/>
  <c r="D374" i="9"/>
  <c r="E374" i="9" s="1"/>
  <c r="D375" i="9"/>
  <c r="E375" i="9" s="1"/>
  <c r="D376" i="9"/>
  <c r="E376" i="9" s="1"/>
  <c r="D377" i="9"/>
  <c r="E377" i="9" s="1"/>
  <c r="D378" i="9"/>
  <c r="E378" i="9" s="1"/>
  <c r="D379" i="9"/>
  <c r="E379" i="9" s="1"/>
  <c r="D380" i="9"/>
  <c r="E380" i="9" s="1"/>
  <c r="D381" i="9"/>
  <c r="E381" i="9" s="1"/>
  <c r="D382" i="9"/>
  <c r="E382" i="9" s="1"/>
  <c r="D383" i="9"/>
  <c r="E383" i="9" s="1"/>
  <c r="D384" i="9"/>
  <c r="E384" i="9" s="1"/>
  <c r="D385" i="9"/>
  <c r="E385" i="9" s="1"/>
  <c r="D386" i="9"/>
  <c r="E386" i="9" s="1"/>
  <c r="D387" i="9"/>
  <c r="E387" i="9" s="1"/>
  <c r="D388" i="9"/>
  <c r="E388" i="9" s="1"/>
  <c r="D389" i="9"/>
  <c r="E389" i="9" s="1"/>
  <c r="D390" i="9"/>
  <c r="E390" i="9" s="1"/>
  <c r="D391" i="9"/>
  <c r="E391" i="9" s="1"/>
  <c r="D392" i="9"/>
  <c r="E392" i="9" s="1"/>
  <c r="D393" i="9"/>
  <c r="E393" i="9" s="1"/>
  <c r="D394" i="9"/>
  <c r="E394" i="9" s="1"/>
  <c r="D395" i="9"/>
  <c r="E395" i="9" s="1"/>
  <c r="D396" i="9"/>
  <c r="E396" i="9" s="1"/>
  <c r="D397" i="9"/>
  <c r="E397" i="9" s="1"/>
  <c r="D398" i="9"/>
  <c r="E398" i="9" s="1"/>
  <c r="D399" i="9"/>
  <c r="E399" i="9" s="1"/>
  <c r="D400" i="9"/>
  <c r="E400" i="9" s="1"/>
  <c r="D401" i="9"/>
  <c r="E401" i="9" s="1"/>
  <c r="D402" i="9"/>
  <c r="E402" i="9" s="1"/>
  <c r="D403" i="9"/>
  <c r="E403" i="9" s="1"/>
  <c r="D404" i="9"/>
  <c r="E404" i="9" s="1"/>
  <c r="D405" i="9"/>
  <c r="E405" i="9" s="1"/>
  <c r="D406" i="9"/>
  <c r="E406" i="9" s="1"/>
  <c r="D407" i="9"/>
  <c r="E407" i="9" s="1"/>
  <c r="D408" i="9"/>
  <c r="E408" i="9" s="1"/>
  <c r="D409" i="9"/>
  <c r="E409" i="9" s="1"/>
  <c r="D410" i="9"/>
  <c r="E410" i="9" s="1"/>
  <c r="D411" i="9"/>
  <c r="E411" i="9" s="1"/>
  <c r="D412" i="9"/>
  <c r="E412" i="9" s="1"/>
  <c r="D413" i="9"/>
  <c r="E413" i="9" s="1"/>
  <c r="D414" i="9"/>
  <c r="E414" i="9" s="1"/>
  <c r="D415" i="9"/>
  <c r="E415" i="9" s="1"/>
  <c r="D416" i="9"/>
  <c r="E416" i="9" s="1"/>
  <c r="D417" i="9"/>
  <c r="E417" i="9" s="1"/>
  <c r="D418" i="9"/>
  <c r="E418" i="9" s="1"/>
  <c r="D419" i="9"/>
  <c r="E419" i="9" s="1"/>
  <c r="D420" i="9"/>
  <c r="E420" i="9" s="1"/>
  <c r="D421" i="9"/>
  <c r="E421" i="9" s="1"/>
  <c r="D422" i="9"/>
  <c r="E422" i="9" s="1"/>
  <c r="D423" i="9"/>
  <c r="E423" i="9" s="1"/>
  <c r="D424" i="9"/>
  <c r="E424" i="9" s="1"/>
  <c r="D425" i="9"/>
  <c r="E425" i="9" s="1"/>
  <c r="D426" i="9"/>
  <c r="E426" i="9" s="1"/>
  <c r="D427" i="9"/>
  <c r="E427" i="9" s="1"/>
  <c r="D428" i="9"/>
  <c r="E428" i="9" s="1"/>
  <c r="D429" i="9"/>
  <c r="E429" i="9" s="1"/>
  <c r="D430" i="9"/>
  <c r="E430" i="9" s="1"/>
  <c r="D431" i="9"/>
  <c r="E431" i="9" s="1"/>
  <c r="D432" i="9"/>
  <c r="E432" i="9" s="1"/>
  <c r="D433" i="9"/>
  <c r="E433" i="9" s="1"/>
  <c r="D434" i="9"/>
  <c r="E434" i="9" s="1"/>
  <c r="D435" i="9"/>
  <c r="E435" i="9" s="1"/>
  <c r="D436" i="9"/>
  <c r="E436" i="9" s="1"/>
  <c r="D437" i="9"/>
  <c r="E437" i="9" s="1"/>
  <c r="D438" i="9"/>
  <c r="E438" i="9" s="1"/>
  <c r="D439" i="9"/>
  <c r="E439" i="9" s="1"/>
  <c r="D440" i="9"/>
  <c r="E440" i="9" s="1"/>
  <c r="D441" i="9"/>
  <c r="E441" i="9" s="1"/>
  <c r="D442" i="9"/>
  <c r="E442" i="9" s="1"/>
  <c r="D443" i="9"/>
  <c r="E443" i="9" s="1"/>
  <c r="D444" i="9"/>
  <c r="E444" i="9" s="1"/>
  <c r="D445" i="9"/>
  <c r="E445" i="9" s="1"/>
  <c r="D446" i="9"/>
  <c r="E446" i="9" s="1"/>
  <c r="D447" i="9"/>
  <c r="E447" i="9" s="1"/>
  <c r="D448" i="9"/>
  <c r="E448" i="9" s="1"/>
  <c r="D449" i="9"/>
  <c r="E449" i="9" s="1"/>
  <c r="D450" i="9"/>
  <c r="E450" i="9" s="1"/>
  <c r="D451" i="9"/>
  <c r="E451" i="9" s="1"/>
  <c r="D452" i="9"/>
  <c r="E452" i="9" s="1"/>
  <c r="D453" i="9"/>
  <c r="E453" i="9" s="1"/>
  <c r="D454" i="9"/>
  <c r="E454" i="9" s="1"/>
  <c r="D455" i="9"/>
  <c r="E455" i="9" s="1"/>
  <c r="D456" i="9"/>
  <c r="E456" i="9" s="1"/>
  <c r="D457" i="9"/>
  <c r="E457" i="9" s="1"/>
  <c r="D458" i="9"/>
  <c r="E458" i="9" s="1"/>
  <c r="D459" i="9"/>
  <c r="E459" i="9" s="1"/>
  <c r="D460" i="9"/>
  <c r="E460" i="9" s="1"/>
  <c r="D461" i="9"/>
  <c r="E461" i="9" s="1"/>
  <c r="D462" i="9"/>
  <c r="E462" i="9" s="1"/>
  <c r="D463" i="9"/>
  <c r="E463" i="9" s="1"/>
  <c r="D464" i="9"/>
  <c r="E464" i="9" s="1"/>
  <c r="D465" i="9"/>
  <c r="E465" i="9" s="1"/>
  <c r="D466" i="9"/>
  <c r="E466" i="9" s="1"/>
  <c r="D467" i="9"/>
  <c r="E467" i="9" s="1"/>
  <c r="D468" i="9"/>
  <c r="E468" i="9" s="1"/>
  <c r="D469" i="9"/>
  <c r="E469" i="9" s="1"/>
  <c r="D470" i="9"/>
  <c r="E470" i="9" s="1"/>
  <c r="D471" i="9"/>
  <c r="E471" i="9" s="1"/>
  <c r="D472" i="9"/>
  <c r="E472" i="9" s="1"/>
  <c r="D473" i="9"/>
  <c r="E473" i="9" s="1"/>
  <c r="D474" i="9"/>
  <c r="E474" i="9" s="1"/>
  <c r="D475" i="9"/>
  <c r="E475" i="9" s="1"/>
  <c r="D476" i="9"/>
  <c r="E476" i="9" s="1"/>
  <c r="D477" i="9"/>
  <c r="E477" i="9" s="1"/>
  <c r="D478" i="9"/>
  <c r="E478" i="9" s="1"/>
  <c r="D479" i="9"/>
  <c r="E479" i="9" s="1"/>
  <c r="D480" i="9"/>
  <c r="E480" i="9" s="1"/>
  <c r="D481" i="9"/>
  <c r="E481" i="9" s="1"/>
  <c r="D482" i="9"/>
  <c r="E482" i="9" s="1"/>
  <c r="D483" i="9"/>
  <c r="E483" i="9" s="1"/>
  <c r="D484" i="9"/>
  <c r="E484" i="9" s="1"/>
  <c r="D485" i="9"/>
  <c r="E485" i="9" s="1"/>
  <c r="D486" i="9"/>
  <c r="E486" i="9" s="1"/>
  <c r="D487" i="9"/>
  <c r="E487" i="9" s="1"/>
  <c r="D488" i="9"/>
  <c r="E488" i="9" s="1"/>
  <c r="D489" i="9"/>
  <c r="E489" i="9" s="1"/>
  <c r="D490" i="9"/>
  <c r="E490" i="9" s="1"/>
  <c r="D491" i="9"/>
  <c r="E491" i="9" s="1"/>
  <c r="D492" i="9"/>
  <c r="E492" i="9" s="1"/>
  <c r="D493" i="9"/>
  <c r="E493" i="9" s="1"/>
  <c r="D494" i="9"/>
  <c r="E494" i="9" s="1"/>
  <c r="D495" i="9"/>
  <c r="E495" i="9" s="1"/>
  <c r="D496" i="9"/>
  <c r="E496" i="9" s="1"/>
  <c r="D497" i="9"/>
  <c r="E497" i="9" s="1"/>
  <c r="D498" i="9"/>
  <c r="E498" i="9" s="1"/>
  <c r="D499" i="9"/>
  <c r="E499" i="9" s="1"/>
  <c r="D500" i="9"/>
  <c r="E500" i="9" s="1"/>
  <c r="D501" i="9"/>
  <c r="E501" i="9" s="1"/>
  <c r="D502" i="9"/>
  <c r="E502" i="9" s="1"/>
  <c r="D503" i="9"/>
  <c r="E503" i="9" s="1"/>
  <c r="D504" i="9"/>
  <c r="E504" i="9" s="1"/>
  <c r="D505" i="9"/>
  <c r="E505" i="9" s="1"/>
  <c r="D506" i="9"/>
  <c r="E506" i="9" s="1"/>
  <c r="D507" i="9"/>
  <c r="E507" i="9" s="1"/>
  <c r="D508" i="9"/>
  <c r="E508" i="9" s="1"/>
  <c r="D509" i="9"/>
  <c r="E509" i="9" s="1"/>
  <c r="D510" i="9"/>
  <c r="E510" i="9" s="1"/>
  <c r="D511" i="9"/>
  <c r="E511" i="9" s="1"/>
  <c r="D512" i="9"/>
  <c r="E512" i="9" s="1"/>
  <c r="D513" i="9"/>
  <c r="E513" i="9" s="1"/>
  <c r="D514" i="9"/>
  <c r="E514" i="9" s="1"/>
  <c r="D515" i="9"/>
  <c r="E515" i="9" s="1"/>
  <c r="D516" i="9"/>
  <c r="E516" i="9" s="1"/>
  <c r="D517" i="9"/>
  <c r="E517" i="9" s="1"/>
  <c r="D518" i="9"/>
  <c r="E518" i="9" s="1"/>
  <c r="D519" i="9"/>
  <c r="E519" i="9" s="1"/>
  <c r="D520" i="9"/>
  <c r="E520" i="9" s="1"/>
  <c r="D521" i="9"/>
  <c r="E521" i="9" s="1"/>
  <c r="D522" i="9"/>
  <c r="E522" i="9" s="1"/>
  <c r="D523" i="9"/>
  <c r="E523" i="9" s="1"/>
  <c r="D524" i="9"/>
  <c r="E524" i="9" s="1"/>
  <c r="D525" i="9"/>
  <c r="E525" i="9" s="1"/>
  <c r="D526" i="9"/>
  <c r="E526" i="9" s="1"/>
  <c r="D527" i="9"/>
  <c r="E527" i="9" s="1"/>
  <c r="D528" i="9"/>
  <c r="E528" i="9" s="1"/>
  <c r="D529" i="9"/>
  <c r="E529" i="9" s="1"/>
  <c r="D530" i="9"/>
  <c r="E530" i="9" s="1"/>
  <c r="D531" i="9"/>
  <c r="E531" i="9" s="1"/>
  <c r="D532" i="9"/>
  <c r="E532" i="9" s="1"/>
  <c r="D533" i="9"/>
  <c r="E533" i="9" s="1"/>
  <c r="D534" i="9"/>
  <c r="E534" i="9" s="1"/>
  <c r="D535" i="9"/>
  <c r="E535" i="9" s="1"/>
  <c r="D536" i="9"/>
  <c r="E536" i="9" s="1"/>
  <c r="D537" i="9"/>
  <c r="E537" i="9" s="1"/>
  <c r="D538" i="9"/>
  <c r="E538" i="9" s="1"/>
  <c r="D539" i="9"/>
  <c r="E539" i="9" s="1"/>
  <c r="D540" i="9"/>
  <c r="E540" i="9" s="1"/>
  <c r="D541" i="9"/>
  <c r="E541" i="9" s="1"/>
  <c r="D542" i="9"/>
  <c r="E542" i="9" s="1"/>
  <c r="D543" i="9"/>
  <c r="E543" i="9" s="1"/>
  <c r="D544" i="9"/>
  <c r="E544" i="9" s="1"/>
  <c r="D545" i="9"/>
  <c r="E545" i="9" s="1"/>
  <c r="D546" i="9"/>
  <c r="E546" i="9" s="1"/>
  <c r="D547" i="9"/>
  <c r="E547" i="9" s="1"/>
  <c r="D548" i="9"/>
  <c r="E548" i="9" s="1"/>
  <c r="D549" i="9"/>
  <c r="E549" i="9" s="1"/>
  <c r="D550" i="9"/>
  <c r="E550" i="9" s="1"/>
  <c r="D551" i="9"/>
  <c r="E551" i="9" s="1"/>
  <c r="D552" i="9"/>
  <c r="E552" i="9" s="1"/>
  <c r="D553" i="9"/>
  <c r="E553" i="9" s="1"/>
  <c r="D554" i="9"/>
  <c r="E554" i="9" s="1"/>
  <c r="D555" i="9"/>
  <c r="E555" i="9" s="1"/>
  <c r="D556" i="9"/>
  <c r="E556" i="9" s="1"/>
  <c r="D557" i="9"/>
  <c r="E557" i="9" s="1"/>
  <c r="D558" i="9"/>
  <c r="E558" i="9" s="1"/>
  <c r="D559" i="9"/>
  <c r="E559" i="9" s="1"/>
  <c r="D560" i="9"/>
  <c r="E560" i="9" s="1"/>
  <c r="D561" i="9"/>
  <c r="E561" i="9" s="1"/>
  <c r="D562" i="9"/>
  <c r="E562" i="9" s="1"/>
  <c r="D563" i="9"/>
  <c r="E563" i="9" s="1"/>
  <c r="D564" i="9"/>
  <c r="E564" i="9" s="1"/>
  <c r="D565" i="9"/>
  <c r="E565" i="9" s="1"/>
  <c r="D566" i="9"/>
  <c r="E566" i="9" s="1"/>
  <c r="D567" i="9"/>
  <c r="E567" i="9" s="1"/>
  <c r="D568" i="9"/>
  <c r="E568" i="9" s="1"/>
  <c r="D569" i="9"/>
  <c r="E569" i="9" s="1"/>
  <c r="D570" i="9"/>
  <c r="E570" i="9" s="1"/>
  <c r="D571" i="9"/>
  <c r="E571" i="9" s="1"/>
  <c r="D572" i="9"/>
  <c r="E572" i="9" s="1"/>
  <c r="D573" i="9"/>
  <c r="E573" i="9" s="1"/>
  <c r="D574" i="9"/>
  <c r="E574" i="9" s="1"/>
  <c r="D575" i="9"/>
  <c r="E575" i="9" s="1"/>
  <c r="D576" i="9"/>
  <c r="E576" i="9" s="1"/>
  <c r="D577" i="9"/>
  <c r="E577" i="9" s="1"/>
  <c r="D578" i="9"/>
  <c r="E578" i="9" s="1"/>
  <c r="D579" i="9"/>
  <c r="E579" i="9" s="1"/>
  <c r="D580" i="9"/>
  <c r="E580" i="9" s="1"/>
  <c r="D581" i="9"/>
  <c r="E581" i="9" s="1"/>
  <c r="D582" i="9"/>
  <c r="E582" i="9" s="1"/>
  <c r="D583" i="9"/>
  <c r="E583" i="9" s="1"/>
  <c r="D584" i="9"/>
  <c r="E584" i="9" s="1"/>
  <c r="D585" i="9"/>
  <c r="E585" i="9" s="1"/>
  <c r="D586" i="9"/>
  <c r="E586" i="9" s="1"/>
  <c r="D587" i="9"/>
  <c r="E587" i="9" s="1"/>
  <c r="D588" i="9"/>
  <c r="E588" i="9" s="1"/>
  <c r="D589" i="9"/>
  <c r="E589" i="9" s="1"/>
  <c r="D590" i="9"/>
  <c r="E590" i="9" s="1"/>
  <c r="D591" i="9"/>
  <c r="E591" i="9" s="1"/>
  <c r="D592" i="9"/>
  <c r="E592" i="9" s="1"/>
  <c r="D593" i="9"/>
  <c r="E593" i="9" s="1"/>
  <c r="D594" i="9"/>
  <c r="E594" i="9" s="1"/>
  <c r="D595" i="9"/>
  <c r="E595" i="9" s="1"/>
  <c r="D596" i="9"/>
  <c r="E596" i="9" s="1"/>
  <c r="D597" i="9"/>
  <c r="E597" i="9" s="1"/>
  <c r="D598" i="9"/>
  <c r="E598" i="9" s="1"/>
  <c r="D599" i="9"/>
  <c r="E599" i="9" s="1"/>
  <c r="D600" i="9"/>
  <c r="E600" i="9" s="1"/>
  <c r="D601" i="9"/>
  <c r="E601" i="9" s="1"/>
  <c r="D602" i="9"/>
  <c r="E602" i="9" s="1"/>
  <c r="D603" i="9"/>
  <c r="E603" i="9" s="1"/>
  <c r="D604" i="9"/>
  <c r="E604" i="9" s="1"/>
  <c r="D605" i="9"/>
  <c r="E605" i="9" s="1"/>
  <c r="D606" i="9"/>
  <c r="E606" i="9" s="1"/>
  <c r="D607" i="9"/>
  <c r="E607" i="9" s="1"/>
  <c r="D608" i="9"/>
  <c r="E608" i="9" s="1"/>
  <c r="D609" i="9"/>
  <c r="E609" i="9" s="1"/>
  <c r="D610" i="9"/>
  <c r="E610" i="9" s="1"/>
  <c r="D611" i="9"/>
  <c r="E611" i="9" s="1"/>
  <c r="D612" i="9"/>
  <c r="E612" i="9" s="1"/>
  <c r="D613" i="9"/>
  <c r="E613" i="9" s="1"/>
  <c r="D614" i="9"/>
  <c r="E614" i="9" s="1"/>
  <c r="D615" i="9"/>
  <c r="E615" i="9" s="1"/>
  <c r="D616" i="9"/>
  <c r="E616" i="9" s="1"/>
  <c r="D617" i="9"/>
  <c r="E617" i="9" s="1"/>
  <c r="D618" i="9"/>
  <c r="E618" i="9" s="1"/>
  <c r="D619" i="9"/>
  <c r="E619" i="9" s="1"/>
  <c r="D620" i="9"/>
  <c r="E620" i="9" s="1"/>
  <c r="D621" i="9"/>
  <c r="E621" i="9" s="1"/>
  <c r="D622" i="9"/>
  <c r="E622" i="9" s="1"/>
  <c r="D623" i="9"/>
  <c r="E623" i="9" s="1"/>
  <c r="D624" i="9"/>
  <c r="E624" i="9" s="1"/>
  <c r="D625" i="9"/>
  <c r="E625" i="9" s="1"/>
  <c r="D626" i="9"/>
  <c r="E626" i="9" s="1"/>
  <c r="D627" i="9"/>
  <c r="E627" i="9" s="1"/>
  <c r="D628" i="9"/>
  <c r="E628" i="9" s="1"/>
  <c r="D629" i="9"/>
  <c r="E629" i="9" s="1"/>
  <c r="D630" i="9"/>
  <c r="E630" i="9" s="1"/>
  <c r="D631" i="9"/>
  <c r="E631" i="9" s="1"/>
  <c r="D632" i="9"/>
  <c r="E632" i="9" s="1"/>
  <c r="D633" i="9"/>
  <c r="E633" i="9" s="1"/>
  <c r="D634" i="9"/>
  <c r="E634" i="9" s="1"/>
  <c r="D635" i="9"/>
  <c r="E635" i="9" s="1"/>
  <c r="D636" i="9"/>
  <c r="E636" i="9" s="1"/>
  <c r="D637" i="9"/>
  <c r="E637" i="9" s="1"/>
  <c r="D638" i="9"/>
  <c r="E638" i="9" s="1"/>
  <c r="D639" i="9"/>
  <c r="E639" i="9" s="1"/>
  <c r="D640" i="9"/>
  <c r="E640" i="9" s="1"/>
  <c r="D641" i="9"/>
  <c r="E641" i="9" s="1"/>
  <c r="D642" i="9"/>
  <c r="E642" i="9" s="1"/>
  <c r="D643" i="9"/>
  <c r="E643" i="9" s="1"/>
  <c r="D644" i="9"/>
  <c r="E644" i="9" s="1"/>
  <c r="D645" i="9"/>
  <c r="E645" i="9" s="1"/>
  <c r="D646" i="9"/>
  <c r="E646" i="9" s="1"/>
  <c r="D647" i="9"/>
  <c r="E647" i="9" s="1"/>
  <c r="D648" i="9"/>
  <c r="E648" i="9" s="1"/>
  <c r="D649" i="9"/>
  <c r="E649" i="9" s="1"/>
  <c r="D650" i="9"/>
  <c r="E650" i="9" s="1"/>
  <c r="D651" i="9"/>
  <c r="E651" i="9" s="1"/>
  <c r="D652" i="9"/>
  <c r="E652" i="9" s="1"/>
  <c r="D653" i="9"/>
  <c r="E653" i="9" s="1"/>
  <c r="D654" i="9"/>
  <c r="E654" i="9" s="1"/>
  <c r="D655" i="9"/>
  <c r="E655" i="9" s="1"/>
  <c r="D656" i="9"/>
  <c r="E656" i="9" s="1"/>
  <c r="D657" i="9"/>
  <c r="E657" i="9" s="1"/>
  <c r="D658" i="9"/>
  <c r="E658" i="9" s="1"/>
  <c r="D659" i="9"/>
  <c r="E659" i="9" s="1"/>
  <c r="D660" i="9"/>
  <c r="E660" i="9" s="1"/>
  <c r="D661" i="9"/>
  <c r="E661" i="9" s="1"/>
  <c r="D662" i="9"/>
  <c r="E662" i="9" s="1"/>
  <c r="D663" i="9"/>
  <c r="E663" i="9" s="1"/>
  <c r="D664" i="9"/>
  <c r="E664" i="9" s="1"/>
  <c r="D665" i="9"/>
  <c r="E665" i="9" s="1"/>
  <c r="D666" i="9"/>
  <c r="E666" i="9" s="1"/>
  <c r="D667" i="9"/>
  <c r="E667" i="9" s="1"/>
  <c r="D668" i="9"/>
  <c r="E668" i="9" s="1"/>
  <c r="D669" i="9"/>
  <c r="E669" i="9" s="1"/>
  <c r="D670" i="9"/>
  <c r="E670" i="9" s="1"/>
  <c r="D671" i="9"/>
  <c r="E671" i="9" s="1"/>
  <c r="D672" i="9"/>
  <c r="E672" i="9" s="1"/>
  <c r="D673" i="9"/>
  <c r="E673" i="9" s="1"/>
  <c r="D674" i="9"/>
  <c r="E674" i="9" s="1"/>
  <c r="D675" i="9"/>
  <c r="E675" i="9" s="1"/>
  <c r="D676" i="9"/>
  <c r="E676" i="9" s="1"/>
  <c r="D677" i="9"/>
  <c r="E677" i="9" s="1"/>
  <c r="D678" i="9"/>
  <c r="E678" i="9" s="1"/>
  <c r="D679" i="9"/>
  <c r="E679" i="9" s="1"/>
  <c r="D680" i="9"/>
  <c r="E680" i="9" s="1"/>
  <c r="D681" i="9"/>
  <c r="E681" i="9" s="1"/>
  <c r="D682" i="9"/>
  <c r="E682" i="9" s="1"/>
  <c r="D683" i="9"/>
  <c r="E683" i="9" s="1"/>
  <c r="D684" i="9"/>
  <c r="E684" i="9" s="1"/>
  <c r="D685" i="9"/>
  <c r="E685" i="9" s="1"/>
  <c r="D686" i="9"/>
  <c r="E686" i="9" s="1"/>
  <c r="D687" i="9"/>
  <c r="E687" i="9" s="1"/>
  <c r="D688" i="9"/>
  <c r="E688" i="9" s="1"/>
  <c r="D689" i="9"/>
  <c r="E689" i="9" s="1"/>
  <c r="D690" i="9"/>
  <c r="E690" i="9" s="1"/>
  <c r="D691" i="9"/>
  <c r="E691" i="9" s="1"/>
  <c r="D692" i="9"/>
  <c r="E692" i="9" s="1"/>
  <c r="D693" i="9"/>
  <c r="E693" i="9" s="1"/>
  <c r="D694" i="9"/>
  <c r="E694" i="9" s="1"/>
  <c r="D695" i="9"/>
  <c r="E695" i="9" s="1"/>
  <c r="D696" i="9"/>
  <c r="E696" i="9" s="1"/>
  <c r="D697" i="9"/>
  <c r="E697" i="9" s="1"/>
  <c r="D698" i="9"/>
  <c r="E698" i="9" s="1"/>
  <c r="D699" i="9"/>
  <c r="E699" i="9" s="1"/>
  <c r="D700" i="9"/>
  <c r="E700" i="9" s="1"/>
  <c r="D701" i="9"/>
  <c r="E701" i="9" s="1"/>
  <c r="D702" i="9"/>
  <c r="E702" i="9" s="1"/>
  <c r="D703" i="9"/>
  <c r="E703" i="9" s="1"/>
  <c r="D704" i="9"/>
  <c r="E704" i="9" s="1"/>
  <c r="D705" i="9"/>
  <c r="E705" i="9" s="1"/>
  <c r="D706" i="9"/>
  <c r="E706" i="9" s="1"/>
  <c r="D707" i="9"/>
  <c r="E707" i="9" s="1"/>
  <c r="D708" i="9"/>
  <c r="E708" i="9" s="1"/>
  <c r="D709" i="9"/>
  <c r="E709" i="9" s="1"/>
  <c r="D710" i="9"/>
  <c r="E710" i="9" s="1"/>
  <c r="D711" i="9"/>
  <c r="E711" i="9" s="1"/>
  <c r="D712" i="9"/>
  <c r="E712" i="9" s="1"/>
  <c r="D713" i="9"/>
  <c r="E713" i="9" s="1"/>
  <c r="D714" i="9"/>
  <c r="E714" i="9" s="1"/>
  <c r="D715" i="9"/>
  <c r="E715" i="9" s="1"/>
  <c r="D716" i="9"/>
  <c r="E716" i="9" s="1"/>
  <c r="D717" i="9"/>
  <c r="E717" i="9" s="1"/>
  <c r="D718" i="9"/>
  <c r="E718" i="9" s="1"/>
  <c r="D719" i="9"/>
  <c r="E719" i="9" s="1"/>
  <c r="D720" i="9"/>
  <c r="E720" i="9" s="1"/>
  <c r="D721" i="9"/>
  <c r="E721" i="9" s="1"/>
  <c r="D722" i="9"/>
  <c r="E722" i="9" s="1"/>
  <c r="D723" i="9"/>
  <c r="E723" i="9" s="1"/>
  <c r="D724" i="9"/>
  <c r="E724" i="9" s="1"/>
  <c r="D725" i="9"/>
  <c r="E725" i="9" s="1"/>
  <c r="D726" i="9"/>
  <c r="E726" i="9" s="1"/>
  <c r="D727" i="9"/>
  <c r="E727" i="9" s="1"/>
  <c r="D728" i="9"/>
  <c r="E728" i="9" s="1"/>
  <c r="D729" i="9"/>
  <c r="E729" i="9" s="1"/>
  <c r="D730" i="9"/>
  <c r="E730" i="9" s="1"/>
  <c r="D731" i="9"/>
  <c r="E731" i="9" s="1"/>
  <c r="D732" i="9"/>
  <c r="E732" i="9" s="1"/>
  <c r="D733" i="9"/>
  <c r="E733" i="9" s="1"/>
  <c r="D734" i="9"/>
  <c r="E734" i="9" s="1"/>
  <c r="D735" i="9"/>
  <c r="E735" i="9" s="1"/>
  <c r="D736" i="9"/>
  <c r="E736" i="9" s="1"/>
  <c r="D737" i="9"/>
  <c r="E737" i="9" s="1"/>
  <c r="D738" i="9"/>
  <c r="E738" i="9" s="1"/>
  <c r="D739" i="9"/>
  <c r="E739" i="9" s="1"/>
  <c r="D740" i="9"/>
  <c r="E740" i="9" s="1"/>
  <c r="D741" i="9"/>
  <c r="E741" i="9" s="1"/>
  <c r="D742" i="9"/>
  <c r="E742" i="9" s="1"/>
  <c r="D743" i="9"/>
  <c r="E743" i="9" s="1"/>
  <c r="D744" i="9"/>
  <c r="E744" i="9" s="1"/>
  <c r="D745" i="9"/>
  <c r="E745" i="9" s="1"/>
  <c r="D746" i="9"/>
  <c r="E746" i="9" s="1"/>
  <c r="D747" i="9"/>
  <c r="E747" i="9" s="1"/>
  <c r="D748" i="9"/>
  <c r="E748" i="9" s="1"/>
  <c r="D749" i="9"/>
  <c r="E749" i="9" s="1"/>
  <c r="D750" i="9"/>
  <c r="E750" i="9" s="1"/>
  <c r="D751" i="9"/>
  <c r="E751" i="9" s="1"/>
  <c r="D752" i="9"/>
  <c r="E752" i="9" s="1"/>
  <c r="D753" i="9"/>
  <c r="E753" i="9" s="1"/>
  <c r="D754" i="9"/>
  <c r="E754" i="9" s="1"/>
  <c r="D755" i="9"/>
  <c r="E755" i="9" s="1"/>
  <c r="D756" i="9"/>
  <c r="E756" i="9" s="1"/>
  <c r="D757" i="9"/>
  <c r="E757" i="9" s="1"/>
  <c r="D758" i="9"/>
  <c r="E758" i="9" s="1"/>
  <c r="D759" i="9"/>
  <c r="E759" i="9" s="1"/>
  <c r="D760" i="9"/>
  <c r="E760" i="9" s="1"/>
  <c r="D761" i="9"/>
  <c r="E761" i="9" s="1"/>
  <c r="D762" i="9"/>
  <c r="E762" i="9" s="1"/>
  <c r="D763" i="9"/>
  <c r="E763" i="9" s="1"/>
  <c r="D764" i="9"/>
  <c r="E764" i="9" s="1"/>
  <c r="D765" i="9"/>
  <c r="E765" i="9" s="1"/>
  <c r="D766" i="9"/>
  <c r="E766" i="9" s="1"/>
  <c r="D767" i="9"/>
  <c r="E767" i="9" s="1"/>
  <c r="D768" i="9"/>
  <c r="E768" i="9" s="1"/>
  <c r="D769" i="9"/>
  <c r="E769" i="9" s="1"/>
  <c r="D770" i="9"/>
  <c r="E770" i="9" s="1"/>
  <c r="D771" i="9"/>
  <c r="E771" i="9" s="1"/>
  <c r="D772" i="9"/>
  <c r="E772" i="9" s="1"/>
  <c r="D773" i="9"/>
  <c r="E773" i="9" s="1"/>
  <c r="D774" i="9"/>
  <c r="E774" i="9" s="1"/>
  <c r="D775" i="9"/>
  <c r="E775" i="9" s="1"/>
  <c r="D776" i="9"/>
  <c r="E776" i="9" s="1"/>
  <c r="D777" i="9"/>
  <c r="E777" i="9" s="1"/>
  <c r="D778" i="9"/>
  <c r="E778" i="9" s="1"/>
  <c r="D779" i="9"/>
  <c r="E779" i="9" s="1"/>
  <c r="D780" i="9"/>
  <c r="E780" i="9" s="1"/>
  <c r="D781" i="9"/>
  <c r="E781" i="9" s="1"/>
  <c r="D782" i="9"/>
  <c r="E782" i="9" s="1"/>
  <c r="D783" i="9"/>
  <c r="E783" i="9" s="1"/>
  <c r="D784" i="9"/>
  <c r="E784" i="9" s="1"/>
  <c r="D785" i="9"/>
  <c r="E785" i="9" s="1"/>
  <c r="D786" i="9"/>
  <c r="E786" i="9" s="1"/>
  <c r="D787" i="9"/>
  <c r="E787" i="9" s="1"/>
  <c r="D788" i="9"/>
  <c r="E788" i="9" s="1"/>
  <c r="D789" i="9"/>
  <c r="E789" i="9" s="1"/>
  <c r="D790" i="9"/>
  <c r="E790" i="9" s="1"/>
  <c r="D791" i="9"/>
  <c r="E791" i="9" s="1"/>
  <c r="D792" i="9"/>
  <c r="E792" i="9" s="1"/>
  <c r="D793" i="9"/>
  <c r="E793" i="9" s="1"/>
  <c r="D794" i="9"/>
  <c r="E794" i="9" s="1"/>
  <c r="D795" i="9"/>
  <c r="E795" i="9" s="1"/>
  <c r="D796" i="9"/>
  <c r="E796" i="9" s="1"/>
  <c r="D797" i="9"/>
  <c r="E797" i="9" s="1"/>
  <c r="D798" i="9"/>
  <c r="E798" i="9" s="1"/>
  <c r="D799" i="9"/>
  <c r="E799" i="9" s="1"/>
  <c r="D800" i="9"/>
  <c r="E800" i="9" s="1"/>
  <c r="D801" i="9"/>
  <c r="E801" i="9" s="1"/>
  <c r="D802" i="9"/>
  <c r="E802" i="9" s="1"/>
  <c r="D803" i="9"/>
  <c r="E803" i="9" s="1"/>
  <c r="D804" i="9"/>
  <c r="E804" i="9" s="1"/>
  <c r="D805" i="9"/>
  <c r="E805" i="9" s="1"/>
  <c r="D806" i="9"/>
  <c r="E806" i="9" s="1"/>
  <c r="D807" i="9"/>
  <c r="E807" i="9" s="1"/>
  <c r="D808" i="9"/>
  <c r="E808" i="9" s="1"/>
  <c r="D809" i="9"/>
  <c r="E809" i="9" s="1"/>
  <c r="D810" i="9"/>
  <c r="E810" i="9" s="1"/>
  <c r="D811" i="9"/>
  <c r="E811" i="9" s="1"/>
  <c r="D812" i="9"/>
  <c r="E812" i="9" s="1"/>
  <c r="D813" i="9"/>
  <c r="E813" i="9" s="1"/>
  <c r="D814" i="9"/>
  <c r="E814" i="9" s="1"/>
  <c r="D815" i="9"/>
  <c r="E815" i="9" s="1"/>
  <c r="D816" i="9"/>
  <c r="E816" i="9" s="1"/>
  <c r="D817" i="9"/>
  <c r="E817" i="9" s="1"/>
  <c r="D818" i="9"/>
  <c r="E818" i="9" s="1"/>
  <c r="D819" i="9"/>
  <c r="E819" i="9" s="1"/>
  <c r="D820" i="9"/>
  <c r="E820" i="9" s="1"/>
  <c r="D821" i="9"/>
  <c r="E821" i="9" s="1"/>
  <c r="D822" i="9"/>
  <c r="E822" i="9" s="1"/>
  <c r="D823" i="9"/>
  <c r="E823" i="9" s="1"/>
  <c r="D824" i="9"/>
  <c r="E824" i="9" s="1"/>
  <c r="D825" i="9"/>
  <c r="E825" i="9" s="1"/>
  <c r="D826" i="9"/>
  <c r="E826" i="9" s="1"/>
  <c r="D827" i="9"/>
  <c r="E827" i="9" s="1"/>
  <c r="D828" i="9"/>
  <c r="E828" i="9" s="1"/>
  <c r="D829" i="9"/>
  <c r="E829" i="9" s="1"/>
  <c r="D830" i="9"/>
  <c r="E830" i="9" s="1"/>
  <c r="D831" i="9"/>
  <c r="E831" i="9" s="1"/>
  <c r="D832" i="9"/>
  <c r="E832" i="9" s="1"/>
  <c r="D833" i="9"/>
  <c r="E833" i="9" s="1"/>
  <c r="D834" i="9"/>
  <c r="E834" i="9" s="1"/>
  <c r="D835" i="9"/>
  <c r="E835" i="9" s="1"/>
  <c r="D836" i="9"/>
  <c r="E836" i="9" s="1"/>
  <c r="D837" i="9"/>
  <c r="E837" i="9" s="1"/>
  <c r="D838" i="9"/>
  <c r="E838" i="9" s="1"/>
  <c r="D839" i="9"/>
  <c r="E839" i="9" s="1"/>
  <c r="D840" i="9"/>
  <c r="E840" i="9" s="1"/>
  <c r="D841" i="9"/>
  <c r="E841" i="9" s="1"/>
  <c r="D842" i="9"/>
  <c r="E842" i="9" s="1"/>
  <c r="D843" i="9"/>
  <c r="E843" i="9" s="1"/>
  <c r="D844" i="9"/>
  <c r="E844" i="9" s="1"/>
  <c r="D845" i="9"/>
  <c r="E845" i="9" s="1"/>
  <c r="D846" i="9"/>
  <c r="E846" i="9" s="1"/>
  <c r="D847" i="9"/>
  <c r="E847" i="9" s="1"/>
  <c r="D848" i="9"/>
  <c r="E848" i="9" s="1"/>
  <c r="D849" i="9"/>
  <c r="E849" i="9" s="1"/>
  <c r="D850" i="9"/>
  <c r="E850" i="9" s="1"/>
  <c r="D851" i="9"/>
  <c r="E851" i="9" s="1"/>
  <c r="D852" i="9"/>
  <c r="E852" i="9" s="1"/>
  <c r="D853" i="9"/>
  <c r="E853" i="9" s="1"/>
  <c r="D854" i="9"/>
  <c r="E854" i="9" s="1"/>
  <c r="D855" i="9"/>
  <c r="E855" i="9" s="1"/>
  <c r="D856" i="9"/>
  <c r="E856" i="9" s="1"/>
  <c r="D857" i="9"/>
  <c r="E857" i="9" s="1"/>
  <c r="D858" i="9"/>
  <c r="E858" i="9" s="1"/>
  <c r="D859" i="9"/>
  <c r="E859" i="9" s="1"/>
  <c r="D860" i="9"/>
  <c r="E860" i="9" s="1"/>
  <c r="D861" i="9"/>
  <c r="E861" i="9" s="1"/>
  <c r="D862" i="9"/>
  <c r="E862" i="9" s="1"/>
  <c r="D863" i="9"/>
  <c r="E863" i="9" s="1"/>
  <c r="D864" i="9"/>
  <c r="E864" i="9" s="1"/>
  <c r="D865" i="9"/>
  <c r="E865" i="9" s="1"/>
  <c r="D866" i="9"/>
  <c r="E866" i="9" s="1"/>
  <c r="D867" i="9"/>
  <c r="E867" i="9" s="1"/>
  <c r="D868" i="9"/>
  <c r="E868" i="9" s="1"/>
  <c r="D869" i="9"/>
  <c r="E869" i="9" s="1"/>
  <c r="D870" i="9"/>
  <c r="E870" i="9" s="1"/>
  <c r="D871" i="9"/>
  <c r="E871" i="9" s="1"/>
  <c r="D872" i="9"/>
  <c r="E872" i="9" s="1"/>
  <c r="D873" i="9"/>
  <c r="E873" i="9" s="1"/>
  <c r="D874" i="9"/>
  <c r="E874" i="9" s="1"/>
  <c r="D875" i="9"/>
  <c r="E875" i="9" s="1"/>
  <c r="D876" i="9"/>
  <c r="E876" i="9" s="1"/>
  <c r="D877" i="9"/>
  <c r="E877" i="9" s="1"/>
  <c r="D878" i="9"/>
  <c r="E878" i="9" s="1"/>
  <c r="D879" i="9"/>
  <c r="E879" i="9" s="1"/>
  <c r="D880" i="9"/>
  <c r="E880" i="9" s="1"/>
  <c r="D881" i="9"/>
  <c r="E881" i="9" s="1"/>
  <c r="D882" i="9"/>
  <c r="E882" i="9" s="1"/>
  <c r="D883" i="9"/>
  <c r="E883" i="9" s="1"/>
  <c r="D884" i="9"/>
  <c r="E884" i="9" s="1"/>
  <c r="D885" i="9"/>
  <c r="E885" i="9" s="1"/>
  <c r="D886" i="9"/>
  <c r="E886" i="9" s="1"/>
  <c r="D887" i="9"/>
  <c r="E887" i="9" s="1"/>
  <c r="D888" i="9"/>
  <c r="E888" i="9" s="1"/>
  <c r="D889" i="9"/>
  <c r="E889" i="9" s="1"/>
  <c r="D890" i="9"/>
  <c r="E890" i="9" s="1"/>
  <c r="D891" i="9"/>
  <c r="E891" i="9" s="1"/>
  <c r="D892" i="9"/>
  <c r="E892" i="9" s="1"/>
  <c r="D893" i="9"/>
  <c r="E893" i="9" s="1"/>
  <c r="D894" i="9"/>
  <c r="E894" i="9" s="1"/>
  <c r="D895" i="9"/>
  <c r="E895" i="9" s="1"/>
  <c r="D896" i="9"/>
  <c r="E896" i="9" s="1"/>
  <c r="D897" i="9"/>
  <c r="E897" i="9" s="1"/>
  <c r="D898" i="9"/>
  <c r="E898" i="9" s="1"/>
  <c r="D899" i="9"/>
  <c r="E899" i="9" s="1"/>
  <c r="D900" i="9"/>
  <c r="E900" i="9" s="1"/>
  <c r="D901" i="9"/>
  <c r="E901" i="9" s="1"/>
  <c r="D902" i="9"/>
  <c r="E902" i="9" s="1"/>
  <c r="D903" i="9"/>
  <c r="E903" i="9" s="1"/>
  <c r="D904" i="9"/>
  <c r="E904" i="9" s="1"/>
  <c r="D905" i="9"/>
  <c r="E905" i="9" s="1"/>
  <c r="D906" i="9"/>
  <c r="E906" i="9" s="1"/>
  <c r="D907" i="9"/>
  <c r="E907" i="9" s="1"/>
  <c r="D908" i="9"/>
  <c r="E908" i="9" s="1"/>
  <c r="D909" i="9"/>
  <c r="E909" i="9" s="1"/>
  <c r="D910" i="9"/>
  <c r="E910" i="9" s="1"/>
  <c r="D911" i="9"/>
  <c r="E911" i="9" s="1"/>
  <c r="D912" i="9"/>
  <c r="E912" i="9" s="1"/>
  <c r="D913" i="9"/>
  <c r="E913" i="9" s="1"/>
  <c r="D914" i="9"/>
  <c r="E914" i="9" s="1"/>
  <c r="D915" i="9"/>
  <c r="E915" i="9" s="1"/>
  <c r="D916" i="9"/>
  <c r="E916" i="9" s="1"/>
  <c r="D917" i="9"/>
  <c r="E917" i="9" s="1"/>
  <c r="D918" i="9"/>
  <c r="E918" i="9" s="1"/>
  <c r="D919" i="9"/>
  <c r="E919" i="9" s="1"/>
  <c r="D920" i="9"/>
  <c r="E920" i="9" s="1"/>
  <c r="D921" i="9"/>
  <c r="E921" i="9" s="1"/>
  <c r="D922" i="9"/>
  <c r="E922" i="9" s="1"/>
  <c r="D923" i="9"/>
  <c r="E923" i="9" s="1"/>
  <c r="D924" i="9"/>
  <c r="E924" i="9" s="1"/>
  <c r="D925" i="9"/>
  <c r="E925" i="9" s="1"/>
  <c r="D926" i="9"/>
  <c r="E926" i="9" s="1"/>
  <c r="D927" i="9"/>
  <c r="E927" i="9" s="1"/>
  <c r="D928" i="9"/>
  <c r="E928" i="9" s="1"/>
  <c r="D929" i="9"/>
  <c r="E929" i="9" s="1"/>
  <c r="D930" i="9"/>
  <c r="E930" i="9" s="1"/>
  <c r="D931" i="9"/>
  <c r="E931" i="9" s="1"/>
  <c r="D932" i="9"/>
  <c r="E932" i="9" s="1"/>
  <c r="D933" i="9"/>
  <c r="E933" i="9" s="1"/>
  <c r="D934" i="9"/>
  <c r="E934" i="9" s="1"/>
  <c r="D935" i="9"/>
  <c r="E935" i="9" s="1"/>
  <c r="D936" i="9"/>
  <c r="E936" i="9" s="1"/>
  <c r="D937" i="9"/>
  <c r="E937" i="9" s="1"/>
  <c r="D938" i="9"/>
  <c r="E938" i="9" s="1"/>
  <c r="D939" i="9"/>
  <c r="E939" i="9" s="1"/>
  <c r="D940" i="9"/>
  <c r="E940" i="9" s="1"/>
  <c r="D941" i="9"/>
  <c r="E941" i="9" s="1"/>
  <c r="D942" i="9"/>
  <c r="E942" i="9" s="1"/>
  <c r="D943" i="9"/>
  <c r="E943" i="9" s="1"/>
  <c r="D944" i="9"/>
  <c r="E944" i="9" s="1"/>
  <c r="D945" i="9"/>
  <c r="E945" i="9" s="1"/>
  <c r="D946" i="9"/>
  <c r="E946" i="9" s="1"/>
  <c r="D947" i="9"/>
  <c r="E947" i="9" s="1"/>
  <c r="D948" i="9"/>
  <c r="E948" i="9" s="1"/>
  <c r="D949" i="9"/>
  <c r="E949" i="9" s="1"/>
  <c r="D950" i="9"/>
  <c r="E950" i="9" s="1"/>
  <c r="D951" i="9"/>
  <c r="E951" i="9" s="1"/>
  <c r="D952" i="9"/>
  <c r="E952" i="9" s="1"/>
  <c r="D953" i="9"/>
  <c r="E953" i="9" s="1"/>
  <c r="D954" i="9"/>
  <c r="E954" i="9" s="1"/>
  <c r="D955" i="9"/>
  <c r="E955" i="9" s="1"/>
  <c r="D956" i="9"/>
  <c r="E956" i="9" s="1"/>
  <c r="D957" i="9"/>
  <c r="E957" i="9" s="1"/>
  <c r="D958" i="9"/>
  <c r="E958" i="9" s="1"/>
  <c r="D959" i="9"/>
  <c r="E959" i="9" s="1"/>
  <c r="D960" i="9"/>
  <c r="E960" i="9" s="1"/>
  <c r="D961" i="9"/>
  <c r="E961" i="9" s="1"/>
  <c r="D962" i="9"/>
  <c r="E962" i="9" s="1"/>
  <c r="D963" i="9"/>
  <c r="E963" i="9" s="1"/>
  <c r="D964" i="9"/>
  <c r="E964" i="9" s="1"/>
  <c r="D965" i="9"/>
  <c r="E965" i="9" s="1"/>
  <c r="D966" i="9"/>
  <c r="E966" i="9" s="1"/>
  <c r="D967" i="9"/>
  <c r="E967" i="9" s="1"/>
  <c r="D968" i="9"/>
  <c r="E968" i="9" s="1"/>
  <c r="D969" i="9"/>
  <c r="E969" i="9" s="1"/>
  <c r="D970" i="9"/>
  <c r="E970" i="9" s="1"/>
  <c r="D971" i="9"/>
  <c r="E971" i="9" s="1"/>
  <c r="D972" i="9"/>
  <c r="E972" i="9" s="1"/>
  <c r="D973" i="9"/>
  <c r="E973" i="9" s="1"/>
  <c r="D974" i="9"/>
  <c r="E974" i="9" s="1"/>
  <c r="D975" i="9"/>
  <c r="E975" i="9" s="1"/>
  <c r="D976" i="9"/>
  <c r="E976" i="9" s="1"/>
  <c r="D977" i="9"/>
  <c r="E977" i="9" s="1"/>
  <c r="D978" i="9"/>
  <c r="E978" i="9" s="1"/>
  <c r="D979" i="9"/>
  <c r="E979" i="9" s="1"/>
  <c r="D980" i="9"/>
  <c r="E980" i="9" s="1"/>
  <c r="D981" i="9"/>
  <c r="E981" i="9" s="1"/>
  <c r="D982" i="9"/>
  <c r="E982" i="9" s="1"/>
  <c r="D983" i="9"/>
  <c r="E983" i="9" s="1"/>
  <c r="D984" i="9"/>
  <c r="E984" i="9" s="1"/>
  <c r="D985" i="9"/>
  <c r="E985" i="9" s="1"/>
  <c r="D986" i="9"/>
  <c r="E986" i="9" s="1"/>
  <c r="D987" i="9"/>
  <c r="E987" i="9" s="1"/>
  <c r="D988" i="9"/>
  <c r="E988" i="9" s="1"/>
  <c r="D989" i="9"/>
  <c r="E989" i="9" s="1"/>
  <c r="D990" i="9"/>
  <c r="E990" i="9" s="1"/>
  <c r="D991" i="9"/>
  <c r="E991" i="9" s="1"/>
  <c r="D992" i="9"/>
  <c r="E992" i="9" s="1"/>
  <c r="D993" i="9"/>
  <c r="E993" i="9" s="1"/>
  <c r="D994" i="9"/>
  <c r="E994" i="9" s="1"/>
  <c r="D995" i="9"/>
  <c r="E995" i="9" s="1"/>
  <c r="D996" i="9"/>
  <c r="E996" i="9" s="1"/>
  <c r="D997" i="9"/>
  <c r="E997" i="9" s="1"/>
  <c r="D998" i="9"/>
  <c r="E998" i="9" s="1"/>
  <c r="D999" i="9"/>
  <c r="E999" i="9" s="1"/>
  <c r="D1000" i="9"/>
  <c r="E1000" i="9" s="1"/>
  <c r="D1001" i="9"/>
  <c r="E1001" i="9" s="1"/>
  <c r="D1002" i="9"/>
  <c r="E1002" i="9" s="1"/>
  <c r="D1003" i="9"/>
  <c r="E1003" i="9" s="1"/>
  <c r="D1004" i="9"/>
  <c r="E1004" i="9" s="1"/>
  <c r="D1005" i="9"/>
  <c r="E1005" i="9" s="1"/>
  <c r="D1006" i="9"/>
  <c r="E1006" i="9" s="1"/>
  <c r="D1007" i="9"/>
  <c r="E1007" i="9" s="1"/>
  <c r="D1008" i="9"/>
  <c r="E1008" i="9" s="1"/>
  <c r="D1009" i="9"/>
  <c r="E1009" i="9" s="1"/>
  <c r="D1010" i="9"/>
  <c r="E1010" i="9" s="1"/>
  <c r="D1011" i="9"/>
  <c r="E1011" i="9" s="1"/>
  <c r="D1012" i="9"/>
  <c r="E1012" i="9" s="1"/>
  <c r="D1013" i="9"/>
  <c r="E1013" i="9" s="1"/>
  <c r="D1014" i="9"/>
  <c r="E1014" i="9" s="1"/>
  <c r="D1015" i="9"/>
  <c r="E1015" i="9" s="1"/>
  <c r="D1016" i="9"/>
  <c r="E1016" i="9" s="1"/>
  <c r="D1017" i="9"/>
  <c r="E1017" i="9" s="1"/>
  <c r="D1018" i="9"/>
  <c r="E1018" i="9" s="1"/>
  <c r="D1019" i="9"/>
  <c r="E1019" i="9" s="1"/>
  <c r="D1020" i="9"/>
  <c r="E1020" i="9" s="1"/>
  <c r="D1021" i="9"/>
  <c r="E1021" i="9" s="1"/>
  <c r="D1022" i="9"/>
  <c r="E1022" i="9" s="1"/>
  <c r="D1023" i="9"/>
  <c r="E1023" i="9" s="1"/>
  <c r="D1024" i="9"/>
  <c r="E1024" i="9" s="1"/>
  <c r="D1025" i="9"/>
  <c r="E1025" i="9" s="1"/>
  <c r="D1026" i="9"/>
  <c r="E1026" i="9" s="1"/>
  <c r="D1027" i="9"/>
  <c r="E1027" i="9" s="1"/>
  <c r="D1028" i="9"/>
  <c r="E1028" i="9" s="1"/>
  <c r="D1029" i="9"/>
  <c r="E1029" i="9" s="1"/>
  <c r="D1030" i="9"/>
  <c r="E1030" i="9" s="1"/>
  <c r="D1031" i="9"/>
  <c r="E1031" i="9" s="1"/>
  <c r="D1032" i="9"/>
  <c r="E1032" i="9" s="1"/>
  <c r="D1033" i="9"/>
  <c r="E1033" i="9" s="1"/>
  <c r="D1034" i="9"/>
  <c r="E1034" i="9" s="1"/>
  <c r="D1035" i="9"/>
  <c r="E1035" i="9" s="1"/>
  <c r="D1036" i="9"/>
  <c r="E1036" i="9" s="1"/>
  <c r="D1037" i="9"/>
  <c r="E1037" i="9" s="1"/>
  <c r="D1038" i="9"/>
  <c r="E1038" i="9" s="1"/>
  <c r="D1039" i="9"/>
  <c r="E1039" i="9" s="1"/>
  <c r="D1040" i="9"/>
  <c r="E1040" i="9" s="1"/>
  <c r="D1041" i="9"/>
  <c r="E1041" i="9" s="1"/>
  <c r="D1042" i="9"/>
  <c r="E1042" i="9" s="1"/>
  <c r="D1043" i="9"/>
  <c r="E1043" i="9" s="1"/>
  <c r="D1044" i="9"/>
  <c r="E1044" i="9" s="1"/>
  <c r="D1045" i="9"/>
  <c r="E1045" i="9" s="1"/>
  <c r="D1046" i="9"/>
  <c r="E1046" i="9" s="1"/>
  <c r="D1047" i="9"/>
  <c r="E1047" i="9" s="1"/>
  <c r="D1048" i="9"/>
  <c r="E1048" i="9" s="1"/>
  <c r="D1049" i="9"/>
  <c r="E1049" i="9" s="1"/>
  <c r="D1050" i="9"/>
  <c r="E1050" i="9" s="1"/>
  <c r="D1051" i="9"/>
  <c r="E1051" i="9" s="1"/>
  <c r="D1052" i="9"/>
  <c r="E1052" i="9" s="1"/>
  <c r="D1053" i="9"/>
  <c r="E1053" i="9" s="1"/>
  <c r="D1054" i="9"/>
  <c r="E1054" i="9" s="1"/>
  <c r="D1055" i="9"/>
  <c r="E1055" i="9" s="1"/>
  <c r="D1056" i="9"/>
  <c r="E1056" i="9" s="1"/>
  <c r="D1057" i="9"/>
  <c r="E1057" i="9" s="1"/>
  <c r="D1058" i="9"/>
  <c r="E1058" i="9" s="1"/>
  <c r="D1059" i="9"/>
  <c r="E1059" i="9" s="1"/>
  <c r="D1060" i="9"/>
  <c r="E1060" i="9" s="1"/>
  <c r="D1061" i="9"/>
  <c r="E1061" i="9" s="1"/>
  <c r="D1062" i="9"/>
  <c r="E1062" i="9" s="1"/>
  <c r="D1063" i="9"/>
  <c r="E1063" i="9" s="1"/>
  <c r="D1064" i="9"/>
  <c r="E1064" i="9" s="1"/>
  <c r="D1065" i="9"/>
  <c r="E1065" i="9" s="1"/>
  <c r="D1066" i="9"/>
  <c r="E1066" i="9" s="1"/>
  <c r="D1067" i="9"/>
  <c r="E1067" i="9" s="1"/>
  <c r="D1068" i="9"/>
  <c r="E1068" i="9" s="1"/>
  <c r="D1069" i="9"/>
  <c r="E1069" i="9" s="1"/>
  <c r="D1070" i="9"/>
  <c r="E1070" i="9" s="1"/>
  <c r="D1071" i="9"/>
  <c r="E1071" i="9" s="1"/>
  <c r="D1072" i="9"/>
  <c r="E1072" i="9" s="1"/>
  <c r="D1073" i="9"/>
  <c r="E1073" i="9" s="1"/>
  <c r="D1074" i="9"/>
  <c r="E1074" i="9" s="1"/>
  <c r="D1075" i="9"/>
  <c r="E1075" i="9" s="1"/>
  <c r="D1076" i="9"/>
  <c r="E1076" i="9" s="1"/>
  <c r="D1077" i="9"/>
  <c r="E1077" i="9" s="1"/>
  <c r="D1078" i="9"/>
  <c r="E1078" i="9" s="1"/>
  <c r="D1079" i="9"/>
  <c r="E1079" i="9" s="1"/>
  <c r="D1080" i="9"/>
  <c r="E1080" i="9" s="1"/>
  <c r="D1081" i="9"/>
  <c r="E1081" i="9" s="1"/>
  <c r="D1082" i="9"/>
  <c r="E1082" i="9" s="1"/>
  <c r="D1083" i="9"/>
  <c r="E1083" i="9" s="1"/>
  <c r="D1084" i="9"/>
  <c r="E1084" i="9" s="1"/>
  <c r="D1085" i="9"/>
  <c r="E1085" i="9" s="1"/>
  <c r="D1086" i="9"/>
  <c r="E1086" i="9" s="1"/>
  <c r="D1087" i="9"/>
  <c r="E1087" i="9" s="1"/>
  <c r="D1088" i="9"/>
  <c r="E1088" i="9" s="1"/>
  <c r="D1089" i="9"/>
  <c r="E1089" i="9" s="1"/>
  <c r="D1090" i="9"/>
  <c r="E1090" i="9" s="1"/>
  <c r="D1091" i="9"/>
  <c r="E1091" i="9" s="1"/>
  <c r="D1092" i="9"/>
  <c r="E1092" i="9" s="1"/>
  <c r="D1093" i="9"/>
  <c r="E1093" i="9" s="1"/>
  <c r="D1094" i="9"/>
  <c r="E1094" i="9" s="1"/>
  <c r="D1095" i="9"/>
  <c r="E1095" i="9" s="1"/>
  <c r="D1096" i="9"/>
  <c r="E1096" i="9" s="1"/>
  <c r="D1097" i="9"/>
  <c r="E1097" i="9" s="1"/>
  <c r="D1098" i="9"/>
  <c r="E1098" i="9" s="1"/>
  <c r="D1099" i="9"/>
  <c r="E1099" i="9" s="1"/>
  <c r="D1100" i="9"/>
  <c r="E1100" i="9" s="1"/>
  <c r="D1101" i="9"/>
  <c r="E1101" i="9" s="1"/>
  <c r="D1102" i="9"/>
  <c r="E1102" i="9" s="1"/>
  <c r="D1103" i="9"/>
  <c r="E1103" i="9" s="1"/>
  <c r="D1104" i="9"/>
  <c r="E1104" i="9" s="1"/>
  <c r="D1105" i="9"/>
  <c r="E1105" i="9" s="1"/>
  <c r="D1106" i="9"/>
  <c r="E1106" i="9" s="1"/>
  <c r="D1107" i="9"/>
  <c r="E1107" i="9" s="1"/>
  <c r="D1108" i="9"/>
  <c r="E1108" i="9" s="1"/>
  <c r="D1109" i="9"/>
  <c r="E1109" i="9" s="1"/>
  <c r="D1110" i="9"/>
  <c r="E1110" i="9" s="1"/>
  <c r="D1111" i="9"/>
  <c r="E1111" i="9" s="1"/>
  <c r="D1112" i="9"/>
  <c r="E1112" i="9" s="1"/>
  <c r="D1113" i="9"/>
  <c r="E1113" i="9" s="1"/>
  <c r="D1114" i="9"/>
  <c r="E1114" i="9" s="1"/>
  <c r="D1115" i="9"/>
  <c r="E1115" i="9" s="1"/>
  <c r="D1116" i="9"/>
  <c r="E1116" i="9" s="1"/>
  <c r="D1117" i="9"/>
  <c r="E1117" i="9" s="1"/>
  <c r="D1118" i="9"/>
  <c r="E1118" i="9" s="1"/>
  <c r="D1119" i="9"/>
  <c r="E1119" i="9" s="1"/>
  <c r="D1120" i="9"/>
  <c r="E1120" i="9" s="1"/>
  <c r="D1121" i="9"/>
  <c r="E1121" i="9" s="1"/>
  <c r="D1122" i="9"/>
  <c r="E1122" i="9" s="1"/>
  <c r="D1123" i="9"/>
  <c r="E1123" i="9" s="1"/>
  <c r="D1124" i="9"/>
  <c r="E1124" i="9" s="1"/>
  <c r="D1125" i="9"/>
  <c r="E1125" i="9" s="1"/>
  <c r="D1126" i="9"/>
  <c r="E1126" i="9" s="1"/>
  <c r="D1127" i="9"/>
  <c r="E1127" i="9" s="1"/>
  <c r="D1128" i="9"/>
  <c r="E1128" i="9" s="1"/>
  <c r="D1129" i="9"/>
  <c r="E1129" i="9" s="1"/>
  <c r="D1130" i="9"/>
  <c r="E1130" i="9" s="1"/>
  <c r="D1131" i="9"/>
  <c r="E1131" i="9" s="1"/>
  <c r="D1132" i="9"/>
  <c r="E1132" i="9" s="1"/>
  <c r="D1133" i="9"/>
  <c r="E1133" i="9" s="1"/>
  <c r="D1134" i="9"/>
  <c r="E1134" i="9" s="1"/>
  <c r="D1135" i="9"/>
  <c r="E1135" i="9" s="1"/>
  <c r="D1136" i="9"/>
  <c r="E1136" i="9" s="1"/>
  <c r="D1137" i="9"/>
  <c r="E1137" i="9" s="1"/>
  <c r="D1138" i="9"/>
  <c r="E1138" i="9" s="1"/>
  <c r="D1139" i="9"/>
  <c r="E1139" i="9" s="1"/>
  <c r="D1140" i="9"/>
  <c r="E1140" i="9" s="1"/>
  <c r="D1141" i="9"/>
  <c r="E1141" i="9" s="1"/>
  <c r="D1142" i="9"/>
  <c r="E1142" i="9" s="1"/>
  <c r="D1143" i="9"/>
  <c r="E1143" i="9" s="1"/>
  <c r="D1144" i="9"/>
  <c r="E1144" i="9" s="1"/>
  <c r="D1145" i="9"/>
  <c r="E1145" i="9" s="1"/>
  <c r="D1146" i="9"/>
  <c r="E1146" i="9" s="1"/>
  <c r="D1147" i="9"/>
  <c r="E1147" i="9" s="1"/>
  <c r="D1148" i="9"/>
  <c r="E1148" i="9" s="1"/>
  <c r="D1149" i="9"/>
  <c r="E1149" i="9" s="1"/>
  <c r="D1150" i="9"/>
  <c r="E1150" i="9" s="1"/>
  <c r="D1151" i="9"/>
  <c r="E1151" i="9" s="1"/>
  <c r="D1152" i="9"/>
  <c r="E1152" i="9" s="1"/>
  <c r="D1153" i="9"/>
  <c r="E1153" i="9" s="1"/>
  <c r="D1154" i="9"/>
  <c r="E1154" i="9" s="1"/>
  <c r="D1155" i="9"/>
  <c r="E1155" i="9" s="1"/>
  <c r="D1156" i="9"/>
  <c r="E1156" i="9" s="1"/>
  <c r="D1157" i="9"/>
  <c r="E1157" i="9" s="1"/>
  <c r="D1158" i="9"/>
  <c r="E1158" i="9" s="1"/>
  <c r="D1159" i="9"/>
  <c r="E1159" i="9" s="1"/>
  <c r="D1160" i="9"/>
  <c r="E1160" i="9" s="1"/>
  <c r="D1161" i="9"/>
  <c r="E1161" i="9" s="1"/>
  <c r="D1162" i="9"/>
  <c r="E1162" i="9" s="1"/>
  <c r="D1163" i="9"/>
  <c r="E1163" i="9" s="1"/>
  <c r="D1164" i="9"/>
  <c r="E1164" i="9" s="1"/>
  <c r="D1165" i="9"/>
  <c r="E1165" i="9" s="1"/>
  <c r="D1166" i="9"/>
  <c r="E1166" i="9" s="1"/>
  <c r="D1167" i="9"/>
  <c r="E1167" i="9" s="1"/>
  <c r="D1168" i="9"/>
  <c r="E1168" i="9" s="1"/>
  <c r="D1169" i="9"/>
  <c r="E1169" i="9" s="1"/>
  <c r="D1170" i="9"/>
  <c r="E1170" i="9" s="1"/>
  <c r="D1171" i="9"/>
  <c r="E1171" i="9" s="1"/>
  <c r="D1172" i="9"/>
  <c r="E1172" i="9" s="1"/>
  <c r="D1173" i="9"/>
  <c r="E1173" i="9" s="1"/>
  <c r="D1174" i="9"/>
  <c r="E1174" i="9" s="1"/>
  <c r="D1175" i="9"/>
  <c r="E1175" i="9" s="1"/>
  <c r="D1176" i="9"/>
  <c r="E1176" i="9" s="1"/>
  <c r="D1177" i="9"/>
  <c r="E1177" i="9" s="1"/>
  <c r="D1178" i="9"/>
  <c r="E1178" i="9" s="1"/>
  <c r="D1179" i="9"/>
  <c r="E1179" i="9" s="1"/>
  <c r="D1180" i="9"/>
  <c r="E1180" i="9" s="1"/>
  <c r="D1181" i="9"/>
  <c r="E1181" i="9" s="1"/>
  <c r="D1182" i="9"/>
  <c r="E1182" i="9" s="1"/>
  <c r="D1183" i="9"/>
  <c r="E1183" i="9" s="1"/>
  <c r="D1184" i="9"/>
  <c r="E1184" i="9" s="1"/>
  <c r="D1185" i="9"/>
  <c r="E1185" i="9" s="1"/>
  <c r="D1186" i="9"/>
  <c r="E1186" i="9" s="1"/>
  <c r="D1187" i="9"/>
  <c r="E1187" i="9" s="1"/>
  <c r="D1188" i="9"/>
  <c r="E1188" i="9" s="1"/>
  <c r="D1189" i="9"/>
  <c r="E1189" i="9" s="1"/>
  <c r="D1190" i="9"/>
  <c r="E1190" i="9" s="1"/>
  <c r="D1191" i="9"/>
  <c r="E1191" i="9" s="1"/>
  <c r="D1192" i="9"/>
  <c r="E1192" i="9" s="1"/>
  <c r="D1193" i="9"/>
  <c r="E1193" i="9" s="1"/>
  <c r="D1194" i="9"/>
  <c r="E1194" i="9" s="1"/>
  <c r="D1195" i="9"/>
  <c r="E1195" i="9" s="1"/>
  <c r="D1196" i="9"/>
  <c r="E1196" i="9" s="1"/>
  <c r="D1197" i="9"/>
  <c r="E1197" i="9" s="1"/>
  <c r="D1198" i="9"/>
  <c r="E1198" i="9" s="1"/>
  <c r="D1199" i="9"/>
  <c r="E1199" i="9" s="1"/>
  <c r="D1200" i="9"/>
  <c r="E1200" i="9" s="1"/>
  <c r="D1201" i="9"/>
  <c r="E1201" i="9" s="1"/>
  <c r="D1202" i="9"/>
  <c r="E1202" i="9" s="1"/>
  <c r="D1203" i="9"/>
  <c r="E1203" i="9" s="1"/>
  <c r="D1204" i="9"/>
  <c r="E1204" i="9" s="1"/>
  <c r="D1205" i="9"/>
  <c r="E1205" i="9" s="1"/>
  <c r="D1206" i="9"/>
  <c r="E1206" i="9" s="1"/>
  <c r="D1207" i="9"/>
  <c r="E1207" i="9" s="1"/>
  <c r="D1208" i="9"/>
  <c r="E1208" i="9" s="1"/>
  <c r="D1209" i="9"/>
  <c r="E1209" i="9" s="1"/>
  <c r="D1210" i="9"/>
  <c r="E1210" i="9" s="1"/>
  <c r="D1211" i="9"/>
  <c r="E1211" i="9" s="1"/>
  <c r="D1212" i="9"/>
  <c r="E1212" i="9" s="1"/>
  <c r="D1213" i="9"/>
  <c r="E1213" i="9" s="1"/>
  <c r="D1214" i="9"/>
  <c r="E1214" i="9" s="1"/>
  <c r="D1215" i="9"/>
  <c r="E1215" i="9" s="1"/>
  <c r="D1216" i="9"/>
  <c r="E1216" i="9" s="1"/>
  <c r="D1217" i="9"/>
  <c r="E1217" i="9" s="1"/>
  <c r="D1218" i="9"/>
  <c r="E1218" i="9" s="1"/>
  <c r="D1219" i="9"/>
  <c r="E1219" i="9" s="1"/>
  <c r="D1220" i="9"/>
  <c r="E1220" i="9" s="1"/>
  <c r="D1221" i="9"/>
  <c r="E1221" i="9" s="1"/>
  <c r="D1222" i="9"/>
  <c r="E1222" i="9" s="1"/>
  <c r="D1223" i="9"/>
  <c r="E1223" i="9" s="1"/>
  <c r="D1224" i="9"/>
  <c r="E1224" i="9" s="1"/>
  <c r="D1225" i="9"/>
  <c r="E1225" i="9" s="1"/>
  <c r="D1226" i="9"/>
  <c r="E1226" i="9" s="1"/>
  <c r="D1227" i="9"/>
  <c r="E1227" i="9" s="1"/>
  <c r="D1228" i="9"/>
  <c r="E1228" i="9" s="1"/>
  <c r="D1229" i="9"/>
  <c r="E1229" i="9" s="1"/>
  <c r="D1230" i="9"/>
  <c r="E1230" i="9" s="1"/>
  <c r="D1231" i="9"/>
  <c r="E1231" i="9" s="1"/>
  <c r="D1232" i="9"/>
  <c r="E1232" i="9" s="1"/>
  <c r="D1233" i="9"/>
  <c r="E1233" i="9" s="1"/>
  <c r="D1234" i="9"/>
  <c r="E1234" i="9" s="1"/>
  <c r="D1235" i="9"/>
  <c r="E1235" i="9" s="1"/>
  <c r="D1236" i="9"/>
  <c r="E1236" i="9" s="1"/>
  <c r="D1237" i="9"/>
  <c r="E1237" i="9" s="1"/>
  <c r="D1238" i="9"/>
  <c r="E1238" i="9" s="1"/>
  <c r="D1239" i="9"/>
  <c r="E1239" i="9" s="1"/>
  <c r="D1240" i="9"/>
  <c r="E1240" i="9" s="1"/>
  <c r="D1241" i="9"/>
  <c r="E1241" i="9" s="1"/>
  <c r="D1242" i="9"/>
  <c r="E1242" i="9" s="1"/>
  <c r="D1243" i="9"/>
  <c r="E1243" i="9" s="1"/>
  <c r="D1244" i="9"/>
  <c r="E1244" i="9" s="1"/>
  <c r="D1245" i="9"/>
  <c r="E1245" i="9" s="1"/>
  <c r="D1246" i="9"/>
  <c r="E1246" i="9" s="1"/>
  <c r="D1247" i="9"/>
  <c r="E1247" i="9" s="1"/>
  <c r="D1248" i="9"/>
  <c r="E1248" i="9" s="1"/>
  <c r="D1249" i="9"/>
  <c r="E1249" i="9" s="1"/>
  <c r="D1250" i="9"/>
  <c r="E1250" i="9" s="1"/>
  <c r="D1251" i="9"/>
  <c r="E1251" i="9" s="1"/>
  <c r="D1252" i="9"/>
  <c r="E1252" i="9" s="1"/>
  <c r="D1253" i="9"/>
  <c r="E1253" i="9" s="1"/>
  <c r="D1254" i="9"/>
  <c r="E1254" i="9" s="1"/>
  <c r="D1255" i="9"/>
  <c r="E1255" i="9" s="1"/>
  <c r="D1256" i="9"/>
  <c r="E1256" i="9" s="1"/>
  <c r="D1257" i="9"/>
  <c r="E1257" i="9" s="1"/>
  <c r="D1258" i="9"/>
  <c r="E1258" i="9" s="1"/>
  <c r="D1259" i="9"/>
  <c r="E1259" i="9" s="1"/>
  <c r="D1260" i="9"/>
  <c r="E1260" i="9" s="1"/>
  <c r="D1261" i="9"/>
  <c r="E1261" i="9" s="1"/>
  <c r="D1262" i="9"/>
  <c r="E1262" i="9" s="1"/>
  <c r="D1263" i="9"/>
  <c r="E1263" i="9" s="1"/>
  <c r="D1264" i="9"/>
  <c r="E1264" i="9" s="1"/>
  <c r="D1265" i="9"/>
  <c r="E1265" i="9" s="1"/>
  <c r="D1266" i="9"/>
  <c r="E1266" i="9" s="1"/>
  <c r="D1267" i="9"/>
  <c r="E1267" i="9" s="1"/>
  <c r="D1268" i="9"/>
  <c r="E1268" i="9" s="1"/>
  <c r="D1269" i="9"/>
  <c r="E1269" i="9" s="1"/>
  <c r="D1270" i="9"/>
  <c r="E1270" i="9" s="1"/>
  <c r="D1271" i="9"/>
  <c r="E1271" i="9" s="1"/>
  <c r="D1272" i="9"/>
  <c r="E1272" i="9" s="1"/>
  <c r="D1273" i="9"/>
  <c r="E1273" i="9" s="1"/>
  <c r="D1274" i="9"/>
  <c r="E1274" i="9" s="1"/>
  <c r="D1275" i="9"/>
  <c r="E1275" i="9" s="1"/>
  <c r="D1276" i="9"/>
  <c r="E1276" i="9" s="1"/>
  <c r="D1277" i="9"/>
  <c r="E1277" i="9" s="1"/>
  <c r="D1278" i="9"/>
  <c r="E1278" i="9" s="1"/>
  <c r="D1279" i="9"/>
  <c r="E1279" i="9" s="1"/>
  <c r="D1280" i="9"/>
  <c r="E1280" i="9" s="1"/>
  <c r="D1281" i="9"/>
  <c r="E1281" i="9" s="1"/>
  <c r="D1282" i="9"/>
  <c r="E1282" i="9" s="1"/>
  <c r="D1283" i="9"/>
  <c r="E1283" i="9" s="1"/>
  <c r="D1284" i="9"/>
  <c r="E1284" i="9" s="1"/>
  <c r="D1285" i="9"/>
  <c r="E1285" i="9" s="1"/>
  <c r="D1286" i="9"/>
  <c r="E1286" i="9" s="1"/>
  <c r="D1287" i="9"/>
  <c r="E1287" i="9" s="1"/>
  <c r="D1288" i="9"/>
  <c r="E1288" i="9" s="1"/>
  <c r="D1289" i="9"/>
  <c r="E1289" i="9" s="1"/>
  <c r="D1290" i="9"/>
  <c r="E1290" i="9" s="1"/>
  <c r="D1291" i="9"/>
  <c r="E1291" i="9" s="1"/>
  <c r="D1292" i="9"/>
  <c r="E1292" i="9" s="1"/>
  <c r="D1293" i="9"/>
  <c r="E1293" i="9" s="1"/>
  <c r="D1294" i="9"/>
  <c r="E1294" i="9" s="1"/>
  <c r="D1295" i="9"/>
  <c r="E1295" i="9" s="1"/>
  <c r="D1296" i="9"/>
  <c r="E1296" i="9" s="1"/>
  <c r="D1297" i="9"/>
  <c r="E1297" i="9" s="1"/>
  <c r="D1298" i="9"/>
  <c r="E1298" i="9" s="1"/>
  <c r="D1299" i="9"/>
  <c r="E1299" i="9" s="1"/>
  <c r="D1300" i="9"/>
  <c r="E1300" i="9" s="1"/>
  <c r="D1301" i="9"/>
  <c r="E1301" i="9" s="1"/>
  <c r="D1302" i="9"/>
  <c r="E1302" i="9" s="1"/>
  <c r="D1303" i="9"/>
  <c r="E1303" i="9" s="1"/>
  <c r="D1304" i="9"/>
  <c r="E1304" i="9" s="1"/>
  <c r="D1305" i="9"/>
  <c r="E1305" i="9" s="1"/>
  <c r="D1306" i="9"/>
  <c r="E1306" i="9" s="1"/>
  <c r="D1307" i="9"/>
  <c r="E1307" i="9" s="1"/>
  <c r="D1308" i="9"/>
  <c r="E1308" i="9" s="1"/>
  <c r="D1309" i="9"/>
  <c r="E1309" i="9" s="1"/>
  <c r="D1310" i="9"/>
  <c r="E1310" i="9" s="1"/>
  <c r="D1311" i="9"/>
  <c r="E1311" i="9" s="1"/>
  <c r="D1312" i="9"/>
  <c r="E1312" i="9" s="1"/>
  <c r="D1313" i="9"/>
  <c r="E1313" i="9" s="1"/>
  <c r="D1314" i="9"/>
  <c r="E1314" i="9" s="1"/>
  <c r="D1315" i="9"/>
  <c r="E1315" i="9" s="1"/>
  <c r="D1316" i="9"/>
  <c r="E1316" i="9" s="1"/>
  <c r="D1317" i="9"/>
  <c r="E1317" i="9" s="1"/>
  <c r="D1318" i="9"/>
  <c r="E1318" i="9" s="1"/>
  <c r="D1319" i="9"/>
  <c r="E1319" i="9" s="1"/>
  <c r="D1320" i="9"/>
  <c r="E1320" i="9" s="1"/>
  <c r="D1321" i="9"/>
  <c r="E1321" i="9" s="1"/>
  <c r="D1322" i="9"/>
  <c r="E1322" i="9" s="1"/>
  <c r="D1323" i="9"/>
  <c r="E1323" i="9" s="1"/>
  <c r="D1324" i="9"/>
  <c r="E1324" i="9" s="1"/>
  <c r="D1325" i="9"/>
  <c r="E1325" i="9" s="1"/>
  <c r="D1326" i="9"/>
  <c r="E1326" i="9" s="1"/>
  <c r="D1327" i="9"/>
  <c r="E1327" i="9" s="1"/>
  <c r="D1328" i="9"/>
  <c r="E1328" i="9" s="1"/>
  <c r="D1329" i="9"/>
  <c r="E1329" i="9" s="1"/>
  <c r="D1330" i="9"/>
  <c r="E1330" i="9" s="1"/>
  <c r="D1331" i="9"/>
  <c r="E1331" i="9" s="1"/>
  <c r="D1332" i="9"/>
  <c r="E1332" i="9" s="1"/>
  <c r="D1333" i="9"/>
  <c r="E1333" i="9" s="1"/>
  <c r="D1334" i="9"/>
  <c r="E1334" i="9" s="1"/>
  <c r="D1335" i="9"/>
  <c r="E1335" i="9" s="1"/>
  <c r="D1336" i="9"/>
  <c r="E1336" i="9" s="1"/>
  <c r="D1337" i="9"/>
  <c r="E1337" i="9" s="1"/>
  <c r="D1338" i="9"/>
  <c r="E1338" i="9" s="1"/>
  <c r="D1339" i="9"/>
  <c r="E1339" i="9" s="1"/>
  <c r="D1340" i="9"/>
  <c r="E1340" i="9" s="1"/>
  <c r="D1341" i="9"/>
  <c r="E1341" i="9" s="1"/>
  <c r="D1342" i="9"/>
  <c r="E1342" i="9" s="1"/>
  <c r="D1343" i="9"/>
  <c r="E1343" i="9" s="1"/>
  <c r="D1344" i="9"/>
  <c r="E1344" i="9" s="1"/>
  <c r="D1345" i="9"/>
  <c r="E1345" i="9" s="1"/>
  <c r="D1346" i="9"/>
  <c r="E1346" i="9" s="1"/>
  <c r="D1347" i="9"/>
  <c r="E1347" i="9" s="1"/>
  <c r="D1348" i="9"/>
  <c r="E1348" i="9" s="1"/>
  <c r="D1349" i="9"/>
  <c r="E1349" i="9" s="1"/>
  <c r="D1350" i="9"/>
  <c r="E1350" i="9" s="1"/>
  <c r="D1351" i="9"/>
  <c r="E1351" i="9" s="1"/>
  <c r="D1352" i="9"/>
  <c r="E1352" i="9" s="1"/>
  <c r="D1353" i="9"/>
  <c r="E1353" i="9" s="1"/>
  <c r="D1354" i="9"/>
  <c r="E1354" i="9" s="1"/>
  <c r="D1355" i="9"/>
  <c r="E1355" i="9" s="1"/>
  <c r="D1356" i="9"/>
  <c r="E1356" i="9" s="1"/>
  <c r="D1357" i="9"/>
  <c r="E1357" i="9" s="1"/>
  <c r="D1358" i="9"/>
  <c r="E1358" i="9" s="1"/>
  <c r="D1359" i="9"/>
  <c r="E1359" i="9" s="1"/>
  <c r="D1360" i="9"/>
  <c r="E1360" i="9" s="1"/>
  <c r="D1361" i="9"/>
  <c r="E1361" i="9" s="1"/>
  <c r="D1362" i="9"/>
  <c r="E1362" i="9" s="1"/>
  <c r="D1363" i="9"/>
  <c r="E1363" i="9" s="1"/>
  <c r="D1364" i="9"/>
  <c r="E1364" i="9" s="1"/>
  <c r="D1365" i="9"/>
  <c r="E1365" i="9" s="1"/>
  <c r="D1366" i="9"/>
  <c r="E1366" i="9" s="1"/>
  <c r="D1367" i="9"/>
  <c r="E1367" i="9" s="1"/>
  <c r="D1368" i="9"/>
  <c r="E1368" i="9" s="1"/>
  <c r="D1369" i="9"/>
  <c r="E1369" i="9" s="1"/>
  <c r="D1370" i="9"/>
  <c r="E1370" i="9" s="1"/>
  <c r="D1371" i="9"/>
  <c r="E1371" i="9" s="1"/>
  <c r="D1372" i="9"/>
  <c r="E1372" i="9" s="1"/>
  <c r="D1373" i="9"/>
  <c r="E1373" i="9" s="1"/>
  <c r="D1374" i="9"/>
  <c r="E1374" i="9" s="1"/>
  <c r="D1375" i="9"/>
  <c r="E1375" i="9" s="1"/>
  <c r="D1376" i="9"/>
  <c r="E1376" i="9" s="1"/>
  <c r="D1377" i="9"/>
  <c r="E1377" i="9" s="1"/>
  <c r="D1378" i="9"/>
  <c r="E1378" i="9" s="1"/>
  <c r="D1379" i="9"/>
  <c r="E1379" i="9" s="1"/>
  <c r="D1380" i="9"/>
  <c r="E1380" i="9" s="1"/>
  <c r="D1381" i="9"/>
  <c r="E1381" i="9" s="1"/>
  <c r="D1382" i="9"/>
  <c r="E1382" i="9" s="1"/>
  <c r="D1383" i="9"/>
  <c r="E1383" i="9" s="1"/>
  <c r="D1384" i="9"/>
  <c r="E1384" i="9" s="1"/>
  <c r="D1385" i="9"/>
  <c r="E1385" i="9" s="1"/>
  <c r="D1386" i="9"/>
  <c r="E1386" i="9" s="1"/>
  <c r="D1387" i="9"/>
  <c r="E1387" i="9" s="1"/>
  <c r="D1388" i="9"/>
  <c r="E1388" i="9" s="1"/>
  <c r="D1389" i="9"/>
  <c r="E1389" i="9" s="1"/>
  <c r="D1390" i="9"/>
  <c r="E1390" i="9" s="1"/>
  <c r="D1391" i="9"/>
  <c r="E1391" i="9" s="1"/>
  <c r="D1392" i="9"/>
  <c r="E1392" i="9" s="1"/>
  <c r="D1393" i="9"/>
  <c r="E1393" i="9" s="1"/>
  <c r="D1394" i="9"/>
  <c r="E1394" i="9" s="1"/>
  <c r="D1395" i="9"/>
  <c r="E1395" i="9" s="1"/>
  <c r="D1396" i="9"/>
  <c r="E1396" i="9" s="1"/>
  <c r="D1397" i="9"/>
  <c r="E1397" i="9" s="1"/>
  <c r="D1398" i="9"/>
  <c r="E1398" i="9" s="1"/>
  <c r="D1399" i="9"/>
  <c r="E1399" i="9" s="1"/>
  <c r="D1400" i="9"/>
  <c r="E1400" i="9" s="1"/>
  <c r="D1401" i="9"/>
  <c r="E1401" i="9" s="1"/>
  <c r="D1402" i="9"/>
  <c r="E1402" i="9" s="1"/>
  <c r="D1403" i="9"/>
  <c r="E1403" i="9" s="1"/>
  <c r="D1404" i="9"/>
  <c r="E1404" i="9" s="1"/>
  <c r="D1405" i="9"/>
  <c r="E1405" i="9" s="1"/>
  <c r="D1406" i="9"/>
  <c r="E1406" i="9" s="1"/>
  <c r="D1407" i="9"/>
  <c r="E1407" i="9" s="1"/>
  <c r="D1408" i="9"/>
  <c r="E1408" i="9" s="1"/>
  <c r="D1409" i="9"/>
  <c r="E1409" i="9" s="1"/>
  <c r="D1410" i="9"/>
  <c r="E1410" i="9" s="1"/>
  <c r="D1411" i="9"/>
  <c r="E1411" i="9" s="1"/>
  <c r="D1412" i="9"/>
  <c r="E1412" i="9" s="1"/>
  <c r="D1413" i="9"/>
  <c r="E1413" i="9" s="1"/>
  <c r="D1414" i="9"/>
  <c r="E1414" i="9" s="1"/>
  <c r="D1415" i="9"/>
  <c r="E1415" i="9" s="1"/>
  <c r="D1416" i="9"/>
  <c r="E1416" i="9" s="1"/>
  <c r="D1417" i="9"/>
  <c r="E1417" i="9" s="1"/>
  <c r="D1418" i="9"/>
  <c r="E1418" i="9" s="1"/>
  <c r="D1419" i="9"/>
  <c r="E1419" i="9" s="1"/>
  <c r="D1420" i="9"/>
  <c r="E1420" i="9" s="1"/>
  <c r="D1421" i="9"/>
  <c r="E1421" i="9" s="1"/>
  <c r="D1422" i="9"/>
  <c r="E1422" i="9" s="1"/>
  <c r="D1423" i="9"/>
  <c r="E1423" i="9" s="1"/>
  <c r="D1424" i="9"/>
  <c r="E1424" i="9" s="1"/>
  <c r="D1425" i="9"/>
  <c r="E1425" i="9" s="1"/>
  <c r="D1426" i="9"/>
  <c r="E1426" i="9" s="1"/>
  <c r="D1427" i="9"/>
  <c r="E1427" i="9" s="1"/>
  <c r="D1428" i="9"/>
  <c r="E1428" i="9" s="1"/>
  <c r="D1429" i="9"/>
  <c r="E1429" i="9" s="1"/>
  <c r="D1430" i="9"/>
  <c r="E1430" i="9" s="1"/>
  <c r="D1431" i="9"/>
  <c r="E1431" i="9" s="1"/>
  <c r="D1432" i="9"/>
  <c r="E1432" i="9" s="1"/>
  <c r="D1433" i="9"/>
  <c r="E1433" i="9" s="1"/>
  <c r="D1434" i="9"/>
  <c r="E1434" i="9" s="1"/>
  <c r="D1435" i="9"/>
  <c r="E1435" i="9" s="1"/>
  <c r="D1436" i="9"/>
  <c r="E1436" i="9" s="1"/>
  <c r="D1437" i="9"/>
  <c r="E1437" i="9" s="1"/>
  <c r="D1438" i="9"/>
  <c r="E1438" i="9" s="1"/>
  <c r="D1439" i="9"/>
  <c r="E1439" i="9" s="1"/>
  <c r="D1440" i="9"/>
  <c r="E1440" i="9" s="1"/>
  <c r="D1441" i="9"/>
  <c r="E1441" i="9" s="1"/>
  <c r="D1442" i="9"/>
  <c r="E1442" i="9" s="1"/>
  <c r="D1443" i="9"/>
  <c r="E1443" i="9" s="1"/>
  <c r="D1444" i="9"/>
  <c r="E1444" i="9" s="1"/>
  <c r="D1445" i="9"/>
  <c r="E1445" i="9" s="1"/>
  <c r="D1446" i="9"/>
  <c r="E1446" i="9" s="1"/>
  <c r="D1447" i="9"/>
  <c r="E1447" i="9" s="1"/>
  <c r="D1448" i="9"/>
  <c r="E1448" i="9" s="1"/>
  <c r="D1449" i="9"/>
  <c r="E1449" i="9" s="1"/>
  <c r="D1450" i="9"/>
  <c r="E1450" i="9" s="1"/>
  <c r="D1451" i="9"/>
  <c r="E1451" i="9" s="1"/>
  <c r="D1452" i="9"/>
  <c r="E1452" i="9" s="1"/>
  <c r="D1453" i="9"/>
  <c r="E1453" i="9" s="1"/>
  <c r="D1454" i="9"/>
  <c r="E1454" i="9" s="1"/>
  <c r="D1455" i="9"/>
  <c r="E1455" i="9" s="1"/>
  <c r="D1456" i="9"/>
  <c r="E1456" i="9" s="1"/>
  <c r="D1457" i="9"/>
  <c r="E1457" i="9" s="1"/>
  <c r="D1458" i="9"/>
  <c r="E1458" i="9" s="1"/>
  <c r="D1459" i="9"/>
  <c r="E1459" i="9" s="1"/>
  <c r="D1460" i="9"/>
  <c r="E1460" i="9" s="1"/>
  <c r="D1461" i="9"/>
  <c r="E1461" i="9" s="1"/>
  <c r="D1462" i="9"/>
  <c r="E1462" i="9" s="1"/>
  <c r="D1463" i="9"/>
  <c r="E1463" i="9" s="1"/>
  <c r="D1464" i="9"/>
  <c r="E1464" i="9" s="1"/>
  <c r="D1465" i="9"/>
  <c r="E1465" i="9" s="1"/>
  <c r="D1466" i="9"/>
  <c r="E1466" i="9" s="1"/>
  <c r="D1467" i="9"/>
  <c r="E1467" i="9" s="1"/>
  <c r="D1468" i="9"/>
  <c r="E1468" i="9" s="1"/>
  <c r="D1469" i="9"/>
  <c r="E1469" i="9" s="1"/>
  <c r="D1470" i="9"/>
  <c r="E1470" i="9" s="1"/>
  <c r="D1471" i="9"/>
  <c r="E1471" i="9" s="1"/>
  <c r="D1472" i="9"/>
  <c r="E1472" i="9" s="1"/>
  <c r="D1473" i="9"/>
  <c r="E1473" i="9" s="1"/>
  <c r="D1474" i="9"/>
  <c r="E1474" i="9" s="1"/>
  <c r="D1475" i="9"/>
  <c r="E1475" i="9" s="1"/>
  <c r="D1476" i="9"/>
  <c r="E1476" i="9" s="1"/>
  <c r="D1477" i="9"/>
  <c r="E1477" i="9" s="1"/>
  <c r="D1478" i="9"/>
  <c r="E1478" i="9" s="1"/>
  <c r="D1479" i="9"/>
  <c r="E1479" i="9" s="1"/>
  <c r="D1480" i="9"/>
  <c r="E1480" i="9" s="1"/>
  <c r="D1481" i="9"/>
  <c r="E1481" i="9" s="1"/>
  <c r="D1482" i="9"/>
  <c r="E1482" i="9" s="1"/>
  <c r="D1483" i="9"/>
  <c r="E1483" i="9" s="1"/>
  <c r="D1484" i="9"/>
  <c r="E1484" i="9" s="1"/>
  <c r="D1485" i="9"/>
  <c r="E1485" i="9" s="1"/>
  <c r="D1486" i="9"/>
  <c r="E1486" i="9" s="1"/>
  <c r="D1487" i="9"/>
  <c r="E1487" i="9" s="1"/>
  <c r="D1488" i="9"/>
  <c r="E1488" i="9" s="1"/>
  <c r="D1489" i="9"/>
  <c r="E1489" i="9" s="1"/>
  <c r="D1490" i="9"/>
  <c r="E1490" i="9" s="1"/>
  <c r="D1491" i="9"/>
  <c r="E1491" i="9" s="1"/>
  <c r="D1492" i="9"/>
  <c r="E1492" i="9" s="1"/>
  <c r="D1493" i="9"/>
  <c r="E1493" i="9" s="1"/>
  <c r="D1494" i="9"/>
  <c r="E1494" i="9" s="1"/>
  <c r="D1495" i="9"/>
  <c r="E1495" i="9" s="1"/>
  <c r="D1496" i="9"/>
  <c r="E1496" i="9" s="1"/>
  <c r="D1497" i="9"/>
  <c r="E1497" i="9" s="1"/>
  <c r="D1498" i="9"/>
  <c r="E1498" i="9" s="1"/>
  <c r="D1499" i="9"/>
  <c r="E1499" i="9" s="1"/>
  <c r="D1500" i="9"/>
  <c r="E1500" i="9" s="1"/>
  <c r="D1501" i="9"/>
  <c r="E1501" i="9" s="1"/>
  <c r="D1502" i="9"/>
  <c r="E1502" i="9" s="1"/>
  <c r="D1503" i="9"/>
  <c r="E1503" i="9" s="1"/>
  <c r="D1504" i="9"/>
  <c r="E1504" i="9" s="1"/>
  <c r="D1505" i="9"/>
  <c r="E1505" i="9" s="1"/>
  <c r="D1506" i="9"/>
  <c r="E1506" i="9" s="1"/>
  <c r="D1507" i="9"/>
  <c r="E1507" i="9" s="1"/>
  <c r="D1508" i="9"/>
  <c r="E1508" i="9" s="1"/>
  <c r="D1509" i="9"/>
  <c r="E1509" i="9" s="1"/>
  <c r="D1510" i="9"/>
  <c r="E1510" i="9" s="1"/>
  <c r="D1511" i="9"/>
  <c r="E1511" i="9" s="1"/>
  <c r="D1512" i="9"/>
  <c r="E1512" i="9" s="1"/>
  <c r="D1513" i="9"/>
  <c r="E1513" i="9" s="1"/>
  <c r="D1514" i="9"/>
  <c r="E1514" i="9" s="1"/>
  <c r="D1515" i="9"/>
  <c r="E1515" i="9" s="1"/>
  <c r="D1516" i="9"/>
  <c r="E1516" i="9" s="1"/>
  <c r="D1517" i="9"/>
  <c r="E1517" i="9" s="1"/>
  <c r="D1518" i="9"/>
  <c r="E1518" i="9" s="1"/>
  <c r="D1519" i="9"/>
  <c r="E1519" i="9" s="1"/>
  <c r="D1520" i="9"/>
  <c r="E1520" i="9" s="1"/>
  <c r="D1521" i="9"/>
  <c r="E1521" i="9" s="1"/>
  <c r="D1522" i="9"/>
  <c r="E1522" i="9" s="1"/>
  <c r="D1523" i="9"/>
  <c r="E1523" i="9" s="1"/>
  <c r="D1524" i="9"/>
  <c r="E1524" i="9" s="1"/>
  <c r="D1525" i="9"/>
  <c r="E1525" i="9" s="1"/>
  <c r="D1526" i="9"/>
  <c r="E1526" i="9" s="1"/>
  <c r="D1527" i="9"/>
  <c r="E1527" i="9" s="1"/>
  <c r="D1528" i="9"/>
  <c r="E1528" i="9" s="1"/>
  <c r="D1529" i="9"/>
  <c r="E1529" i="9" s="1"/>
  <c r="D1530" i="9"/>
  <c r="E1530" i="9" s="1"/>
  <c r="D1531" i="9"/>
  <c r="E1531" i="9" s="1"/>
  <c r="D1532" i="9"/>
  <c r="E1532" i="9" s="1"/>
  <c r="D1533" i="9"/>
  <c r="E1533" i="9" s="1"/>
  <c r="D1534" i="9"/>
  <c r="E1534" i="9" s="1"/>
  <c r="D1535" i="9"/>
  <c r="E1535" i="9" s="1"/>
  <c r="D1536" i="9"/>
  <c r="E1536" i="9" s="1"/>
  <c r="D1537" i="9"/>
  <c r="E1537" i="9" s="1"/>
  <c r="D1538" i="9"/>
  <c r="E1538" i="9" s="1"/>
  <c r="D1539" i="9"/>
  <c r="E1539" i="9" s="1"/>
  <c r="D1540" i="9"/>
  <c r="E1540" i="9" s="1"/>
  <c r="D1541" i="9"/>
  <c r="E1541" i="9" s="1"/>
  <c r="D1542" i="9"/>
  <c r="E1542" i="9" s="1"/>
  <c r="D1543" i="9"/>
  <c r="E1543" i="9" s="1"/>
  <c r="D1544" i="9"/>
  <c r="E1544" i="9" s="1"/>
  <c r="D1545" i="9"/>
  <c r="E1545" i="9" s="1"/>
  <c r="D1546" i="9"/>
  <c r="E1546" i="9" s="1"/>
  <c r="D1547" i="9"/>
  <c r="E1547" i="9" s="1"/>
  <c r="D1548" i="9"/>
  <c r="E1548" i="9" s="1"/>
  <c r="D1549" i="9"/>
  <c r="E1549" i="9" s="1"/>
  <c r="D1550" i="9"/>
  <c r="E1550" i="9" s="1"/>
  <c r="D1551" i="9"/>
  <c r="E1551" i="9" s="1"/>
  <c r="D1552" i="9"/>
  <c r="E1552" i="9" s="1"/>
  <c r="D1553" i="9"/>
  <c r="E1553" i="9" s="1"/>
  <c r="D1554" i="9"/>
  <c r="E1554" i="9" s="1"/>
  <c r="D1555" i="9"/>
  <c r="E1555" i="9" s="1"/>
  <c r="D1556" i="9"/>
  <c r="E1556" i="9" s="1"/>
  <c r="D1557" i="9"/>
  <c r="E1557" i="9" s="1"/>
  <c r="D1558" i="9"/>
  <c r="E1558" i="9" s="1"/>
  <c r="D1559" i="9"/>
  <c r="E1559" i="9" s="1"/>
  <c r="D1560" i="9"/>
  <c r="E1560" i="9" s="1"/>
  <c r="D1561" i="9"/>
  <c r="E1561" i="9" s="1"/>
  <c r="D1562" i="9"/>
  <c r="E1562" i="9" s="1"/>
  <c r="D1563" i="9"/>
  <c r="E1563" i="9" s="1"/>
  <c r="D1564" i="9"/>
  <c r="E1564" i="9" s="1"/>
  <c r="D1565" i="9"/>
  <c r="E1565" i="9" s="1"/>
  <c r="D1566" i="9"/>
  <c r="E1566" i="9" s="1"/>
  <c r="D1567" i="9"/>
  <c r="E1567" i="9" s="1"/>
  <c r="D1568" i="9"/>
  <c r="E1568" i="9" s="1"/>
  <c r="D1569" i="9"/>
  <c r="E1569" i="9" s="1"/>
  <c r="D1570" i="9"/>
  <c r="E1570" i="9" s="1"/>
  <c r="D1571" i="9"/>
  <c r="E1571" i="9" s="1"/>
  <c r="D1572" i="9"/>
  <c r="E1572" i="9" s="1"/>
  <c r="D1573" i="9"/>
  <c r="E1573" i="9" s="1"/>
  <c r="D1574" i="9"/>
  <c r="E1574" i="9" s="1"/>
  <c r="D1575" i="9"/>
  <c r="E1575" i="9" s="1"/>
  <c r="D1576" i="9"/>
  <c r="E1576" i="9" s="1"/>
  <c r="D1577" i="9"/>
  <c r="E1577" i="9" s="1"/>
  <c r="D1578" i="9"/>
  <c r="E1578" i="9" s="1"/>
  <c r="D1579" i="9"/>
  <c r="E1579" i="9" s="1"/>
  <c r="D1580" i="9"/>
  <c r="E1580" i="9" s="1"/>
  <c r="D1581" i="9"/>
  <c r="E1581" i="9" s="1"/>
  <c r="D1582" i="9"/>
  <c r="E1582" i="9" s="1"/>
  <c r="D1583" i="9"/>
  <c r="E1583" i="9" s="1"/>
  <c r="D1584" i="9"/>
  <c r="E1584" i="9" s="1"/>
  <c r="D1585" i="9"/>
  <c r="E1585" i="9" s="1"/>
  <c r="D1586" i="9"/>
  <c r="E1586" i="9" s="1"/>
  <c r="D1587" i="9"/>
  <c r="E1587" i="9" s="1"/>
  <c r="D1588" i="9"/>
  <c r="E1588" i="9" s="1"/>
  <c r="D1589" i="9"/>
  <c r="E1589" i="9" s="1"/>
  <c r="D1590" i="9"/>
  <c r="E1590" i="9" s="1"/>
  <c r="D1591" i="9"/>
  <c r="E1591" i="9" s="1"/>
  <c r="D1592" i="9"/>
  <c r="E1592" i="9" s="1"/>
  <c r="D1593" i="9"/>
  <c r="E1593" i="9" s="1"/>
  <c r="D1594" i="9"/>
  <c r="E1594" i="9" s="1"/>
  <c r="D1595" i="9"/>
  <c r="E1595" i="9" s="1"/>
  <c r="D1596" i="9"/>
  <c r="E1596" i="9" s="1"/>
  <c r="D1597" i="9"/>
  <c r="E1597" i="9" s="1"/>
  <c r="D1598" i="9"/>
  <c r="E1598" i="9" s="1"/>
  <c r="D1599" i="9"/>
  <c r="E1599" i="9" s="1"/>
  <c r="D1600" i="9"/>
  <c r="E1600" i="9" s="1"/>
  <c r="D1601" i="9"/>
  <c r="E1601" i="9" s="1"/>
  <c r="D1602" i="9"/>
  <c r="E1602" i="9" s="1"/>
  <c r="D1603" i="9"/>
  <c r="E1603" i="9" s="1"/>
  <c r="D1604" i="9"/>
  <c r="E1604" i="9" s="1"/>
  <c r="D1605" i="9"/>
  <c r="E1605" i="9" s="1"/>
  <c r="D1606" i="9"/>
  <c r="E1606" i="9" s="1"/>
  <c r="D1607" i="9"/>
  <c r="E1607" i="9" s="1"/>
  <c r="D1608" i="9"/>
  <c r="E1608" i="9" s="1"/>
  <c r="D1609" i="9"/>
  <c r="E1609" i="9" s="1"/>
  <c r="D1610" i="9"/>
  <c r="E1610" i="9" s="1"/>
  <c r="D1611" i="9"/>
  <c r="E1611" i="9" s="1"/>
  <c r="D1612" i="9"/>
  <c r="E1612" i="9" s="1"/>
  <c r="D1613" i="9"/>
  <c r="E1613" i="9" s="1"/>
  <c r="D1614" i="9"/>
  <c r="E1614" i="9" s="1"/>
  <c r="D1615" i="9"/>
  <c r="E1615" i="9" s="1"/>
  <c r="D1616" i="9"/>
  <c r="E1616" i="9" s="1"/>
  <c r="D1617" i="9"/>
  <c r="E1617" i="9" s="1"/>
  <c r="D1618" i="9"/>
  <c r="E1618" i="9" s="1"/>
  <c r="D1619" i="9"/>
  <c r="E1619" i="9" s="1"/>
  <c r="D1620" i="9"/>
  <c r="E1620" i="9" s="1"/>
  <c r="D1621" i="9"/>
  <c r="E1621" i="9" s="1"/>
  <c r="D1622" i="9"/>
  <c r="E1622" i="9" s="1"/>
  <c r="D1623" i="9"/>
  <c r="E1623" i="9" s="1"/>
  <c r="D1624" i="9"/>
  <c r="E1624" i="9" s="1"/>
  <c r="D1625" i="9"/>
  <c r="E1625" i="9" s="1"/>
  <c r="D1626" i="9"/>
  <c r="E1626" i="9" s="1"/>
  <c r="D1627" i="9"/>
  <c r="E1627" i="9" s="1"/>
  <c r="D1628" i="9"/>
  <c r="E1628" i="9" s="1"/>
  <c r="D1629" i="9"/>
  <c r="E1629" i="9" s="1"/>
  <c r="D1630" i="9"/>
  <c r="E1630" i="9" s="1"/>
  <c r="D1631" i="9"/>
  <c r="E1631" i="9" s="1"/>
  <c r="D1632" i="9"/>
  <c r="E1632" i="9" s="1"/>
  <c r="D1633" i="9"/>
  <c r="E1633" i="9" s="1"/>
  <c r="D1634" i="9"/>
  <c r="E1634" i="9" s="1"/>
  <c r="D1635" i="9"/>
  <c r="E1635" i="9" s="1"/>
  <c r="D1636" i="9"/>
  <c r="E1636" i="9" s="1"/>
  <c r="D1637" i="9"/>
  <c r="E1637" i="9" s="1"/>
  <c r="D1638" i="9"/>
  <c r="E1638" i="9" s="1"/>
  <c r="D1639" i="9"/>
  <c r="E1639" i="9" s="1"/>
  <c r="D1640" i="9"/>
  <c r="E1640" i="9" s="1"/>
  <c r="D1641" i="9"/>
  <c r="E1641" i="9" s="1"/>
  <c r="D1642" i="9"/>
  <c r="E1642" i="9" s="1"/>
  <c r="D1643" i="9"/>
  <c r="E1643" i="9" s="1"/>
  <c r="D1644" i="9"/>
  <c r="E1644" i="9" s="1"/>
  <c r="D1645" i="9"/>
  <c r="E1645" i="9" s="1"/>
  <c r="D1646" i="9"/>
  <c r="E1646" i="9" s="1"/>
  <c r="D1647" i="9"/>
  <c r="E1647" i="9" s="1"/>
  <c r="D1648" i="9"/>
  <c r="E1648" i="9" s="1"/>
  <c r="D1649" i="9"/>
  <c r="E1649" i="9" s="1"/>
  <c r="D1650" i="9"/>
  <c r="E1650" i="9" s="1"/>
  <c r="D1651" i="9"/>
  <c r="E1651" i="9" s="1"/>
  <c r="D1652" i="9"/>
  <c r="E1652" i="9" s="1"/>
  <c r="D1653" i="9"/>
  <c r="E1653" i="9" s="1"/>
  <c r="D1654" i="9"/>
  <c r="E1654" i="9" s="1"/>
  <c r="D1655" i="9"/>
  <c r="E1655" i="9" s="1"/>
  <c r="D1656" i="9"/>
  <c r="E1656" i="9" s="1"/>
  <c r="D1657" i="9"/>
  <c r="E1657" i="9" s="1"/>
  <c r="D1658" i="9"/>
  <c r="E1658" i="9" s="1"/>
  <c r="D1659" i="9"/>
  <c r="E1659" i="9" s="1"/>
  <c r="D1660" i="9"/>
  <c r="E1660" i="9" s="1"/>
  <c r="D1661" i="9"/>
  <c r="E1661" i="9" s="1"/>
  <c r="D1662" i="9"/>
  <c r="E1662" i="9" s="1"/>
  <c r="D1663" i="9"/>
  <c r="E1663" i="9" s="1"/>
  <c r="D1664" i="9"/>
  <c r="E1664" i="9" s="1"/>
  <c r="D1665" i="9"/>
  <c r="E1665" i="9" s="1"/>
  <c r="D1666" i="9"/>
  <c r="E1666" i="9" s="1"/>
  <c r="D1667" i="9"/>
  <c r="E1667" i="9" s="1"/>
  <c r="D1668" i="9"/>
  <c r="E1668" i="9" s="1"/>
  <c r="D1669" i="9"/>
  <c r="E1669" i="9" s="1"/>
  <c r="D1670" i="9"/>
  <c r="E1670" i="9" s="1"/>
  <c r="D1671" i="9"/>
  <c r="E1671" i="9" s="1"/>
  <c r="D1672" i="9"/>
  <c r="E1672" i="9" s="1"/>
  <c r="D1673" i="9"/>
  <c r="E1673" i="9" s="1"/>
  <c r="D1674" i="9"/>
  <c r="E1674" i="9" s="1"/>
  <c r="D1675" i="9"/>
  <c r="E1675" i="9" s="1"/>
  <c r="D1676" i="9"/>
  <c r="E1676" i="9" s="1"/>
  <c r="D1677" i="9"/>
  <c r="E1677" i="9" s="1"/>
  <c r="D1678" i="9"/>
  <c r="E1678" i="9" s="1"/>
  <c r="D1679" i="9"/>
  <c r="E1679" i="9" s="1"/>
  <c r="D1680" i="9"/>
  <c r="E1680" i="9" s="1"/>
  <c r="D1681" i="9"/>
  <c r="E1681" i="9" s="1"/>
  <c r="D1682" i="9"/>
  <c r="E1682" i="9" s="1"/>
  <c r="D1683" i="9"/>
  <c r="E1683" i="9" s="1"/>
  <c r="D1684" i="9"/>
  <c r="E1684" i="9" s="1"/>
  <c r="D1685" i="9"/>
  <c r="E1685" i="9" s="1"/>
  <c r="D1686" i="9"/>
  <c r="E1686" i="9" s="1"/>
  <c r="D1687" i="9"/>
  <c r="E1687" i="9" s="1"/>
  <c r="D1688" i="9"/>
  <c r="E1688" i="9" s="1"/>
  <c r="D1689" i="9"/>
  <c r="E1689" i="9" s="1"/>
  <c r="D1690" i="9"/>
  <c r="E1690" i="9" s="1"/>
  <c r="D1691" i="9"/>
  <c r="E1691" i="9" s="1"/>
  <c r="D1692" i="9"/>
  <c r="E1692" i="9" s="1"/>
  <c r="D1693" i="9"/>
  <c r="E1693" i="9" s="1"/>
  <c r="D1694" i="9"/>
  <c r="E1694" i="9" s="1"/>
  <c r="D1695" i="9"/>
  <c r="E1695" i="9" s="1"/>
  <c r="D1696" i="9"/>
  <c r="E1696" i="9" s="1"/>
  <c r="D1697" i="9"/>
  <c r="E1697" i="9" s="1"/>
  <c r="D1698" i="9"/>
  <c r="E1698" i="9" s="1"/>
  <c r="D1699" i="9"/>
  <c r="E1699" i="9" s="1"/>
  <c r="D1700" i="9"/>
  <c r="E1700" i="9" s="1"/>
  <c r="D1701" i="9"/>
  <c r="E1701" i="9" s="1"/>
  <c r="D1702" i="9"/>
  <c r="E1702" i="9" s="1"/>
  <c r="D1703" i="9"/>
  <c r="E1703" i="9" s="1"/>
  <c r="D1704" i="9"/>
  <c r="E1704" i="9" s="1"/>
  <c r="D1705" i="9"/>
  <c r="E1705" i="9" s="1"/>
  <c r="D1706" i="9"/>
  <c r="E1706" i="9" s="1"/>
  <c r="D1707" i="9"/>
  <c r="E1707" i="9" s="1"/>
  <c r="D1708" i="9"/>
  <c r="E1708" i="9" s="1"/>
  <c r="D1709" i="9"/>
  <c r="E1709" i="9" s="1"/>
  <c r="D1710" i="9"/>
  <c r="E1710" i="9" s="1"/>
  <c r="D1711" i="9"/>
  <c r="E1711" i="9" s="1"/>
  <c r="D1712" i="9"/>
  <c r="E1712" i="9" s="1"/>
  <c r="D1713" i="9"/>
  <c r="E1713" i="9" s="1"/>
  <c r="D1714" i="9"/>
  <c r="E1714" i="9" s="1"/>
  <c r="D1715" i="9"/>
  <c r="E1715" i="9" s="1"/>
  <c r="D1716" i="9"/>
  <c r="E1716" i="9" s="1"/>
  <c r="D1717" i="9"/>
  <c r="E1717" i="9" s="1"/>
  <c r="D1718" i="9"/>
  <c r="E1718" i="9" s="1"/>
  <c r="D1719" i="9"/>
  <c r="E1719" i="9" s="1"/>
  <c r="D1720" i="9"/>
  <c r="E1720" i="9" s="1"/>
  <c r="D1721" i="9"/>
  <c r="E1721" i="9" s="1"/>
  <c r="D1722" i="9"/>
  <c r="E1722" i="9" s="1"/>
  <c r="D1723" i="9"/>
  <c r="E1723" i="9" s="1"/>
  <c r="D1724" i="9"/>
  <c r="E1724" i="9" s="1"/>
  <c r="D1725" i="9"/>
  <c r="E1725" i="9" s="1"/>
  <c r="D1726" i="9"/>
  <c r="E1726" i="9" s="1"/>
  <c r="D1727" i="9"/>
  <c r="E1727" i="9" s="1"/>
  <c r="D1728" i="9"/>
  <c r="E1728" i="9" s="1"/>
  <c r="D1729" i="9"/>
  <c r="E1729" i="9" s="1"/>
  <c r="D1730" i="9"/>
  <c r="E1730" i="9" s="1"/>
  <c r="D1731" i="9"/>
  <c r="E1731" i="9" s="1"/>
  <c r="D1732" i="9"/>
  <c r="E1732" i="9" s="1"/>
  <c r="D1733" i="9"/>
  <c r="E1733" i="9" s="1"/>
  <c r="D1734" i="9"/>
  <c r="E1734" i="9" s="1"/>
  <c r="D1735" i="9"/>
  <c r="E1735" i="9" s="1"/>
  <c r="D1736" i="9"/>
  <c r="E1736" i="9" s="1"/>
  <c r="D1737" i="9"/>
  <c r="E1737" i="9" s="1"/>
  <c r="D1738" i="9"/>
  <c r="E1738" i="9" s="1"/>
  <c r="D1739" i="9"/>
  <c r="E1739" i="9" s="1"/>
  <c r="D1740" i="9"/>
  <c r="E1740" i="9" s="1"/>
  <c r="D1741" i="9"/>
  <c r="E1741" i="9" s="1"/>
  <c r="D1742" i="9"/>
  <c r="E1742" i="9" s="1"/>
  <c r="D1743" i="9"/>
  <c r="E1743" i="9" s="1"/>
  <c r="D1744" i="9"/>
  <c r="E1744" i="9" s="1"/>
  <c r="D1745" i="9"/>
  <c r="E1745" i="9" s="1"/>
  <c r="D1746" i="9"/>
  <c r="E1746" i="9" s="1"/>
  <c r="D1747" i="9"/>
  <c r="E1747" i="9" s="1"/>
  <c r="D1748" i="9"/>
  <c r="E1748" i="9" s="1"/>
  <c r="D1749" i="9"/>
  <c r="E1749" i="9" s="1"/>
  <c r="D1750" i="9"/>
  <c r="E1750" i="9" s="1"/>
  <c r="D1751" i="9"/>
  <c r="E1751" i="9" s="1"/>
  <c r="D1752" i="9"/>
  <c r="E1752" i="9" s="1"/>
  <c r="D1753" i="9"/>
  <c r="E1753" i="9" s="1"/>
  <c r="D1754" i="9"/>
  <c r="E1754" i="9" s="1"/>
  <c r="D1755" i="9"/>
  <c r="E1755" i="9" s="1"/>
  <c r="D1756" i="9"/>
  <c r="E1756" i="9" s="1"/>
  <c r="D1757" i="9"/>
  <c r="E1757" i="9" s="1"/>
  <c r="D1758" i="9"/>
  <c r="E1758" i="9" s="1"/>
  <c r="D1759" i="9"/>
  <c r="E1759" i="9" s="1"/>
  <c r="D1760" i="9"/>
  <c r="E1760" i="9" s="1"/>
  <c r="D1761" i="9"/>
  <c r="E1761" i="9" s="1"/>
  <c r="D1762" i="9"/>
  <c r="E1762" i="9" s="1"/>
  <c r="D1763" i="9"/>
  <c r="E1763" i="9" s="1"/>
  <c r="D1764" i="9"/>
  <c r="E1764" i="9" s="1"/>
  <c r="D1765" i="9"/>
  <c r="E1765" i="9" s="1"/>
  <c r="D1766" i="9"/>
  <c r="E1766" i="9" s="1"/>
  <c r="D1767" i="9"/>
  <c r="E1767" i="9" s="1"/>
  <c r="D1768" i="9"/>
  <c r="E1768" i="9" s="1"/>
  <c r="D1769" i="9"/>
  <c r="E1769" i="9" s="1"/>
  <c r="D1770" i="9"/>
  <c r="E1770" i="9" s="1"/>
  <c r="D1771" i="9"/>
  <c r="E1771" i="9" s="1"/>
  <c r="D1772" i="9"/>
  <c r="E1772" i="9" s="1"/>
  <c r="D1773" i="9"/>
  <c r="E1773" i="9" s="1"/>
  <c r="D1774" i="9"/>
  <c r="E1774" i="9" s="1"/>
  <c r="D1775" i="9"/>
  <c r="E1775" i="9" s="1"/>
  <c r="D1776" i="9"/>
  <c r="E1776" i="9" s="1"/>
  <c r="D1777" i="9"/>
  <c r="E1777" i="9" s="1"/>
  <c r="D1778" i="9"/>
  <c r="E1778" i="9" s="1"/>
  <c r="D1779" i="9"/>
  <c r="E1779" i="9" s="1"/>
  <c r="D1780" i="9"/>
  <c r="E1780" i="9" s="1"/>
  <c r="D1781" i="9"/>
  <c r="E1781" i="9" s="1"/>
  <c r="D1782" i="9"/>
  <c r="E1782" i="9" s="1"/>
  <c r="D1783" i="9"/>
  <c r="E1783" i="9" s="1"/>
  <c r="D1784" i="9"/>
  <c r="E1784" i="9" s="1"/>
  <c r="D1785" i="9"/>
  <c r="E1785" i="9" s="1"/>
  <c r="D1786" i="9"/>
  <c r="E1786" i="9" s="1"/>
  <c r="D1787" i="9"/>
  <c r="E1787" i="9" s="1"/>
  <c r="D1788" i="9"/>
  <c r="E1788" i="9" s="1"/>
  <c r="D1789" i="9"/>
  <c r="E1789" i="9" s="1"/>
  <c r="D1790" i="9"/>
  <c r="E1790" i="9" s="1"/>
  <c r="D1791" i="9"/>
  <c r="E1791" i="9" s="1"/>
  <c r="D1792" i="9"/>
  <c r="E1792" i="9" s="1"/>
  <c r="D1793" i="9"/>
  <c r="E1793" i="9" s="1"/>
  <c r="D1794" i="9"/>
  <c r="E1794" i="9" s="1"/>
  <c r="D1795" i="9"/>
  <c r="E1795" i="9" s="1"/>
  <c r="D1796" i="9"/>
  <c r="E1796" i="9" s="1"/>
  <c r="D1797" i="9"/>
  <c r="E1797" i="9" s="1"/>
  <c r="D1798" i="9"/>
  <c r="E1798" i="9" s="1"/>
  <c r="D1799" i="9"/>
  <c r="E1799" i="9" s="1"/>
  <c r="D1800" i="9"/>
  <c r="E1800" i="9" s="1"/>
  <c r="D1801" i="9"/>
  <c r="E1801" i="9" s="1"/>
  <c r="D1802" i="9"/>
  <c r="E1802" i="9" s="1"/>
  <c r="D2" i="9"/>
  <c r="E2" i="9" s="1"/>
  <c r="O3" i="8" l="1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O480" i="8"/>
  <c r="O481" i="8"/>
  <c r="O482" i="8"/>
  <c r="O483" i="8"/>
  <c r="O484" i="8"/>
  <c r="O485" i="8"/>
  <c r="O486" i="8"/>
  <c r="O487" i="8"/>
  <c r="O488" i="8"/>
  <c r="O489" i="8"/>
  <c r="O490" i="8"/>
  <c r="O491" i="8"/>
  <c r="O492" i="8"/>
  <c r="O493" i="8"/>
  <c r="O494" i="8"/>
  <c r="O495" i="8"/>
  <c r="O496" i="8"/>
  <c r="O497" i="8"/>
  <c r="O498" i="8"/>
  <c r="O499" i="8"/>
  <c r="O500" i="8"/>
  <c r="O501" i="8"/>
  <c r="O502" i="8"/>
  <c r="O503" i="8"/>
  <c r="O504" i="8"/>
  <c r="O505" i="8"/>
  <c r="O506" i="8"/>
  <c r="O507" i="8"/>
  <c r="O508" i="8"/>
  <c r="O509" i="8"/>
  <c r="O510" i="8"/>
  <c r="O511" i="8"/>
  <c r="O512" i="8"/>
  <c r="O513" i="8"/>
  <c r="O514" i="8"/>
  <c r="O515" i="8"/>
  <c r="O516" i="8"/>
  <c r="O517" i="8"/>
  <c r="O518" i="8"/>
  <c r="O519" i="8"/>
  <c r="O520" i="8"/>
  <c r="O521" i="8"/>
  <c r="O522" i="8"/>
  <c r="O523" i="8"/>
  <c r="O524" i="8"/>
  <c r="O525" i="8"/>
  <c r="O526" i="8"/>
  <c r="O527" i="8"/>
  <c r="O528" i="8"/>
  <c r="O529" i="8"/>
  <c r="O530" i="8"/>
  <c r="O531" i="8"/>
  <c r="O532" i="8"/>
  <c r="O533" i="8"/>
  <c r="O534" i="8"/>
  <c r="O535" i="8"/>
  <c r="O536" i="8"/>
  <c r="O537" i="8"/>
  <c r="O538" i="8"/>
  <c r="O539" i="8"/>
  <c r="O540" i="8"/>
  <c r="O541" i="8"/>
  <c r="O542" i="8"/>
  <c r="O543" i="8"/>
  <c r="O544" i="8"/>
  <c r="O545" i="8"/>
  <c r="O546" i="8"/>
  <c r="O547" i="8"/>
  <c r="O548" i="8"/>
  <c r="O549" i="8"/>
  <c r="O550" i="8"/>
  <c r="O551" i="8"/>
  <c r="O552" i="8"/>
  <c r="O553" i="8"/>
  <c r="O554" i="8"/>
  <c r="O555" i="8"/>
  <c r="O556" i="8"/>
  <c r="O557" i="8"/>
  <c r="O558" i="8"/>
  <c r="O559" i="8"/>
  <c r="O560" i="8"/>
  <c r="O561" i="8"/>
  <c r="O562" i="8"/>
  <c r="O563" i="8"/>
  <c r="O564" i="8"/>
  <c r="O565" i="8"/>
  <c r="O566" i="8"/>
  <c r="O567" i="8"/>
  <c r="O568" i="8"/>
  <c r="O569" i="8"/>
  <c r="O570" i="8"/>
  <c r="O571" i="8"/>
  <c r="O572" i="8"/>
  <c r="O573" i="8"/>
  <c r="O574" i="8"/>
  <c r="O575" i="8"/>
  <c r="O576" i="8"/>
  <c r="O577" i="8"/>
  <c r="O578" i="8"/>
  <c r="O579" i="8"/>
  <c r="O580" i="8"/>
  <c r="O581" i="8"/>
  <c r="O582" i="8"/>
  <c r="O583" i="8"/>
  <c r="O584" i="8"/>
  <c r="O585" i="8"/>
  <c r="O586" i="8"/>
  <c r="O587" i="8"/>
  <c r="O588" i="8"/>
  <c r="O589" i="8"/>
  <c r="O590" i="8"/>
  <c r="O591" i="8"/>
  <c r="O592" i="8"/>
  <c r="O593" i="8"/>
  <c r="O594" i="8"/>
  <c r="O595" i="8"/>
  <c r="O596" i="8"/>
  <c r="O597" i="8"/>
  <c r="O598" i="8"/>
  <c r="O599" i="8"/>
  <c r="O600" i="8"/>
  <c r="O601" i="8"/>
  <c r="O602" i="8"/>
  <c r="O603" i="8"/>
  <c r="O604" i="8"/>
  <c r="O605" i="8"/>
  <c r="O606" i="8"/>
  <c r="O607" i="8"/>
  <c r="O608" i="8"/>
  <c r="O609" i="8"/>
  <c r="O610" i="8"/>
  <c r="O611" i="8"/>
  <c r="O612" i="8"/>
  <c r="O613" i="8"/>
  <c r="O614" i="8"/>
  <c r="O615" i="8"/>
  <c r="O616" i="8"/>
  <c r="O617" i="8"/>
  <c r="O618" i="8"/>
  <c r="O619" i="8"/>
  <c r="O620" i="8"/>
  <c r="O621" i="8"/>
  <c r="O622" i="8"/>
  <c r="O623" i="8"/>
  <c r="O624" i="8"/>
  <c r="O625" i="8"/>
  <c r="O626" i="8"/>
  <c r="O627" i="8"/>
  <c r="O628" i="8"/>
  <c r="O629" i="8"/>
  <c r="O630" i="8"/>
  <c r="O631" i="8"/>
  <c r="O632" i="8"/>
  <c r="O633" i="8"/>
  <c r="O634" i="8"/>
  <c r="O635" i="8"/>
  <c r="O636" i="8"/>
  <c r="O637" i="8"/>
  <c r="O638" i="8"/>
  <c r="O639" i="8"/>
  <c r="O640" i="8"/>
  <c r="O641" i="8"/>
  <c r="O642" i="8"/>
  <c r="O643" i="8"/>
  <c r="O644" i="8"/>
  <c r="O645" i="8"/>
  <c r="O646" i="8"/>
  <c r="O647" i="8"/>
  <c r="O648" i="8"/>
  <c r="O649" i="8"/>
  <c r="O650" i="8"/>
  <c r="O651" i="8"/>
  <c r="O652" i="8"/>
  <c r="O653" i="8"/>
  <c r="O654" i="8"/>
  <c r="O655" i="8"/>
  <c r="O656" i="8"/>
  <c r="O657" i="8"/>
  <c r="O658" i="8"/>
  <c r="O659" i="8"/>
  <c r="O660" i="8"/>
  <c r="O661" i="8"/>
  <c r="O662" i="8"/>
  <c r="O663" i="8"/>
  <c r="O664" i="8"/>
  <c r="O665" i="8"/>
  <c r="O666" i="8"/>
  <c r="O667" i="8"/>
  <c r="O668" i="8"/>
  <c r="O669" i="8"/>
  <c r="O670" i="8"/>
  <c r="O671" i="8"/>
  <c r="O672" i="8"/>
  <c r="O673" i="8"/>
  <c r="O674" i="8"/>
  <c r="O675" i="8"/>
  <c r="O676" i="8"/>
  <c r="O677" i="8"/>
  <c r="O678" i="8"/>
  <c r="O679" i="8"/>
  <c r="O680" i="8"/>
  <c r="O681" i="8"/>
  <c r="O682" i="8"/>
  <c r="O683" i="8"/>
  <c r="O684" i="8"/>
  <c r="O685" i="8"/>
  <c r="O686" i="8"/>
  <c r="O687" i="8"/>
  <c r="O688" i="8"/>
  <c r="O689" i="8"/>
  <c r="O690" i="8"/>
  <c r="O691" i="8"/>
  <c r="O692" i="8"/>
  <c r="O693" i="8"/>
  <c r="O694" i="8"/>
  <c r="O695" i="8"/>
  <c r="O696" i="8"/>
  <c r="O697" i="8"/>
  <c r="O698" i="8"/>
  <c r="O699" i="8"/>
  <c r="O700" i="8"/>
  <c r="O701" i="8"/>
  <c r="O702" i="8"/>
  <c r="O703" i="8"/>
  <c r="O704" i="8"/>
  <c r="O705" i="8"/>
  <c r="O706" i="8"/>
  <c r="O707" i="8"/>
  <c r="O708" i="8"/>
  <c r="O709" i="8"/>
  <c r="O710" i="8"/>
  <c r="O711" i="8"/>
  <c r="O712" i="8"/>
  <c r="O713" i="8"/>
  <c r="O714" i="8"/>
  <c r="O715" i="8"/>
  <c r="O716" i="8"/>
  <c r="O717" i="8"/>
  <c r="O718" i="8"/>
  <c r="O719" i="8"/>
  <c r="O720" i="8"/>
  <c r="O721" i="8"/>
  <c r="O722" i="8"/>
  <c r="O723" i="8"/>
  <c r="O724" i="8"/>
  <c r="O725" i="8"/>
  <c r="O726" i="8"/>
  <c r="O727" i="8"/>
  <c r="O728" i="8"/>
  <c r="O729" i="8"/>
  <c r="O730" i="8"/>
  <c r="O731" i="8"/>
  <c r="O732" i="8"/>
  <c r="O733" i="8"/>
  <c r="O734" i="8"/>
  <c r="O735" i="8"/>
  <c r="O736" i="8"/>
  <c r="O737" i="8"/>
  <c r="O738" i="8"/>
  <c r="O739" i="8"/>
  <c r="O740" i="8"/>
  <c r="O741" i="8"/>
  <c r="O742" i="8"/>
  <c r="O743" i="8"/>
  <c r="O744" i="8"/>
  <c r="O745" i="8"/>
  <c r="O746" i="8"/>
  <c r="O747" i="8"/>
  <c r="O748" i="8"/>
  <c r="O749" i="8"/>
  <c r="O750" i="8"/>
  <c r="O751" i="8"/>
  <c r="O752" i="8"/>
  <c r="O753" i="8"/>
  <c r="O754" i="8"/>
  <c r="O755" i="8"/>
  <c r="O756" i="8"/>
  <c r="O757" i="8"/>
  <c r="O758" i="8"/>
  <c r="O759" i="8"/>
  <c r="O760" i="8"/>
  <c r="O761" i="8"/>
  <c r="O762" i="8"/>
  <c r="O763" i="8"/>
  <c r="O764" i="8"/>
  <c r="O765" i="8"/>
  <c r="O766" i="8"/>
  <c r="O767" i="8"/>
  <c r="O768" i="8"/>
  <c r="O769" i="8"/>
  <c r="O770" i="8"/>
  <c r="O771" i="8"/>
  <c r="O772" i="8"/>
  <c r="O773" i="8"/>
  <c r="O774" i="8"/>
  <c r="O775" i="8"/>
  <c r="O776" i="8"/>
  <c r="O777" i="8"/>
  <c r="O778" i="8"/>
  <c r="O779" i="8"/>
  <c r="O780" i="8"/>
  <c r="O781" i="8"/>
  <c r="O782" i="8"/>
  <c r="O783" i="8"/>
  <c r="O784" i="8"/>
  <c r="O785" i="8"/>
  <c r="O786" i="8"/>
  <c r="O787" i="8"/>
  <c r="O788" i="8"/>
  <c r="O789" i="8"/>
  <c r="O790" i="8"/>
  <c r="O791" i="8"/>
  <c r="O792" i="8"/>
  <c r="O793" i="8"/>
  <c r="O794" i="8"/>
  <c r="O795" i="8"/>
  <c r="O796" i="8"/>
  <c r="O797" i="8"/>
  <c r="O798" i="8"/>
  <c r="O799" i="8"/>
  <c r="O800" i="8"/>
  <c r="O801" i="8"/>
  <c r="O802" i="8"/>
  <c r="O803" i="8"/>
  <c r="O804" i="8"/>
  <c r="O805" i="8"/>
  <c r="O806" i="8"/>
  <c r="O807" i="8"/>
  <c r="O808" i="8"/>
  <c r="O809" i="8"/>
  <c r="O810" i="8"/>
  <c r="O811" i="8"/>
  <c r="O812" i="8"/>
  <c r="O813" i="8"/>
  <c r="O814" i="8"/>
  <c r="O815" i="8"/>
  <c r="O816" i="8"/>
  <c r="O817" i="8"/>
  <c r="O818" i="8"/>
  <c r="O819" i="8"/>
  <c r="O820" i="8"/>
  <c r="O821" i="8"/>
  <c r="O822" i="8"/>
  <c r="O823" i="8"/>
  <c r="O824" i="8"/>
  <c r="O825" i="8"/>
  <c r="O826" i="8"/>
  <c r="O827" i="8"/>
  <c r="O828" i="8"/>
  <c r="O829" i="8"/>
  <c r="O830" i="8"/>
  <c r="O831" i="8"/>
  <c r="O832" i="8"/>
  <c r="O833" i="8"/>
  <c r="O834" i="8"/>
  <c r="O835" i="8"/>
  <c r="O836" i="8"/>
  <c r="O837" i="8"/>
  <c r="O838" i="8"/>
  <c r="O839" i="8"/>
  <c r="O840" i="8"/>
  <c r="O841" i="8"/>
  <c r="O842" i="8"/>
  <c r="O843" i="8"/>
  <c r="O844" i="8"/>
  <c r="O845" i="8"/>
  <c r="O846" i="8"/>
  <c r="O847" i="8"/>
  <c r="O848" i="8"/>
  <c r="O849" i="8"/>
  <c r="O850" i="8"/>
  <c r="O851" i="8"/>
  <c r="O852" i="8"/>
  <c r="O853" i="8"/>
  <c r="O854" i="8"/>
  <c r="O855" i="8"/>
  <c r="O856" i="8"/>
  <c r="O857" i="8"/>
  <c r="O858" i="8"/>
  <c r="O859" i="8"/>
  <c r="O860" i="8"/>
  <c r="O861" i="8"/>
  <c r="O862" i="8"/>
  <c r="O863" i="8"/>
  <c r="O864" i="8"/>
  <c r="O865" i="8"/>
  <c r="O866" i="8"/>
  <c r="O867" i="8"/>
  <c r="O868" i="8"/>
  <c r="O869" i="8"/>
  <c r="O870" i="8"/>
  <c r="O871" i="8"/>
  <c r="O872" i="8"/>
  <c r="O873" i="8"/>
  <c r="O874" i="8"/>
  <c r="O875" i="8"/>
  <c r="O876" i="8"/>
  <c r="O877" i="8"/>
  <c r="O878" i="8"/>
  <c r="O879" i="8"/>
  <c r="O880" i="8"/>
  <c r="O881" i="8"/>
  <c r="O882" i="8"/>
  <c r="O883" i="8"/>
  <c r="O884" i="8"/>
  <c r="O885" i="8"/>
  <c r="O886" i="8"/>
  <c r="O887" i="8"/>
  <c r="O888" i="8"/>
  <c r="O889" i="8"/>
  <c r="O890" i="8"/>
  <c r="O891" i="8"/>
  <c r="O892" i="8"/>
  <c r="O893" i="8"/>
  <c r="O894" i="8"/>
  <c r="O895" i="8"/>
  <c r="O896" i="8"/>
  <c r="O897" i="8"/>
  <c r="O898" i="8"/>
  <c r="O899" i="8"/>
  <c r="O900" i="8"/>
  <c r="O901" i="8"/>
  <c r="O902" i="8"/>
  <c r="O903" i="8"/>
  <c r="O904" i="8"/>
  <c r="O905" i="8"/>
  <c r="O906" i="8"/>
  <c r="O907" i="8"/>
  <c r="O908" i="8"/>
  <c r="O909" i="8"/>
  <c r="O910" i="8"/>
  <c r="O911" i="8"/>
  <c r="O912" i="8"/>
  <c r="O913" i="8"/>
  <c r="O914" i="8"/>
  <c r="O915" i="8"/>
  <c r="O916" i="8"/>
  <c r="O917" i="8"/>
  <c r="O918" i="8"/>
  <c r="O919" i="8"/>
  <c r="O920" i="8"/>
  <c r="O921" i="8"/>
  <c r="O922" i="8"/>
  <c r="O923" i="8"/>
  <c r="O924" i="8"/>
  <c r="O925" i="8"/>
  <c r="O926" i="8"/>
  <c r="O927" i="8"/>
  <c r="O928" i="8"/>
  <c r="O929" i="8"/>
  <c r="O930" i="8"/>
  <c r="O931" i="8"/>
  <c r="O932" i="8"/>
  <c r="O933" i="8"/>
  <c r="O934" i="8"/>
  <c r="O935" i="8"/>
  <c r="O936" i="8"/>
  <c r="O937" i="8"/>
  <c r="O938" i="8"/>
  <c r="O939" i="8"/>
  <c r="O940" i="8"/>
  <c r="O941" i="8"/>
  <c r="O942" i="8"/>
  <c r="O943" i="8"/>
  <c r="O944" i="8"/>
  <c r="O945" i="8"/>
  <c r="O946" i="8"/>
  <c r="O947" i="8"/>
  <c r="O948" i="8"/>
  <c r="O949" i="8"/>
  <c r="O950" i="8"/>
  <c r="O951" i="8"/>
  <c r="O952" i="8"/>
  <c r="O953" i="8"/>
  <c r="O954" i="8"/>
  <c r="O955" i="8"/>
  <c r="O956" i="8"/>
  <c r="O957" i="8"/>
  <c r="O958" i="8"/>
  <c r="O959" i="8"/>
  <c r="O960" i="8"/>
  <c r="O961" i="8"/>
  <c r="O962" i="8"/>
  <c r="O963" i="8"/>
  <c r="O964" i="8"/>
  <c r="O965" i="8"/>
  <c r="O966" i="8"/>
  <c r="O967" i="8"/>
  <c r="O968" i="8"/>
  <c r="O969" i="8"/>
  <c r="O970" i="8"/>
  <c r="O971" i="8"/>
  <c r="O972" i="8"/>
  <c r="O973" i="8"/>
  <c r="O974" i="8"/>
  <c r="O975" i="8"/>
  <c r="O976" i="8"/>
  <c r="O977" i="8"/>
  <c r="O978" i="8"/>
  <c r="O979" i="8"/>
  <c r="O980" i="8"/>
  <c r="O981" i="8"/>
  <c r="O982" i="8"/>
  <c r="O983" i="8"/>
  <c r="O984" i="8"/>
  <c r="O985" i="8"/>
  <c r="O986" i="8"/>
  <c r="O987" i="8"/>
  <c r="O988" i="8"/>
  <c r="O989" i="8"/>
  <c r="O990" i="8"/>
  <c r="O991" i="8"/>
  <c r="O992" i="8"/>
  <c r="O993" i="8"/>
  <c r="O994" i="8"/>
  <c r="O995" i="8"/>
  <c r="O996" i="8"/>
  <c r="O997" i="8"/>
  <c r="O998" i="8"/>
  <c r="O999" i="8"/>
  <c r="O1000" i="8"/>
  <c r="O1001" i="8"/>
  <c r="O1002" i="8"/>
  <c r="O1003" i="8"/>
  <c r="O1004" i="8"/>
  <c r="O1005" i="8"/>
  <c r="O1006" i="8"/>
  <c r="O1007" i="8"/>
  <c r="O1008" i="8"/>
  <c r="O1009" i="8"/>
  <c r="O1010" i="8"/>
  <c r="O1011" i="8"/>
  <c r="O1012" i="8"/>
  <c r="O1013" i="8"/>
  <c r="O1014" i="8"/>
  <c r="O1015" i="8"/>
  <c r="O1016" i="8"/>
  <c r="O1017" i="8"/>
  <c r="O1018" i="8"/>
  <c r="O1019" i="8"/>
  <c r="O1020" i="8"/>
  <c r="O1021" i="8"/>
  <c r="O1022" i="8"/>
  <c r="O1023" i="8"/>
  <c r="O1024" i="8"/>
  <c r="O1025" i="8"/>
  <c r="O1026" i="8"/>
  <c r="O1027" i="8"/>
  <c r="O1028" i="8"/>
  <c r="O1029" i="8"/>
  <c r="O1030" i="8"/>
  <c r="O1031" i="8"/>
  <c r="O1032" i="8"/>
  <c r="O1033" i="8"/>
  <c r="O1034" i="8"/>
  <c r="O1035" i="8"/>
  <c r="O1036" i="8"/>
  <c r="O1037" i="8"/>
  <c r="O1038" i="8"/>
  <c r="O1039" i="8"/>
  <c r="O1040" i="8"/>
  <c r="O1041" i="8"/>
  <c r="O1042" i="8"/>
  <c r="O1043" i="8"/>
  <c r="O1044" i="8"/>
  <c r="O1045" i="8"/>
  <c r="O1046" i="8"/>
  <c r="O1047" i="8"/>
  <c r="O1048" i="8"/>
  <c r="O1049" i="8"/>
  <c r="O1050" i="8"/>
  <c r="O1051" i="8"/>
  <c r="O1052" i="8"/>
  <c r="O1053" i="8"/>
  <c r="O1054" i="8"/>
  <c r="O1055" i="8"/>
  <c r="O1056" i="8"/>
  <c r="O1057" i="8"/>
  <c r="O1058" i="8"/>
  <c r="O1059" i="8"/>
  <c r="O1060" i="8"/>
  <c r="O1061" i="8"/>
  <c r="O1062" i="8"/>
  <c r="O1063" i="8"/>
  <c r="O1064" i="8"/>
  <c r="O1065" i="8"/>
  <c r="O1066" i="8"/>
  <c r="O1067" i="8"/>
  <c r="O1068" i="8"/>
  <c r="O1069" i="8"/>
  <c r="O1070" i="8"/>
  <c r="O1071" i="8"/>
  <c r="O1072" i="8"/>
  <c r="O1073" i="8"/>
  <c r="O1074" i="8"/>
  <c r="O1075" i="8"/>
  <c r="O1076" i="8"/>
  <c r="O1077" i="8"/>
  <c r="O1078" i="8"/>
  <c r="O1079" i="8"/>
  <c r="O1080" i="8"/>
  <c r="O1081" i="8"/>
  <c r="O1082" i="8"/>
  <c r="O1083" i="8"/>
  <c r="O1084" i="8"/>
  <c r="O1085" i="8"/>
  <c r="O1086" i="8"/>
  <c r="O1087" i="8"/>
  <c r="O1088" i="8"/>
  <c r="O1089" i="8"/>
  <c r="O1090" i="8"/>
  <c r="O1091" i="8"/>
  <c r="O1092" i="8"/>
  <c r="O1093" i="8"/>
  <c r="O1094" i="8"/>
  <c r="O1095" i="8"/>
  <c r="O1096" i="8"/>
  <c r="O1097" i="8"/>
  <c r="O1098" i="8"/>
  <c r="O1099" i="8"/>
  <c r="O1100" i="8"/>
  <c r="O1101" i="8"/>
  <c r="O1102" i="8"/>
  <c r="O1103" i="8"/>
  <c r="O1104" i="8"/>
  <c r="O1105" i="8"/>
  <c r="O1106" i="8"/>
  <c r="O1107" i="8"/>
  <c r="O1108" i="8"/>
  <c r="O1109" i="8"/>
  <c r="O1110" i="8"/>
  <c r="O1111" i="8"/>
  <c r="O1112" i="8"/>
  <c r="O1113" i="8"/>
  <c r="O1114" i="8"/>
  <c r="O1115" i="8"/>
  <c r="O1116" i="8"/>
  <c r="O1117" i="8"/>
  <c r="O1118" i="8"/>
  <c r="O1119" i="8"/>
  <c r="O1120" i="8"/>
  <c r="O1121" i="8"/>
  <c r="O1122" i="8"/>
  <c r="O1123" i="8"/>
  <c r="O1124" i="8"/>
  <c r="O1125" i="8"/>
  <c r="O1126" i="8"/>
  <c r="O1127" i="8"/>
  <c r="O1128" i="8"/>
  <c r="O1129" i="8"/>
  <c r="O1130" i="8"/>
  <c r="O1131" i="8"/>
  <c r="O1132" i="8"/>
  <c r="O1133" i="8"/>
  <c r="O1134" i="8"/>
  <c r="O1135" i="8"/>
  <c r="O1136" i="8"/>
  <c r="O1137" i="8"/>
  <c r="O1138" i="8"/>
  <c r="O1139" i="8"/>
  <c r="O1140" i="8"/>
  <c r="O1141" i="8"/>
  <c r="O1142" i="8"/>
  <c r="O1143" i="8"/>
  <c r="O1144" i="8"/>
  <c r="O1145" i="8"/>
  <c r="O1146" i="8"/>
  <c r="O1147" i="8"/>
  <c r="O1148" i="8"/>
  <c r="O1149" i="8"/>
  <c r="O1150" i="8"/>
  <c r="O1151" i="8"/>
  <c r="O1152" i="8"/>
  <c r="O1153" i="8"/>
  <c r="O1154" i="8"/>
  <c r="O1155" i="8"/>
  <c r="O1156" i="8"/>
  <c r="O1157" i="8"/>
  <c r="O1158" i="8"/>
  <c r="O1159" i="8"/>
  <c r="O1160" i="8"/>
  <c r="O1161" i="8"/>
  <c r="O1162" i="8"/>
  <c r="O1163" i="8"/>
  <c r="O1164" i="8"/>
  <c r="O1165" i="8"/>
  <c r="O1166" i="8"/>
  <c r="O1167" i="8"/>
  <c r="O1168" i="8"/>
  <c r="O1169" i="8"/>
  <c r="O1170" i="8"/>
  <c r="O1171" i="8"/>
  <c r="O1172" i="8"/>
  <c r="O1173" i="8"/>
  <c r="O1174" i="8"/>
  <c r="O1175" i="8"/>
  <c r="O1176" i="8"/>
  <c r="O1177" i="8"/>
  <c r="O1178" i="8"/>
  <c r="O1179" i="8"/>
  <c r="O1180" i="8"/>
  <c r="O1181" i="8"/>
  <c r="O1182" i="8"/>
  <c r="O1183" i="8"/>
  <c r="O1184" i="8"/>
  <c r="O1185" i="8"/>
  <c r="O1186" i="8"/>
  <c r="O1187" i="8"/>
  <c r="O1188" i="8"/>
  <c r="O1189" i="8"/>
  <c r="O1190" i="8"/>
  <c r="O1191" i="8"/>
  <c r="O1192" i="8"/>
  <c r="O1193" i="8"/>
  <c r="O1194" i="8"/>
  <c r="O1195" i="8"/>
  <c r="O1196" i="8"/>
  <c r="O1197" i="8"/>
  <c r="O1198" i="8"/>
  <c r="O1199" i="8"/>
  <c r="O1200" i="8"/>
  <c r="O1201" i="8"/>
  <c r="O1202" i="8"/>
  <c r="O1203" i="8"/>
  <c r="O1204" i="8"/>
  <c r="O1205" i="8"/>
  <c r="O1206" i="8"/>
  <c r="O1207" i="8"/>
  <c r="O1208" i="8"/>
  <c r="O1209" i="8"/>
  <c r="O1210" i="8"/>
  <c r="O1211" i="8"/>
  <c r="O1212" i="8"/>
  <c r="O1213" i="8"/>
  <c r="O1214" i="8"/>
  <c r="O1215" i="8"/>
  <c r="O1216" i="8"/>
  <c r="O1217" i="8"/>
  <c r="O1218" i="8"/>
  <c r="O1219" i="8"/>
  <c r="O1220" i="8"/>
  <c r="O1221" i="8"/>
  <c r="O1222" i="8"/>
  <c r="O1223" i="8"/>
  <c r="O1224" i="8"/>
  <c r="O1225" i="8"/>
  <c r="O1226" i="8"/>
  <c r="O1227" i="8"/>
  <c r="O1228" i="8"/>
  <c r="O1229" i="8"/>
  <c r="O1230" i="8"/>
  <c r="O1231" i="8"/>
  <c r="O1232" i="8"/>
  <c r="O1233" i="8"/>
  <c r="O1234" i="8"/>
  <c r="O1235" i="8"/>
  <c r="O1236" i="8"/>
  <c r="O1237" i="8"/>
  <c r="O1238" i="8"/>
  <c r="O1239" i="8"/>
  <c r="O1240" i="8"/>
  <c r="O1241" i="8"/>
  <c r="O1242" i="8"/>
  <c r="O1243" i="8"/>
  <c r="O1244" i="8"/>
  <c r="O1245" i="8"/>
  <c r="O1246" i="8"/>
  <c r="O1247" i="8"/>
  <c r="O1248" i="8"/>
  <c r="O1249" i="8"/>
  <c r="O1250" i="8"/>
  <c r="O1251" i="8"/>
  <c r="O1252" i="8"/>
  <c r="O1253" i="8"/>
  <c r="O1254" i="8"/>
  <c r="O1255" i="8"/>
  <c r="O1256" i="8"/>
  <c r="O1257" i="8"/>
  <c r="O1258" i="8"/>
  <c r="O1259" i="8"/>
  <c r="O1260" i="8"/>
  <c r="O1261" i="8"/>
  <c r="O1262" i="8"/>
  <c r="O1263" i="8"/>
  <c r="O1264" i="8"/>
  <c r="O1265" i="8"/>
  <c r="O1266" i="8"/>
  <c r="O1267" i="8"/>
  <c r="O1268" i="8"/>
  <c r="O1269" i="8"/>
  <c r="O1270" i="8"/>
  <c r="O1271" i="8"/>
  <c r="O1272" i="8"/>
  <c r="O1273" i="8"/>
  <c r="O1274" i="8"/>
  <c r="O1275" i="8"/>
  <c r="O1276" i="8"/>
  <c r="O1277" i="8"/>
  <c r="O1278" i="8"/>
  <c r="O1279" i="8"/>
  <c r="O1280" i="8"/>
  <c r="O1281" i="8"/>
  <c r="O1282" i="8"/>
  <c r="O1283" i="8"/>
  <c r="O1284" i="8"/>
  <c r="O1285" i="8"/>
  <c r="O1286" i="8"/>
  <c r="O1287" i="8"/>
  <c r="O1288" i="8"/>
  <c r="O1289" i="8"/>
  <c r="O1290" i="8"/>
  <c r="O1291" i="8"/>
  <c r="O1292" i="8"/>
  <c r="O1293" i="8"/>
  <c r="O1294" i="8"/>
  <c r="O1295" i="8"/>
  <c r="O1296" i="8"/>
  <c r="O1297" i="8"/>
  <c r="O1298" i="8"/>
  <c r="O1299" i="8"/>
  <c r="O1300" i="8"/>
  <c r="O1301" i="8"/>
  <c r="O1302" i="8"/>
  <c r="O1303" i="8"/>
  <c r="O1304" i="8"/>
  <c r="O1305" i="8"/>
  <c r="O1306" i="8"/>
  <c r="O1307" i="8"/>
  <c r="O1308" i="8"/>
  <c r="O1309" i="8"/>
  <c r="O1310" i="8"/>
  <c r="O1311" i="8"/>
  <c r="O1312" i="8"/>
  <c r="O1313" i="8"/>
  <c r="O1314" i="8"/>
  <c r="O1315" i="8"/>
  <c r="O1316" i="8"/>
  <c r="O1317" i="8"/>
  <c r="O1318" i="8"/>
  <c r="O1319" i="8"/>
  <c r="O1320" i="8"/>
  <c r="O1321" i="8"/>
  <c r="O1322" i="8"/>
  <c r="O1323" i="8"/>
  <c r="O1324" i="8"/>
  <c r="O1325" i="8"/>
  <c r="O1326" i="8"/>
  <c r="O1327" i="8"/>
  <c r="O1328" i="8"/>
  <c r="O1329" i="8"/>
  <c r="O1330" i="8"/>
  <c r="O1331" i="8"/>
  <c r="O1332" i="8"/>
  <c r="O1333" i="8"/>
  <c r="O1334" i="8"/>
  <c r="O1335" i="8"/>
  <c r="O1336" i="8"/>
  <c r="O1337" i="8"/>
  <c r="O1338" i="8"/>
  <c r="O1339" i="8"/>
  <c r="O1340" i="8"/>
  <c r="O1341" i="8"/>
  <c r="O1342" i="8"/>
  <c r="O1343" i="8"/>
  <c r="O1344" i="8"/>
  <c r="O1345" i="8"/>
  <c r="O1346" i="8"/>
  <c r="O1347" i="8"/>
  <c r="O1348" i="8"/>
  <c r="O1349" i="8"/>
  <c r="O1350" i="8"/>
  <c r="O1351" i="8"/>
  <c r="O1352" i="8"/>
  <c r="O1353" i="8"/>
  <c r="O1354" i="8"/>
  <c r="O1355" i="8"/>
  <c r="O1356" i="8"/>
  <c r="O1357" i="8"/>
  <c r="O1358" i="8"/>
  <c r="O1359" i="8"/>
  <c r="O1360" i="8"/>
  <c r="O1361" i="8"/>
  <c r="O1362" i="8"/>
  <c r="O1363" i="8"/>
  <c r="O1364" i="8"/>
  <c r="O1365" i="8"/>
  <c r="O1366" i="8"/>
  <c r="O1367" i="8"/>
  <c r="O1368" i="8"/>
  <c r="O1369" i="8"/>
  <c r="O1370" i="8"/>
  <c r="O1371" i="8"/>
  <c r="O1372" i="8"/>
  <c r="O1373" i="8"/>
  <c r="O1374" i="8"/>
  <c r="O1375" i="8"/>
  <c r="O1376" i="8"/>
  <c r="O1377" i="8"/>
  <c r="O1378" i="8"/>
  <c r="O1379" i="8"/>
  <c r="O1380" i="8"/>
  <c r="O1381" i="8"/>
  <c r="O1382" i="8"/>
  <c r="O1383" i="8"/>
  <c r="O1384" i="8"/>
  <c r="O1385" i="8"/>
  <c r="O1386" i="8"/>
  <c r="O1387" i="8"/>
  <c r="O1388" i="8"/>
  <c r="O1389" i="8"/>
  <c r="O1390" i="8"/>
  <c r="O1391" i="8"/>
  <c r="O1392" i="8"/>
  <c r="O1393" i="8"/>
  <c r="O1394" i="8"/>
  <c r="O1395" i="8"/>
  <c r="O1396" i="8"/>
  <c r="O1397" i="8"/>
  <c r="O1398" i="8"/>
  <c r="O1399" i="8"/>
  <c r="O1400" i="8"/>
  <c r="O1401" i="8"/>
  <c r="O1402" i="8"/>
  <c r="O1403" i="8"/>
  <c r="O1404" i="8"/>
  <c r="O1405" i="8"/>
  <c r="O1406" i="8"/>
  <c r="O1407" i="8"/>
  <c r="O1408" i="8"/>
  <c r="O1409" i="8"/>
  <c r="O1410" i="8"/>
  <c r="O1411" i="8"/>
  <c r="O1412" i="8"/>
  <c r="O1413" i="8"/>
  <c r="O1414" i="8"/>
  <c r="O1415" i="8"/>
  <c r="O1416" i="8"/>
  <c r="O1417" i="8"/>
  <c r="O1418" i="8"/>
  <c r="O1419" i="8"/>
  <c r="O1420" i="8"/>
  <c r="O1421" i="8"/>
  <c r="O1422" i="8"/>
  <c r="O1423" i="8"/>
  <c r="O1424" i="8"/>
  <c r="O1425" i="8"/>
  <c r="O1426" i="8"/>
  <c r="O1427" i="8"/>
  <c r="O1428" i="8"/>
  <c r="O1429" i="8"/>
  <c r="O1430" i="8"/>
  <c r="O1431" i="8"/>
  <c r="O1432" i="8"/>
  <c r="O1433" i="8"/>
  <c r="O1434" i="8"/>
  <c r="O1435" i="8"/>
  <c r="O1436" i="8"/>
  <c r="O1437" i="8"/>
  <c r="O1438" i="8"/>
  <c r="O1439" i="8"/>
  <c r="O1440" i="8"/>
  <c r="O1441" i="8"/>
  <c r="O1442" i="8"/>
  <c r="O1443" i="8"/>
  <c r="O1444" i="8"/>
  <c r="O1445" i="8"/>
  <c r="O1446" i="8"/>
  <c r="O1447" i="8"/>
  <c r="O1448" i="8"/>
  <c r="O1449" i="8"/>
  <c r="O1450" i="8"/>
  <c r="O1451" i="8"/>
  <c r="O1452" i="8"/>
  <c r="O1453" i="8"/>
  <c r="O1454" i="8"/>
  <c r="O1455" i="8"/>
  <c r="O1456" i="8"/>
  <c r="O1457" i="8"/>
  <c r="O1458" i="8"/>
  <c r="O1459" i="8"/>
  <c r="O1460" i="8"/>
  <c r="O1461" i="8"/>
  <c r="O1462" i="8"/>
  <c r="O1463" i="8"/>
  <c r="O1464" i="8"/>
  <c r="O1465" i="8"/>
  <c r="O1466" i="8"/>
  <c r="O1467" i="8"/>
  <c r="O1468" i="8"/>
  <c r="O1469" i="8"/>
  <c r="O1470" i="8"/>
  <c r="O1471" i="8"/>
  <c r="O1472" i="8"/>
  <c r="O1473" i="8"/>
  <c r="O1474" i="8"/>
  <c r="O1475" i="8"/>
  <c r="O1476" i="8"/>
  <c r="O1477" i="8"/>
  <c r="O1478" i="8"/>
  <c r="O1479" i="8"/>
  <c r="O1480" i="8"/>
  <c r="O1481" i="8"/>
  <c r="O1482" i="8"/>
  <c r="O1483" i="8"/>
  <c r="O1484" i="8"/>
  <c r="O1485" i="8"/>
  <c r="O1486" i="8"/>
  <c r="O1487" i="8"/>
  <c r="O1488" i="8"/>
  <c r="O1489" i="8"/>
  <c r="O1490" i="8"/>
  <c r="O1491" i="8"/>
  <c r="O1492" i="8"/>
  <c r="O1493" i="8"/>
  <c r="O1494" i="8"/>
  <c r="O1495" i="8"/>
  <c r="O1496" i="8"/>
  <c r="O1497" i="8"/>
  <c r="O1498" i="8"/>
  <c r="O1499" i="8"/>
  <c r="O1500" i="8"/>
  <c r="O1501" i="8"/>
  <c r="O1502" i="8"/>
  <c r="O1503" i="8"/>
  <c r="O1504" i="8"/>
  <c r="O1505" i="8"/>
  <c r="O1506" i="8"/>
  <c r="O1507" i="8"/>
  <c r="O1508" i="8"/>
  <c r="O1509" i="8"/>
  <c r="O1510" i="8"/>
  <c r="O1511" i="8"/>
  <c r="O1512" i="8"/>
  <c r="O1513" i="8"/>
  <c r="O1514" i="8"/>
  <c r="O1515" i="8"/>
  <c r="O1516" i="8"/>
  <c r="O1517" i="8"/>
  <c r="O1518" i="8"/>
  <c r="O1519" i="8"/>
  <c r="O1520" i="8"/>
  <c r="O1521" i="8"/>
  <c r="O1522" i="8"/>
  <c r="O1523" i="8"/>
  <c r="O1524" i="8"/>
  <c r="O1525" i="8"/>
  <c r="O1526" i="8"/>
  <c r="O1527" i="8"/>
  <c r="O1528" i="8"/>
  <c r="O1529" i="8"/>
  <c r="O1530" i="8"/>
  <c r="O1531" i="8"/>
  <c r="O1532" i="8"/>
  <c r="O1533" i="8"/>
  <c r="O1534" i="8"/>
  <c r="O1535" i="8"/>
  <c r="O1536" i="8"/>
  <c r="O1537" i="8"/>
  <c r="O1538" i="8"/>
  <c r="O1539" i="8"/>
  <c r="O1540" i="8"/>
  <c r="O1541" i="8"/>
  <c r="O1542" i="8"/>
  <c r="O1543" i="8"/>
  <c r="O1544" i="8"/>
  <c r="O1545" i="8"/>
  <c r="O1546" i="8"/>
  <c r="O1547" i="8"/>
  <c r="O1548" i="8"/>
  <c r="O1549" i="8"/>
  <c r="O1550" i="8"/>
  <c r="O1551" i="8"/>
  <c r="O1552" i="8"/>
  <c r="O1553" i="8"/>
  <c r="O1554" i="8"/>
  <c r="O1555" i="8"/>
  <c r="O1556" i="8"/>
  <c r="O1557" i="8"/>
  <c r="O1558" i="8"/>
  <c r="O1559" i="8"/>
  <c r="O1560" i="8"/>
  <c r="O1561" i="8"/>
  <c r="O1562" i="8"/>
  <c r="O1563" i="8"/>
  <c r="O1564" i="8"/>
  <c r="O1565" i="8"/>
  <c r="O1566" i="8"/>
  <c r="O1567" i="8"/>
  <c r="O1568" i="8"/>
  <c r="O1569" i="8"/>
  <c r="O1570" i="8"/>
  <c r="O1571" i="8"/>
  <c r="O1572" i="8"/>
  <c r="O1573" i="8"/>
  <c r="O1574" i="8"/>
  <c r="O1575" i="8"/>
  <c r="O1576" i="8"/>
  <c r="O1577" i="8"/>
  <c r="O1578" i="8"/>
  <c r="O1579" i="8"/>
  <c r="O1580" i="8"/>
  <c r="O1581" i="8"/>
  <c r="O1582" i="8"/>
  <c r="O1583" i="8"/>
  <c r="O1584" i="8"/>
  <c r="O1585" i="8"/>
  <c r="O1586" i="8"/>
  <c r="O1587" i="8"/>
  <c r="O1588" i="8"/>
  <c r="O1589" i="8"/>
  <c r="O1590" i="8"/>
  <c r="O1591" i="8"/>
  <c r="O1592" i="8"/>
  <c r="O1593" i="8"/>
  <c r="O1594" i="8"/>
  <c r="O1595" i="8"/>
  <c r="O1596" i="8"/>
  <c r="O1597" i="8"/>
  <c r="O1598" i="8"/>
  <c r="O1599" i="8"/>
  <c r="O1600" i="8"/>
  <c r="O1601" i="8"/>
  <c r="O1602" i="8"/>
  <c r="O1603" i="8"/>
  <c r="O1604" i="8"/>
  <c r="O1605" i="8"/>
  <c r="O1606" i="8"/>
  <c r="O1607" i="8"/>
  <c r="O1608" i="8"/>
  <c r="O1609" i="8"/>
  <c r="O1610" i="8"/>
  <c r="O1611" i="8"/>
  <c r="O1612" i="8"/>
  <c r="O1613" i="8"/>
  <c r="O1614" i="8"/>
  <c r="O1615" i="8"/>
  <c r="O1616" i="8"/>
  <c r="O1617" i="8"/>
  <c r="O1618" i="8"/>
  <c r="O1619" i="8"/>
  <c r="O1620" i="8"/>
  <c r="O1621" i="8"/>
  <c r="O1622" i="8"/>
  <c r="O1623" i="8"/>
  <c r="O1624" i="8"/>
  <c r="O1625" i="8"/>
  <c r="O1626" i="8"/>
  <c r="O1627" i="8"/>
  <c r="O1628" i="8"/>
  <c r="O1629" i="8"/>
  <c r="O1630" i="8"/>
  <c r="O1631" i="8"/>
  <c r="O1632" i="8"/>
  <c r="O1633" i="8"/>
  <c r="O1634" i="8"/>
  <c r="O1635" i="8"/>
  <c r="O1636" i="8"/>
  <c r="O1637" i="8"/>
  <c r="O1638" i="8"/>
  <c r="O1639" i="8"/>
  <c r="O1640" i="8"/>
  <c r="O1641" i="8"/>
  <c r="O1642" i="8"/>
  <c r="O1643" i="8"/>
  <c r="O1644" i="8"/>
  <c r="O1645" i="8"/>
  <c r="O1646" i="8"/>
  <c r="O1647" i="8"/>
  <c r="O1648" i="8"/>
  <c r="O1649" i="8"/>
  <c r="O1650" i="8"/>
  <c r="O1651" i="8"/>
  <c r="O1652" i="8"/>
  <c r="O1653" i="8"/>
  <c r="O1654" i="8"/>
  <c r="O1655" i="8"/>
  <c r="O1656" i="8"/>
  <c r="O1657" i="8"/>
  <c r="O1658" i="8"/>
  <c r="O1659" i="8"/>
  <c r="O1660" i="8"/>
  <c r="O1661" i="8"/>
  <c r="O1662" i="8"/>
  <c r="O1663" i="8"/>
  <c r="O1664" i="8"/>
  <c r="O1665" i="8"/>
  <c r="O1666" i="8"/>
  <c r="O1667" i="8"/>
  <c r="O1668" i="8"/>
  <c r="O1669" i="8"/>
  <c r="O1670" i="8"/>
  <c r="O1671" i="8"/>
  <c r="O1672" i="8"/>
  <c r="O1673" i="8"/>
  <c r="O1674" i="8"/>
  <c r="O1675" i="8"/>
  <c r="O1676" i="8"/>
  <c r="O1677" i="8"/>
  <c r="O1678" i="8"/>
  <c r="O1679" i="8"/>
  <c r="O1680" i="8"/>
  <c r="O1681" i="8"/>
  <c r="O1682" i="8"/>
  <c r="O1683" i="8"/>
  <c r="O1684" i="8"/>
  <c r="O1685" i="8"/>
  <c r="O1686" i="8"/>
  <c r="O1687" i="8"/>
  <c r="O1688" i="8"/>
  <c r="O1689" i="8"/>
  <c r="O1690" i="8"/>
  <c r="O1691" i="8"/>
  <c r="O1692" i="8"/>
  <c r="O1693" i="8"/>
  <c r="O1694" i="8"/>
  <c r="O1695" i="8"/>
  <c r="O1696" i="8"/>
  <c r="O1697" i="8"/>
  <c r="O1698" i="8"/>
  <c r="O1699" i="8"/>
  <c r="O1700" i="8"/>
  <c r="O1701" i="8"/>
  <c r="O1702" i="8"/>
  <c r="O1703" i="8"/>
  <c r="O1704" i="8"/>
  <c r="O1705" i="8"/>
  <c r="O1706" i="8"/>
  <c r="O1707" i="8"/>
  <c r="O1708" i="8"/>
  <c r="O1709" i="8"/>
  <c r="O1710" i="8"/>
  <c r="O1711" i="8"/>
  <c r="O1712" i="8"/>
  <c r="O1713" i="8"/>
  <c r="O1714" i="8"/>
  <c r="O1715" i="8"/>
  <c r="O1716" i="8"/>
  <c r="O1717" i="8"/>
  <c r="O1718" i="8"/>
  <c r="O1719" i="8"/>
  <c r="O1720" i="8"/>
  <c r="O1721" i="8"/>
  <c r="O1722" i="8"/>
  <c r="O1723" i="8"/>
  <c r="O1724" i="8"/>
  <c r="O1725" i="8"/>
  <c r="O1726" i="8"/>
  <c r="O1727" i="8"/>
  <c r="O1728" i="8"/>
  <c r="O1729" i="8"/>
  <c r="O1730" i="8"/>
  <c r="O1731" i="8"/>
  <c r="O1732" i="8"/>
  <c r="O1733" i="8"/>
  <c r="O1734" i="8"/>
  <c r="O1735" i="8"/>
  <c r="O1736" i="8"/>
  <c r="O1737" i="8"/>
  <c r="O1738" i="8"/>
  <c r="O1739" i="8"/>
  <c r="O1740" i="8"/>
  <c r="O1741" i="8"/>
  <c r="O1742" i="8"/>
  <c r="O1743" i="8"/>
  <c r="O1744" i="8"/>
  <c r="O1745" i="8"/>
  <c r="O1746" i="8"/>
  <c r="O1747" i="8"/>
  <c r="O1748" i="8"/>
  <c r="O1749" i="8"/>
  <c r="O1750" i="8"/>
  <c r="O1751" i="8"/>
  <c r="O1752" i="8"/>
  <c r="O1753" i="8"/>
  <c r="O1754" i="8"/>
  <c r="O1755" i="8"/>
  <c r="O1756" i="8"/>
  <c r="O1757" i="8"/>
  <c r="O1758" i="8"/>
  <c r="O1759" i="8"/>
  <c r="O1760" i="8"/>
  <c r="O1761" i="8"/>
  <c r="O1762" i="8"/>
  <c r="O1763" i="8"/>
  <c r="O1764" i="8"/>
  <c r="O1765" i="8"/>
  <c r="O1766" i="8"/>
  <c r="O1767" i="8"/>
  <c r="O1768" i="8"/>
  <c r="O1769" i="8"/>
  <c r="O1770" i="8"/>
  <c r="O1771" i="8"/>
  <c r="O1772" i="8"/>
  <c r="O1773" i="8"/>
  <c r="O1774" i="8"/>
  <c r="O1775" i="8"/>
  <c r="O1776" i="8"/>
  <c r="O1777" i="8"/>
  <c r="O1778" i="8"/>
  <c r="O1779" i="8"/>
  <c r="O1780" i="8"/>
  <c r="O1781" i="8"/>
  <c r="O1782" i="8"/>
  <c r="O2" i="8"/>
  <c r="V3" i="8"/>
  <c r="V4" i="8"/>
  <c r="V5" i="8"/>
  <c r="V6" i="8"/>
  <c r="V7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" i="8"/>
  <c r="U3" i="8"/>
  <c r="U4" i="8"/>
  <c r="U5" i="8"/>
  <c r="U6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374" i="8"/>
  <c r="N375" i="8"/>
  <c r="N376" i="8"/>
  <c r="N377" i="8"/>
  <c r="N378" i="8"/>
  <c r="N379" i="8"/>
  <c r="N380" i="8"/>
  <c r="N381" i="8"/>
  <c r="N382" i="8"/>
  <c r="N383" i="8"/>
  <c r="N384" i="8"/>
  <c r="N385" i="8"/>
  <c r="N386" i="8"/>
  <c r="N387" i="8"/>
  <c r="N388" i="8"/>
  <c r="N389" i="8"/>
  <c r="N390" i="8"/>
  <c r="N391" i="8"/>
  <c r="N392" i="8"/>
  <c r="N393" i="8"/>
  <c r="N394" i="8"/>
  <c r="N395" i="8"/>
  <c r="N396" i="8"/>
  <c r="N397" i="8"/>
  <c r="N398" i="8"/>
  <c r="N399" i="8"/>
  <c r="N400" i="8"/>
  <c r="N401" i="8"/>
  <c r="N402" i="8"/>
  <c r="N403" i="8"/>
  <c r="N404" i="8"/>
  <c r="N405" i="8"/>
  <c r="N406" i="8"/>
  <c r="N407" i="8"/>
  <c r="N408" i="8"/>
  <c r="N409" i="8"/>
  <c r="N410" i="8"/>
  <c r="N411" i="8"/>
  <c r="N412" i="8"/>
  <c r="N413" i="8"/>
  <c r="N414" i="8"/>
  <c r="N415" i="8"/>
  <c r="N416" i="8"/>
  <c r="N417" i="8"/>
  <c r="N418" i="8"/>
  <c r="N419" i="8"/>
  <c r="N420" i="8"/>
  <c r="N421" i="8"/>
  <c r="N422" i="8"/>
  <c r="N423" i="8"/>
  <c r="N424" i="8"/>
  <c r="N425" i="8"/>
  <c r="N426" i="8"/>
  <c r="N427" i="8"/>
  <c r="N428" i="8"/>
  <c r="N429" i="8"/>
  <c r="N430" i="8"/>
  <c r="N431" i="8"/>
  <c r="N432" i="8"/>
  <c r="N433" i="8"/>
  <c r="N434" i="8"/>
  <c r="N435" i="8"/>
  <c r="N436" i="8"/>
  <c r="N437" i="8"/>
  <c r="N438" i="8"/>
  <c r="N439" i="8"/>
  <c r="N440" i="8"/>
  <c r="N441" i="8"/>
  <c r="N442" i="8"/>
  <c r="N443" i="8"/>
  <c r="N444" i="8"/>
  <c r="N445" i="8"/>
  <c r="N446" i="8"/>
  <c r="N447" i="8"/>
  <c r="N448" i="8"/>
  <c r="N449" i="8"/>
  <c r="N450" i="8"/>
  <c r="N451" i="8"/>
  <c r="N452" i="8"/>
  <c r="N453" i="8"/>
  <c r="N454" i="8"/>
  <c r="N455" i="8"/>
  <c r="N456" i="8"/>
  <c r="N457" i="8"/>
  <c r="N458" i="8"/>
  <c r="N459" i="8"/>
  <c r="N460" i="8"/>
  <c r="N461" i="8"/>
  <c r="N462" i="8"/>
  <c r="N463" i="8"/>
  <c r="N464" i="8"/>
  <c r="N465" i="8"/>
  <c r="N466" i="8"/>
  <c r="N467" i="8"/>
  <c r="N468" i="8"/>
  <c r="N469" i="8"/>
  <c r="N470" i="8"/>
  <c r="N471" i="8"/>
  <c r="N472" i="8"/>
  <c r="N473" i="8"/>
  <c r="N474" i="8"/>
  <c r="N475" i="8"/>
  <c r="N476" i="8"/>
  <c r="N477" i="8"/>
  <c r="N478" i="8"/>
  <c r="N479" i="8"/>
  <c r="N480" i="8"/>
  <c r="N481" i="8"/>
  <c r="N482" i="8"/>
  <c r="N483" i="8"/>
  <c r="N484" i="8"/>
  <c r="N485" i="8"/>
  <c r="N486" i="8"/>
  <c r="N487" i="8"/>
  <c r="N488" i="8"/>
  <c r="N489" i="8"/>
  <c r="N490" i="8"/>
  <c r="N491" i="8"/>
  <c r="N492" i="8"/>
  <c r="N493" i="8"/>
  <c r="N494" i="8"/>
  <c r="N495" i="8"/>
  <c r="N496" i="8"/>
  <c r="N497" i="8"/>
  <c r="N498" i="8"/>
  <c r="N499" i="8"/>
  <c r="N500" i="8"/>
  <c r="N501" i="8"/>
  <c r="N502" i="8"/>
  <c r="N503" i="8"/>
  <c r="N504" i="8"/>
  <c r="N505" i="8"/>
  <c r="N506" i="8"/>
  <c r="N507" i="8"/>
  <c r="N508" i="8"/>
  <c r="N509" i="8"/>
  <c r="N510" i="8"/>
  <c r="N511" i="8"/>
  <c r="N512" i="8"/>
  <c r="N513" i="8"/>
  <c r="N514" i="8"/>
  <c r="N515" i="8"/>
  <c r="N516" i="8"/>
  <c r="N517" i="8"/>
  <c r="N518" i="8"/>
  <c r="N519" i="8"/>
  <c r="N520" i="8"/>
  <c r="N521" i="8"/>
  <c r="N522" i="8"/>
  <c r="N523" i="8"/>
  <c r="N524" i="8"/>
  <c r="N525" i="8"/>
  <c r="N526" i="8"/>
  <c r="N527" i="8"/>
  <c r="N528" i="8"/>
  <c r="N529" i="8"/>
  <c r="N530" i="8"/>
  <c r="N531" i="8"/>
  <c r="N532" i="8"/>
  <c r="N533" i="8"/>
  <c r="N534" i="8"/>
  <c r="N535" i="8"/>
  <c r="N536" i="8"/>
  <c r="N537" i="8"/>
  <c r="N538" i="8"/>
  <c r="N539" i="8"/>
  <c r="N540" i="8"/>
  <c r="N541" i="8"/>
  <c r="N542" i="8"/>
  <c r="N543" i="8"/>
  <c r="N544" i="8"/>
  <c r="N545" i="8"/>
  <c r="N546" i="8"/>
  <c r="N547" i="8"/>
  <c r="N548" i="8"/>
  <c r="N549" i="8"/>
  <c r="N550" i="8"/>
  <c r="N551" i="8"/>
  <c r="N552" i="8"/>
  <c r="N553" i="8"/>
  <c r="N554" i="8"/>
  <c r="N555" i="8"/>
  <c r="N556" i="8"/>
  <c r="N557" i="8"/>
  <c r="N558" i="8"/>
  <c r="N559" i="8"/>
  <c r="N560" i="8"/>
  <c r="N561" i="8"/>
  <c r="N562" i="8"/>
  <c r="N563" i="8"/>
  <c r="N564" i="8"/>
  <c r="N565" i="8"/>
  <c r="N566" i="8"/>
  <c r="N567" i="8"/>
  <c r="N568" i="8"/>
  <c r="N569" i="8"/>
  <c r="N570" i="8"/>
  <c r="N571" i="8"/>
  <c r="N572" i="8"/>
  <c r="N573" i="8"/>
  <c r="N574" i="8"/>
  <c r="N575" i="8"/>
  <c r="N576" i="8"/>
  <c r="N577" i="8"/>
  <c r="N578" i="8"/>
  <c r="N579" i="8"/>
  <c r="N580" i="8"/>
  <c r="N581" i="8"/>
  <c r="N582" i="8"/>
  <c r="N583" i="8"/>
  <c r="N584" i="8"/>
  <c r="N585" i="8"/>
  <c r="N586" i="8"/>
  <c r="N587" i="8"/>
  <c r="N588" i="8"/>
  <c r="N589" i="8"/>
  <c r="N590" i="8"/>
  <c r="N591" i="8"/>
  <c r="N592" i="8"/>
  <c r="N593" i="8"/>
  <c r="N594" i="8"/>
  <c r="N595" i="8"/>
  <c r="N596" i="8"/>
  <c r="N597" i="8"/>
  <c r="N598" i="8"/>
  <c r="N599" i="8"/>
  <c r="N600" i="8"/>
  <c r="N601" i="8"/>
  <c r="N602" i="8"/>
  <c r="N603" i="8"/>
  <c r="N604" i="8"/>
  <c r="N605" i="8"/>
  <c r="N606" i="8"/>
  <c r="N607" i="8"/>
  <c r="N608" i="8"/>
  <c r="N609" i="8"/>
  <c r="N610" i="8"/>
  <c r="N611" i="8"/>
  <c r="N612" i="8"/>
  <c r="N613" i="8"/>
  <c r="N614" i="8"/>
  <c r="N615" i="8"/>
  <c r="N616" i="8"/>
  <c r="N617" i="8"/>
  <c r="N618" i="8"/>
  <c r="N619" i="8"/>
  <c r="N620" i="8"/>
  <c r="N621" i="8"/>
  <c r="N622" i="8"/>
  <c r="N623" i="8"/>
  <c r="N624" i="8"/>
  <c r="N625" i="8"/>
  <c r="N626" i="8"/>
  <c r="N627" i="8"/>
  <c r="N628" i="8"/>
  <c r="N629" i="8"/>
  <c r="N630" i="8"/>
  <c r="N631" i="8"/>
  <c r="N632" i="8"/>
  <c r="N633" i="8"/>
  <c r="N634" i="8"/>
  <c r="N635" i="8"/>
  <c r="N636" i="8"/>
  <c r="N637" i="8"/>
  <c r="N638" i="8"/>
  <c r="N639" i="8"/>
  <c r="N640" i="8"/>
  <c r="N641" i="8"/>
  <c r="N642" i="8"/>
  <c r="N643" i="8"/>
  <c r="N644" i="8"/>
  <c r="N645" i="8"/>
  <c r="N646" i="8"/>
  <c r="N647" i="8"/>
  <c r="N648" i="8"/>
  <c r="N649" i="8"/>
  <c r="N650" i="8"/>
  <c r="N651" i="8"/>
  <c r="N652" i="8"/>
  <c r="N653" i="8"/>
  <c r="N654" i="8"/>
  <c r="N655" i="8"/>
  <c r="N656" i="8"/>
  <c r="N657" i="8"/>
  <c r="N658" i="8"/>
  <c r="N659" i="8"/>
  <c r="N660" i="8"/>
  <c r="N661" i="8"/>
  <c r="N662" i="8"/>
  <c r="N663" i="8"/>
  <c r="N664" i="8"/>
  <c r="N665" i="8"/>
  <c r="N666" i="8"/>
  <c r="N667" i="8"/>
  <c r="N668" i="8"/>
  <c r="N669" i="8"/>
  <c r="N670" i="8"/>
  <c r="N671" i="8"/>
  <c r="N672" i="8"/>
  <c r="N673" i="8"/>
  <c r="N674" i="8"/>
  <c r="N675" i="8"/>
  <c r="N676" i="8"/>
  <c r="N677" i="8"/>
  <c r="N678" i="8"/>
  <c r="N679" i="8"/>
  <c r="N680" i="8"/>
  <c r="N681" i="8"/>
  <c r="N682" i="8"/>
  <c r="N683" i="8"/>
  <c r="N684" i="8"/>
  <c r="N685" i="8"/>
  <c r="N686" i="8"/>
  <c r="N687" i="8"/>
  <c r="N688" i="8"/>
  <c r="N689" i="8"/>
  <c r="N690" i="8"/>
  <c r="N691" i="8"/>
  <c r="N692" i="8"/>
  <c r="N693" i="8"/>
  <c r="N694" i="8"/>
  <c r="N695" i="8"/>
  <c r="N696" i="8"/>
  <c r="N697" i="8"/>
  <c r="N698" i="8"/>
  <c r="N699" i="8"/>
  <c r="N700" i="8"/>
  <c r="N701" i="8"/>
  <c r="N702" i="8"/>
  <c r="N703" i="8"/>
  <c r="N704" i="8"/>
  <c r="N705" i="8"/>
  <c r="N706" i="8"/>
  <c r="N707" i="8"/>
  <c r="N708" i="8"/>
  <c r="N709" i="8"/>
  <c r="N710" i="8"/>
  <c r="N711" i="8"/>
  <c r="N712" i="8"/>
  <c r="N713" i="8"/>
  <c r="N714" i="8"/>
  <c r="N715" i="8"/>
  <c r="N716" i="8"/>
  <c r="N717" i="8"/>
  <c r="N718" i="8"/>
  <c r="N719" i="8"/>
  <c r="N720" i="8"/>
  <c r="N721" i="8"/>
  <c r="N722" i="8"/>
  <c r="N723" i="8"/>
  <c r="N724" i="8"/>
  <c r="N725" i="8"/>
  <c r="N726" i="8"/>
  <c r="N727" i="8"/>
  <c r="N728" i="8"/>
  <c r="N729" i="8"/>
  <c r="N730" i="8"/>
  <c r="N731" i="8"/>
  <c r="N732" i="8"/>
  <c r="N733" i="8"/>
  <c r="N734" i="8"/>
  <c r="N735" i="8"/>
  <c r="N736" i="8"/>
  <c r="N737" i="8"/>
  <c r="N738" i="8"/>
  <c r="N739" i="8"/>
  <c r="N740" i="8"/>
  <c r="N741" i="8"/>
  <c r="N742" i="8"/>
  <c r="N743" i="8"/>
  <c r="N744" i="8"/>
  <c r="N745" i="8"/>
  <c r="N746" i="8"/>
  <c r="N747" i="8"/>
  <c r="N748" i="8"/>
  <c r="N749" i="8"/>
  <c r="N750" i="8"/>
  <c r="N751" i="8"/>
  <c r="N752" i="8"/>
  <c r="N753" i="8"/>
  <c r="N754" i="8"/>
  <c r="N755" i="8"/>
  <c r="N756" i="8"/>
  <c r="N757" i="8"/>
  <c r="N758" i="8"/>
  <c r="N759" i="8"/>
  <c r="N760" i="8"/>
  <c r="N761" i="8"/>
  <c r="N762" i="8"/>
  <c r="N763" i="8"/>
  <c r="N764" i="8"/>
  <c r="N765" i="8"/>
  <c r="N766" i="8"/>
  <c r="N767" i="8"/>
  <c r="N768" i="8"/>
  <c r="N769" i="8"/>
  <c r="N770" i="8"/>
  <c r="N771" i="8"/>
  <c r="N772" i="8"/>
  <c r="N773" i="8"/>
  <c r="N774" i="8"/>
  <c r="N775" i="8"/>
  <c r="N776" i="8"/>
  <c r="N777" i="8"/>
  <c r="N778" i="8"/>
  <c r="N779" i="8"/>
  <c r="N780" i="8"/>
  <c r="N781" i="8"/>
  <c r="N782" i="8"/>
  <c r="N783" i="8"/>
  <c r="N784" i="8"/>
  <c r="N785" i="8"/>
  <c r="N786" i="8"/>
  <c r="N787" i="8"/>
  <c r="N788" i="8"/>
  <c r="N789" i="8"/>
  <c r="N790" i="8"/>
  <c r="N791" i="8"/>
  <c r="N792" i="8"/>
  <c r="N793" i="8"/>
  <c r="N794" i="8"/>
  <c r="N795" i="8"/>
  <c r="N796" i="8"/>
  <c r="N797" i="8"/>
  <c r="N798" i="8"/>
  <c r="N799" i="8"/>
  <c r="N800" i="8"/>
  <c r="N801" i="8"/>
  <c r="N802" i="8"/>
  <c r="N803" i="8"/>
  <c r="N804" i="8"/>
  <c r="N805" i="8"/>
  <c r="N806" i="8"/>
  <c r="N807" i="8"/>
  <c r="N808" i="8"/>
  <c r="N809" i="8"/>
  <c r="N810" i="8"/>
  <c r="N811" i="8"/>
  <c r="N812" i="8"/>
  <c r="N813" i="8"/>
  <c r="N814" i="8"/>
  <c r="N815" i="8"/>
  <c r="N816" i="8"/>
  <c r="N817" i="8"/>
  <c r="N818" i="8"/>
  <c r="N819" i="8"/>
  <c r="N820" i="8"/>
  <c r="N821" i="8"/>
  <c r="N822" i="8"/>
  <c r="N823" i="8"/>
  <c r="N824" i="8"/>
  <c r="N825" i="8"/>
  <c r="N826" i="8"/>
  <c r="N827" i="8"/>
  <c r="N828" i="8"/>
  <c r="N829" i="8"/>
  <c r="N830" i="8"/>
  <c r="N831" i="8"/>
  <c r="N832" i="8"/>
  <c r="N833" i="8"/>
  <c r="N834" i="8"/>
  <c r="N835" i="8"/>
  <c r="N836" i="8"/>
  <c r="N837" i="8"/>
  <c r="N838" i="8"/>
  <c r="N839" i="8"/>
  <c r="N840" i="8"/>
  <c r="N841" i="8"/>
  <c r="N842" i="8"/>
  <c r="N843" i="8"/>
  <c r="N844" i="8"/>
  <c r="N845" i="8"/>
  <c r="N846" i="8"/>
  <c r="N847" i="8"/>
  <c r="N848" i="8"/>
  <c r="N849" i="8"/>
  <c r="N850" i="8"/>
  <c r="N851" i="8"/>
  <c r="N852" i="8"/>
  <c r="N853" i="8"/>
  <c r="N854" i="8"/>
  <c r="N855" i="8"/>
  <c r="N856" i="8"/>
  <c r="N857" i="8"/>
  <c r="N858" i="8"/>
  <c r="N859" i="8"/>
  <c r="N860" i="8"/>
  <c r="N861" i="8"/>
  <c r="N862" i="8"/>
  <c r="N863" i="8"/>
  <c r="N864" i="8"/>
  <c r="N865" i="8"/>
  <c r="N866" i="8"/>
  <c r="N867" i="8"/>
  <c r="N868" i="8"/>
  <c r="N869" i="8"/>
  <c r="N870" i="8"/>
  <c r="N871" i="8"/>
  <c r="N872" i="8"/>
  <c r="N873" i="8"/>
  <c r="N874" i="8"/>
  <c r="N875" i="8"/>
  <c r="N876" i="8"/>
  <c r="N877" i="8"/>
  <c r="N878" i="8"/>
  <c r="N879" i="8"/>
  <c r="N880" i="8"/>
  <c r="N881" i="8"/>
  <c r="N882" i="8"/>
  <c r="N883" i="8"/>
  <c r="N884" i="8"/>
  <c r="N885" i="8"/>
  <c r="N886" i="8"/>
  <c r="N887" i="8"/>
  <c r="N888" i="8"/>
  <c r="N889" i="8"/>
  <c r="N890" i="8"/>
  <c r="N891" i="8"/>
  <c r="N892" i="8"/>
  <c r="N893" i="8"/>
  <c r="N894" i="8"/>
  <c r="N895" i="8"/>
  <c r="N896" i="8"/>
  <c r="N897" i="8"/>
  <c r="N898" i="8"/>
  <c r="N899" i="8"/>
  <c r="N900" i="8"/>
  <c r="N901" i="8"/>
  <c r="N902" i="8"/>
  <c r="N903" i="8"/>
  <c r="N904" i="8"/>
  <c r="N905" i="8"/>
  <c r="N906" i="8"/>
  <c r="N907" i="8"/>
  <c r="N908" i="8"/>
  <c r="N909" i="8"/>
  <c r="N910" i="8"/>
  <c r="N911" i="8"/>
  <c r="N912" i="8"/>
  <c r="N913" i="8"/>
  <c r="N914" i="8"/>
  <c r="N915" i="8"/>
  <c r="N916" i="8"/>
  <c r="N917" i="8"/>
  <c r="N918" i="8"/>
  <c r="N919" i="8"/>
  <c r="N920" i="8"/>
  <c r="N921" i="8"/>
  <c r="N922" i="8"/>
  <c r="N923" i="8"/>
  <c r="N924" i="8"/>
  <c r="N925" i="8"/>
  <c r="N926" i="8"/>
  <c r="N927" i="8"/>
  <c r="N928" i="8"/>
  <c r="N929" i="8"/>
  <c r="N930" i="8"/>
  <c r="N931" i="8"/>
  <c r="N932" i="8"/>
  <c r="N933" i="8"/>
  <c r="N934" i="8"/>
  <c r="N935" i="8"/>
  <c r="N936" i="8"/>
  <c r="N937" i="8"/>
  <c r="N938" i="8"/>
  <c r="N939" i="8"/>
  <c r="N940" i="8"/>
  <c r="N941" i="8"/>
  <c r="N942" i="8"/>
  <c r="N943" i="8"/>
  <c r="N944" i="8"/>
  <c r="N945" i="8"/>
  <c r="N946" i="8"/>
  <c r="N947" i="8"/>
  <c r="N948" i="8"/>
  <c r="N949" i="8"/>
  <c r="N950" i="8"/>
  <c r="N951" i="8"/>
  <c r="N952" i="8"/>
  <c r="N953" i="8"/>
  <c r="N954" i="8"/>
  <c r="N955" i="8"/>
  <c r="N956" i="8"/>
  <c r="N957" i="8"/>
  <c r="N958" i="8"/>
  <c r="N959" i="8"/>
  <c r="N960" i="8"/>
  <c r="N961" i="8"/>
  <c r="N962" i="8"/>
  <c r="N963" i="8"/>
  <c r="N964" i="8"/>
  <c r="N965" i="8"/>
  <c r="N966" i="8"/>
  <c r="N967" i="8"/>
  <c r="N968" i="8"/>
  <c r="N969" i="8"/>
  <c r="N970" i="8"/>
  <c r="N971" i="8"/>
  <c r="N972" i="8"/>
  <c r="N973" i="8"/>
  <c r="N974" i="8"/>
  <c r="N975" i="8"/>
  <c r="N976" i="8"/>
  <c r="N977" i="8"/>
  <c r="N978" i="8"/>
  <c r="N979" i="8"/>
  <c r="N980" i="8"/>
  <c r="N981" i="8"/>
  <c r="N982" i="8"/>
  <c r="N983" i="8"/>
  <c r="N984" i="8"/>
  <c r="N985" i="8"/>
  <c r="N986" i="8"/>
  <c r="N987" i="8"/>
  <c r="N988" i="8"/>
  <c r="N989" i="8"/>
  <c r="N990" i="8"/>
  <c r="N991" i="8"/>
  <c r="N992" i="8"/>
  <c r="N993" i="8"/>
  <c r="N994" i="8"/>
  <c r="N995" i="8"/>
  <c r="N996" i="8"/>
  <c r="N997" i="8"/>
  <c r="N998" i="8"/>
  <c r="N999" i="8"/>
  <c r="N1000" i="8"/>
  <c r="N1001" i="8"/>
  <c r="N1002" i="8"/>
  <c r="N1003" i="8"/>
  <c r="N1004" i="8"/>
  <c r="N1005" i="8"/>
  <c r="N1006" i="8"/>
  <c r="N1007" i="8"/>
  <c r="N1008" i="8"/>
  <c r="N1009" i="8"/>
  <c r="N1010" i="8"/>
  <c r="N1011" i="8"/>
  <c r="N1012" i="8"/>
  <c r="N1013" i="8"/>
  <c r="N1014" i="8"/>
  <c r="N1015" i="8"/>
  <c r="N1016" i="8"/>
  <c r="N1017" i="8"/>
  <c r="N1018" i="8"/>
  <c r="N1019" i="8"/>
  <c r="N1020" i="8"/>
  <c r="N1021" i="8"/>
  <c r="N1022" i="8"/>
  <c r="N1023" i="8"/>
  <c r="N1024" i="8"/>
  <c r="N1025" i="8"/>
  <c r="N1026" i="8"/>
  <c r="N1027" i="8"/>
  <c r="N1028" i="8"/>
  <c r="N1029" i="8"/>
  <c r="N1030" i="8"/>
  <c r="N1031" i="8"/>
  <c r="N1032" i="8"/>
  <c r="N1033" i="8"/>
  <c r="N1034" i="8"/>
  <c r="N1035" i="8"/>
  <c r="N1036" i="8"/>
  <c r="N1037" i="8"/>
  <c r="N1038" i="8"/>
  <c r="N1039" i="8"/>
  <c r="N1040" i="8"/>
  <c r="N1041" i="8"/>
  <c r="N1042" i="8"/>
  <c r="N1043" i="8"/>
  <c r="N1044" i="8"/>
  <c r="N1045" i="8"/>
  <c r="N1046" i="8"/>
  <c r="N1047" i="8"/>
  <c r="N1048" i="8"/>
  <c r="N1049" i="8"/>
  <c r="N1050" i="8"/>
  <c r="N1051" i="8"/>
  <c r="N1052" i="8"/>
  <c r="N1053" i="8"/>
  <c r="N1054" i="8"/>
  <c r="N1055" i="8"/>
  <c r="N1056" i="8"/>
  <c r="N1057" i="8"/>
  <c r="N1058" i="8"/>
  <c r="N1059" i="8"/>
  <c r="N1060" i="8"/>
  <c r="N1061" i="8"/>
  <c r="N1062" i="8"/>
  <c r="N1063" i="8"/>
  <c r="N1064" i="8"/>
  <c r="N1065" i="8"/>
  <c r="N1066" i="8"/>
  <c r="N1067" i="8"/>
  <c r="N1068" i="8"/>
  <c r="N1069" i="8"/>
  <c r="N1070" i="8"/>
  <c r="N1071" i="8"/>
  <c r="N1072" i="8"/>
  <c r="N1073" i="8"/>
  <c r="N1074" i="8"/>
  <c r="N1075" i="8"/>
  <c r="N1076" i="8"/>
  <c r="N1077" i="8"/>
  <c r="N1078" i="8"/>
  <c r="N1079" i="8"/>
  <c r="N1080" i="8"/>
  <c r="N1081" i="8"/>
  <c r="N1082" i="8"/>
  <c r="N1083" i="8"/>
  <c r="N1084" i="8"/>
  <c r="N1085" i="8"/>
  <c r="N1086" i="8"/>
  <c r="N1087" i="8"/>
  <c r="N1088" i="8"/>
  <c r="N1089" i="8"/>
  <c r="N1090" i="8"/>
  <c r="N1091" i="8"/>
  <c r="N1092" i="8"/>
  <c r="N1093" i="8"/>
  <c r="N1094" i="8"/>
  <c r="N1095" i="8"/>
  <c r="N1096" i="8"/>
  <c r="N1097" i="8"/>
  <c r="N1098" i="8"/>
  <c r="N1099" i="8"/>
  <c r="N1100" i="8"/>
  <c r="N1101" i="8"/>
  <c r="N1102" i="8"/>
  <c r="N1103" i="8"/>
  <c r="N1104" i="8"/>
  <c r="N1105" i="8"/>
  <c r="N1106" i="8"/>
  <c r="N1107" i="8"/>
  <c r="N1108" i="8"/>
  <c r="N1109" i="8"/>
  <c r="N1110" i="8"/>
  <c r="N1111" i="8"/>
  <c r="N1112" i="8"/>
  <c r="N1113" i="8"/>
  <c r="N1114" i="8"/>
  <c r="N1115" i="8"/>
  <c r="N1116" i="8"/>
  <c r="N1117" i="8"/>
  <c r="N1118" i="8"/>
  <c r="N1119" i="8"/>
  <c r="N1120" i="8"/>
  <c r="N1121" i="8"/>
  <c r="N1122" i="8"/>
  <c r="N1123" i="8"/>
  <c r="N1124" i="8"/>
  <c r="N1125" i="8"/>
  <c r="N1126" i="8"/>
  <c r="N1127" i="8"/>
  <c r="N1128" i="8"/>
  <c r="N1129" i="8"/>
  <c r="N1130" i="8"/>
  <c r="N1131" i="8"/>
  <c r="N1132" i="8"/>
  <c r="N1133" i="8"/>
  <c r="N1134" i="8"/>
  <c r="N1135" i="8"/>
  <c r="N1136" i="8"/>
  <c r="N1137" i="8"/>
  <c r="N1138" i="8"/>
  <c r="N1139" i="8"/>
  <c r="N1140" i="8"/>
  <c r="N1141" i="8"/>
  <c r="N1142" i="8"/>
  <c r="N1143" i="8"/>
  <c r="N1144" i="8"/>
  <c r="N1145" i="8"/>
  <c r="N1146" i="8"/>
  <c r="N1147" i="8"/>
  <c r="N1148" i="8"/>
  <c r="N1149" i="8"/>
  <c r="N1150" i="8"/>
  <c r="N1151" i="8"/>
  <c r="N1152" i="8"/>
  <c r="N1153" i="8"/>
  <c r="N1154" i="8"/>
  <c r="N1155" i="8"/>
  <c r="N1156" i="8"/>
  <c r="N1157" i="8"/>
  <c r="N1158" i="8"/>
  <c r="N1159" i="8"/>
  <c r="N1160" i="8"/>
  <c r="N1161" i="8"/>
  <c r="N1162" i="8"/>
  <c r="N1163" i="8"/>
  <c r="N1164" i="8"/>
  <c r="N1165" i="8"/>
  <c r="N1166" i="8"/>
  <c r="N1167" i="8"/>
  <c r="N1168" i="8"/>
  <c r="N1169" i="8"/>
  <c r="N1170" i="8"/>
  <c r="N1171" i="8"/>
  <c r="N1172" i="8"/>
  <c r="N1173" i="8"/>
  <c r="N1174" i="8"/>
  <c r="N1175" i="8"/>
  <c r="N1176" i="8"/>
  <c r="N1177" i="8"/>
  <c r="N1178" i="8"/>
  <c r="N1179" i="8"/>
  <c r="N1180" i="8"/>
  <c r="N1181" i="8"/>
  <c r="N1182" i="8"/>
  <c r="N1183" i="8"/>
  <c r="N1184" i="8"/>
  <c r="N1185" i="8"/>
  <c r="N1186" i="8"/>
  <c r="N1187" i="8"/>
  <c r="N1188" i="8"/>
  <c r="N1189" i="8"/>
  <c r="N1190" i="8"/>
  <c r="N1191" i="8"/>
  <c r="N1192" i="8"/>
  <c r="N1193" i="8"/>
  <c r="N1194" i="8"/>
  <c r="N1195" i="8"/>
  <c r="N1196" i="8"/>
  <c r="N1197" i="8"/>
  <c r="N1198" i="8"/>
  <c r="N1199" i="8"/>
  <c r="N1200" i="8"/>
  <c r="N1201" i="8"/>
  <c r="N1202" i="8"/>
  <c r="N1203" i="8"/>
  <c r="N1204" i="8"/>
  <c r="N1205" i="8"/>
  <c r="N1206" i="8"/>
  <c r="N1207" i="8"/>
  <c r="N1208" i="8"/>
  <c r="N1209" i="8"/>
  <c r="N1210" i="8"/>
  <c r="N1211" i="8"/>
  <c r="N1212" i="8"/>
  <c r="N1213" i="8"/>
  <c r="N1214" i="8"/>
  <c r="N1215" i="8"/>
  <c r="N1216" i="8"/>
  <c r="N1217" i="8"/>
  <c r="N1218" i="8"/>
  <c r="N1219" i="8"/>
  <c r="N1220" i="8"/>
  <c r="N1221" i="8"/>
  <c r="N1222" i="8"/>
  <c r="N1223" i="8"/>
  <c r="N1224" i="8"/>
  <c r="N1225" i="8"/>
  <c r="N1226" i="8"/>
  <c r="N1227" i="8"/>
  <c r="N1228" i="8"/>
  <c r="N1229" i="8"/>
  <c r="N1230" i="8"/>
  <c r="N1231" i="8"/>
  <c r="N1232" i="8"/>
  <c r="N1233" i="8"/>
  <c r="N1234" i="8"/>
  <c r="N1235" i="8"/>
  <c r="N1236" i="8"/>
  <c r="N1237" i="8"/>
  <c r="N1238" i="8"/>
  <c r="N1239" i="8"/>
  <c r="N1240" i="8"/>
  <c r="N1241" i="8"/>
  <c r="N1242" i="8"/>
  <c r="N1243" i="8"/>
  <c r="N1244" i="8"/>
  <c r="N1245" i="8"/>
  <c r="N1246" i="8"/>
  <c r="N1247" i="8"/>
  <c r="N1248" i="8"/>
  <c r="N1249" i="8"/>
  <c r="N1250" i="8"/>
  <c r="N1251" i="8"/>
  <c r="N1252" i="8"/>
  <c r="N1253" i="8"/>
  <c r="N1254" i="8"/>
  <c r="N1255" i="8"/>
  <c r="N1256" i="8"/>
  <c r="N1257" i="8"/>
  <c r="N1258" i="8"/>
  <c r="N1259" i="8"/>
  <c r="N1260" i="8"/>
  <c r="N1261" i="8"/>
  <c r="N1262" i="8"/>
  <c r="N1263" i="8"/>
  <c r="N1264" i="8"/>
  <c r="N1265" i="8"/>
  <c r="N1266" i="8"/>
  <c r="N1267" i="8"/>
  <c r="N1268" i="8"/>
  <c r="N1269" i="8"/>
  <c r="N1270" i="8"/>
  <c r="N1271" i="8"/>
  <c r="N1272" i="8"/>
  <c r="N1273" i="8"/>
  <c r="N1274" i="8"/>
  <c r="N1275" i="8"/>
  <c r="N1276" i="8"/>
  <c r="N1277" i="8"/>
  <c r="N1278" i="8"/>
  <c r="N1279" i="8"/>
  <c r="N1280" i="8"/>
  <c r="N1281" i="8"/>
  <c r="N1282" i="8"/>
  <c r="N1283" i="8"/>
  <c r="N1284" i="8"/>
  <c r="N1285" i="8"/>
  <c r="N1286" i="8"/>
  <c r="N1287" i="8"/>
  <c r="N1288" i="8"/>
  <c r="N1289" i="8"/>
  <c r="N1290" i="8"/>
  <c r="N1291" i="8"/>
  <c r="N1292" i="8"/>
  <c r="N1293" i="8"/>
  <c r="N1294" i="8"/>
  <c r="N1295" i="8"/>
  <c r="N1296" i="8"/>
  <c r="N1297" i="8"/>
  <c r="N1298" i="8"/>
  <c r="N1299" i="8"/>
  <c r="N1300" i="8"/>
  <c r="N1301" i="8"/>
  <c r="N1302" i="8"/>
  <c r="N1303" i="8"/>
  <c r="N1304" i="8"/>
  <c r="N1305" i="8"/>
  <c r="N1306" i="8"/>
  <c r="N1307" i="8"/>
  <c r="N1308" i="8"/>
  <c r="N1309" i="8"/>
  <c r="N1310" i="8"/>
  <c r="N1311" i="8"/>
  <c r="N1312" i="8"/>
  <c r="N1313" i="8"/>
  <c r="N1314" i="8"/>
  <c r="N1315" i="8"/>
  <c r="N1316" i="8"/>
  <c r="N1317" i="8"/>
  <c r="N1318" i="8"/>
  <c r="N1319" i="8"/>
  <c r="N1320" i="8"/>
  <c r="N1321" i="8"/>
  <c r="N1322" i="8"/>
  <c r="N1323" i="8"/>
  <c r="N1324" i="8"/>
  <c r="N1325" i="8"/>
  <c r="N1326" i="8"/>
  <c r="N1327" i="8"/>
  <c r="N1328" i="8"/>
  <c r="N1329" i="8"/>
  <c r="N1330" i="8"/>
  <c r="N1331" i="8"/>
  <c r="N1332" i="8"/>
  <c r="N1333" i="8"/>
  <c r="N1334" i="8"/>
  <c r="N1335" i="8"/>
  <c r="N1336" i="8"/>
  <c r="N1337" i="8"/>
  <c r="N1338" i="8"/>
  <c r="N1339" i="8"/>
  <c r="N1340" i="8"/>
  <c r="N1341" i="8"/>
  <c r="N1342" i="8"/>
  <c r="N1343" i="8"/>
  <c r="N1344" i="8"/>
  <c r="N1345" i="8"/>
  <c r="N1346" i="8"/>
  <c r="N1347" i="8"/>
  <c r="N1348" i="8"/>
  <c r="N1349" i="8"/>
  <c r="N1350" i="8"/>
  <c r="N1351" i="8"/>
  <c r="N1352" i="8"/>
  <c r="N1353" i="8"/>
  <c r="N1354" i="8"/>
  <c r="N1355" i="8"/>
  <c r="N1356" i="8"/>
  <c r="N1357" i="8"/>
  <c r="N1358" i="8"/>
  <c r="N1359" i="8"/>
  <c r="N1360" i="8"/>
  <c r="N1361" i="8"/>
  <c r="N1362" i="8"/>
  <c r="N1363" i="8"/>
  <c r="N1364" i="8"/>
  <c r="N1365" i="8"/>
  <c r="N1366" i="8"/>
  <c r="N1367" i="8"/>
  <c r="N1368" i="8"/>
  <c r="N1369" i="8"/>
  <c r="N1370" i="8"/>
  <c r="N1371" i="8"/>
  <c r="N1372" i="8"/>
  <c r="N1373" i="8"/>
  <c r="N1374" i="8"/>
  <c r="N1375" i="8"/>
  <c r="N1376" i="8"/>
  <c r="N1377" i="8"/>
  <c r="N1378" i="8"/>
  <c r="N1379" i="8"/>
  <c r="N1380" i="8"/>
  <c r="N1381" i="8"/>
  <c r="N1382" i="8"/>
  <c r="N1383" i="8"/>
  <c r="N1384" i="8"/>
  <c r="N1385" i="8"/>
  <c r="N1386" i="8"/>
  <c r="N1387" i="8"/>
  <c r="N1388" i="8"/>
  <c r="N1389" i="8"/>
  <c r="N1390" i="8"/>
  <c r="N1391" i="8"/>
  <c r="N1392" i="8"/>
  <c r="N1393" i="8"/>
  <c r="N1394" i="8"/>
  <c r="N1395" i="8"/>
  <c r="N1396" i="8"/>
  <c r="N1397" i="8"/>
  <c r="N1398" i="8"/>
  <c r="N1399" i="8"/>
  <c r="N1400" i="8"/>
  <c r="N1401" i="8"/>
  <c r="N1402" i="8"/>
  <c r="N1403" i="8"/>
  <c r="N1404" i="8"/>
  <c r="N1405" i="8"/>
  <c r="N1406" i="8"/>
  <c r="N1407" i="8"/>
  <c r="N1408" i="8"/>
  <c r="N1409" i="8"/>
  <c r="N1410" i="8"/>
  <c r="N1411" i="8"/>
  <c r="N1412" i="8"/>
  <c r="N1413" i="8"/>
  <c r="N1414" i="8"/>
  <c r="N1415" i="8"/>
  <c r="N1416" i="8"/>
  <c r="N1417" i="8"/>
  <c r="N1418" i="8"/>
  <c r="N1419" i="8"/>
  <c r="N1420" i="8"/>
  <c r="N1421" i="8"/>
  <c r="N1422" i="8"/>
  <c r="N1423" i="8"/>
  <c r="N1424" i="8"/>
  <c r="N1425" i="8"/>
  <c r="N1426" i="8"/>
  <c r="N1427" i="8"/>
  <c r="N1428" i="8"/>
  <c r="N1429" i="8"/>
  <c r="N1430" i="8"/>
  <c r="N1431" i="8"/>
  <c r="N1432" i="8"/>
  <c r="N1433" i="8"/>
  <c r="N1434" i="8"/>
  <c r="N1435" i="8"/>
  <c r="N1436" i="8"/>
  <c r="N1437" i="8"/>
  <c r="N1438" i="8"/>
  <c r="N1439" i="8"/>
  <c r="N1440" i="8"/>
  <c r="N1441" i="8"/>
  <c r="N1442" i="8"/>
  <c r="N1443" i="8"/>
  <c r="N1444" i="8"/>
  <c r="N1445" i="8"/>
  <c r="N1446" i="8"/>
  <c r="N1447" i="8"/>
  <c r="N1448" i="8"/>
  <c r="N1449" i="8"/>
  <c r="N1450" i="8"/>
  <c r="N1451" i="8"/>
  <c r="N1452" i="8"/>
  <c r="N1453" i="8"/>
  <c r="N1454" i="8"/>
  <c r="N1455" i="8"/>
  <c r="N1456" i="8"/>
  <c r="N1457" i="8"/>
  <c r="N1458" i="8"/>
  <c r="N1459" i="8"/>
  <c r="N1460" i="8"/>
  <c r="N1461" i="8"/>
  <c r="N1462" i="8"/>
  <c r="N1463" i="8"/>
  <c r="N1464" i="8"/>
  <c r="N1465" i="8"/>
  <c r="N1466" i="8"/>
  <c r="N1467" i="8"/>
  <c r="N1468" i="8"/>
  <c r="N1469" i="8"/>
  <c r="N1470" i="8"/>
  <c r="N1471" i="8"/>
  <c r="N1472" i="8"/>
  <c r="N1473" i="8"/>
  <c r="N1474" i="8"/>
  <c r="N1475" i="8"/>
  <c r="N1476" i="8"/>
  <c r="N1477" i="8"/>
  <c r="N1478" i="8"/>
  <c r="N1479" i="8"/>
  <c r="N1480" i="8"/>
  <c r="N1481" i="8"/>
  <c r="N1482" i="8"/>
  <c r="N1483" i="8"/>
  <c r="N1484" i="8"/>
  <c r="N1485" i="8"/>
  <c r="N1486" i="8"/>
  <c r="N1487" i="8"/>
  <c r="N1488" i="8"/>
  <c r="N1489" i="8"/>
  <c r="N1490" i="8"/>
  <c r="N1491" i="8"/>
  <c r="N1492" i="8"/>
  <c r="N1493" i="8"/>
  <c r="N1494" i="8"/>
  <c r="N1495" i="8"/>
  <c r="N1496" i="8"/>
  <c r="N1497" i="8"/>
  <c r="N1498" i="8"/>
  <c r="N1499" i="8"/>
  <c r="N1500" i="8"/>
  <c r="N1501" i="8"/>
  <c r="N1502" i="8"/>
  <c r="N1503" i="8"/>
  <c r="N1504" i="8"/>
  <c r="N1505" i="8"/>
  <c r="N1506" i="8"/>
  <c r="N1507" i="8"/>
  <c r="N1508" i="8"/>
  <c r="N1509" i="8"/>
  <c r="N1510" i="8"/>
  <c r="N1511" i="8"/>
  <c r="N1512" i="8"/>
  <c r="N1513" i="8"/>
  <c r="N1514" i="8"/>
  <c r="N1515" i="8"/>
  <c r="N1516" i="8"/>
  <c r="N1517" i="8"/>
  <c r="N1518" i="8"/>
  <c r="N1519" i="8"/>
  <c r="N1520" i="8"/>
  <c r="N1521" i="8"/>
  <c r="N1522" i="8"/>
  <c r="N1523" i="8"/>
  <c r="N1524" i="8"/>
  <c r="N1525" i="8"/>
  <c r="N1526" i="8"/>
  <c r="N1527" i="8"/>
  <c r="N1528" i="8"/>
  <c r="N1529" i="8"/>
  <c r="N1530" i="8"/>
  <c r="N1531" i="8"/>
  <c r="N1532" i="8"/>
  <c r="N1533" i="8"/>
  <c r="N1534" i="8"/>
  <c r="N1535" i="8"/>
  <c r="N1536" i="8"/>
  <c r="N1537" i="8"/>
  <c r="N1538" i="8"/>
  <c r="N1539" i="8"/>
  <c r="N1540" i="8"/>
  <c r="N1541" i="8"/>
  <c r="N1542" i="8"/>
  <c r="N1543" i="8"/>
  <c r="N1544" i="8"/>
  <c r="N1545" i="8"/>
  <c r="N1546" i="8"/>
  <c r="N1547" i="8"/>
  <c r="N1548" i="8"/>
  <c r="N1549" i="8"/>
  <c r="N1550" i="8"/>
  <c r="N1551" i="8"/>
  <c r="N1552" i="8"/>
  <c r="N1553" i="8"/>
  <c r="N1554" i="8"/>
  <c r="N1555" i="8"/>
  <c r="N1556" i="8"/>
  <c r="N1557" i="8"/>
  <c r="N1558" i="8"/>
  <c r="N1559" i="8"/>
  <c r="N1560" i="8"/>
  <c r="N1561" i="8"/>
  <c r="N1562" i="8"/>
  <c r="N1563" i="8"/>
  <c r="N1564" i="8"/>
  <c r="N1565" i="8"/>
  <c r="N1566" i="8"/>
  <c r="N1567" i="8"/>
  <c r="N1568" i="8"/>
  <c r="N1569" i="8"/>
  <c r="N1570" i="8"/>
  <c r="N1571" i="8"/>
  <c r="N1572" i="8"/>
  <c r="N1573" i="8"/>
  <c r="N1574" i="8"/>
  <c r="N1575" i="8"/>
  <c r="N1576" i="8"/>
  <c r="N1577" i="8"/>
  <c r="N1578" i="8"/>
  <c r="N1579" i="8"/>
  <c r="N1580" i="8"/>
  <c r="N1581" i="8"/>
  <c r="N1582" i="8"/>
  <c r="N1583" i="8"/>
  <c r="N1584" i="8"/>
  <c r="N1585" i="8"/>
  <c r="N1586" i="8"/>
  <c r="N1587" i="8"/>
  <c r="N1588" i="8"/>
  <c r="N1589" i="8"/>
  <c r="N1590" i="8"/>
  <c r="N1591" i="8"/>
  <c r="N1592" i="8"/>
  <c r="N1593" i="8"/>
  <c r="N1594" i="8"/>
  <c r="N1595" i="8"/>
  <c r="N1596" i="8"/>
  <c r="N1597" i="8"/>
  <c r="N1598" i="8"/>
  <c r="N1599" i="8"/>
  <c r="N1600" i="8"/>
  <c r="N1601" i="8"/>
  <c r="N1602" i="8"/>
  <c r="N1603" i="8"/>
  <c r="N1604" i="8"/>
  <c r="N1605" i="8"/>
  <c r="N1606" i="8"/>
  <c r="N1607" i="8"/>
  <c r="N1608" i="8"/>
  <c r="N1609" i="8"/>
  <c r="N1610" i="8"/>
  <c r="N1611" i="8"/>
  <c r="N1612" i="8"/>
  <c r="N1613" i="8"/>
  <c r="N1614" i="8"/>
  <c r="N1615" i="8"/>
  <c r="N1616" i="8"/>
  <c r="N1617" i="8"/>
  <c r="N1618" i="8"/>
  <c r="N1619" i="8"/>
  <c r="N1620" i="8"/>
  <c r="N1621" i="8"/>
  <c r="N1622" i="8"/>
  <c r="N1623" i="8"/>
  <c r="N1624" i="8"/>
  <c r="N1625" i="8"/>
  <c r="N1626" i="8"/>
  <c r="N1627" i="8"/>
  <c r="N1628" i="8"/>
  <c r="N1629" i="8"/>
  <c r="N1630" i="8"/>
  <c r="N1631" i="8"/>
  <c r="N1632" i="8"/>
  <c r="N1633" i="8"/>
  <c r="N1634" i="8"/>
  <c r="N1635" i="8"/>
  <c r="N1636" i="8"/>
  <c r="N1637" i="8"/>
  <c r="N1638" i="8"/>
  <c r="N1639" i="8"/>
  <c r="N1640" i="8"/>
  <c r="N1641" i="8"/>
  <c r="N1642" i="8"/>
  <c r="N1643" i="8"/>
  <c r="N1644" i="8"/>
  <c r="N1645" i="8"/>
  <c r="N1646" i="8"/>
  <c r="N1647" i="8"/>
  <c r="N1648" i="8"/>
  <c r="N1649" i="8"/>
  <c r="N1650" i="8"/>
  <c r="N1651" i="8"/>
  <c r="N1652" i="8"/>
  <c r="N1653" i="8"/>
  <c r="N1654" i="8"/>
  <c r="N1655" i="8"/>
  <c r="N1656" i="8"/>
  <c r="N1657" i="8"/>
  <c r="N1658" i="8"/>
  <c r="N1659" i="8"/>
  <c r="N1660" i="8"/>
  <c r="N1661" i="8"/>
  <c r="N1662" i="8"/>
  <c r="N1663" i="8"/>
  <c r="N1664" i="8"/>
  <c r="N1665" i="8"/>
  <c r="N1666" i="8"/>
  <c r="N1667" i="8"/>
  <c r="N1668" i="8"/>
  <c r="N1669" i="8"/>
  <c r="N1670" i="8"/>
  <c r="N1671" i="8"/>
  <c r="N1672" i="8"/>
  <c r="N1673" i="8"/>
  <c r="N1674" i="8"/>
  <c r="N1675" i="8"/>
  <c r="N1676" i="8"/>
  <c r="N1677" i="8"/>
  <c r="N1678" i="8"/>
  <c r="N1679" i="8"/>
  <c r="N1680" i="8"/>
  <c r="N1681" i="8"/>
  <c r="N1682" i="8"/>
  <c r="N1683" i="8"/>
  <c r="N1684" i="8"/>
  <c r="N1685" i="8"/>
  <c r="N1686" i="8"/>
  <c r="N1687" i="8"/>
  <c r="N1688" i="8"/>
  <c r="N1689" i="8"/>
  <c r="N1690" i="8"/>
  <c r="N1691" i="8"/>
  <c r="N1692" i="8"/>
  <c r="N1693" i="8"/>
  <c r="N1694" i="8"/>
  <c r="N1695" i="8"/>
  <c r="N1696" i="8"/>
  <c r="N1697" i="8"/>
  <c r="N1698" i="8"/>
  <c r="N1699" i="8"/>
  <c r="N1700" i="8"/>
  <c r="N1701" i="8"/>
  <c r="N1702" i="8"/>
  <c r="N1703" i="8"/>
  <c r="N1704" i="8"/>
  <c r="N1705" i="8"/>
  <c r="N1706" i="8"/>
  <c r="N1707" i="8"/>
  <c r="N1708" i="8"/>
  <c r="N1709" i="8"/>
  <c r="N1710" i="8"/>
  <c r="N1711" i="8"/>
  <c r="N1712" i="8"/>
  <c r="N1713" i="8"/>
  <c r="N1714" i="8"/>
  <c r="N1715" i="8"/>
  <c r="N1716" i="8"/>
  <c r="N1717" i="8"/>
  <c r="N1718" i="8"/>
  <c r="N1719" i="8"/>
  <c r="N1720" i="8"/>
  <c r="N1721" i="8"/>
  <c r="N1722" i="8"/>
  <c r="N1723" i="8"/>
  <c r="N1724" i="8"/>
  <c r="N1725" i="8"/>
  <c r="N1726" i="8"/>
  <c r="N1727" i="8"/>
  <c r="N1728" i="8"/>
  <c r="N1729" i="8"/>
  <c r="N1730" i="8"/>
  <c r="N1731" i="8"/>
  <c r="N1732" i="8"/>
  <c r="N1733" i="8"/>
  <c r="N1734" i="8"/>
  <c r="N1735" i="8"/>
  <c r="N1736" i="8"/>
  <c r="N1737" i="8"/>
  <c r="N1738" i="8"/>
  <c r="N1739" i="8"/>
  <c r="N1740" i="8"/>
  <c r="N1741" i="8"/>
  <c r="N1742" i="8"/>
  <c r="N1743" i="8"/>
  <c r="N1744" i="8"/>
  <c r="N1745" i="8"/>
  <c r="N1746" i="8"/>
  <c r="N1747" i="8"/>
  <c r="N1748" i="8"/>
  <c r="N1749" i="8"/>
  <c r="N1750" i="8"/>
  <c r="N1751" i="8"/>
  <c r="N1752" i="8"/>
  <c r="N1753" i="8"/>
  <c r="N1754" i="8"/>
  <c r="N1755" i="8"/>
  <c r="N1756" i="8"/>
  <c r="N1757" i="8"/>
  <c r="N1758" i="8"/>
  <c r="N1759" i="8"/>
  <c r="N1760" i="8"/>
  <c r="N1761" i="8"/>
  <c r="N1762" i="8"/>
  <c r="N1763" i="8"/>
  <c r="N1764" i="8"/>
  <c r="N1765" i="8"/>
  <c r="N1766" i="8"/>
  <c r="N1767" i="8"/>
  <c r="N1768" i="8"/>
  <c r="N1769" i="8"/>
  <c r="N1770" i="8"/>
  <c r="N1771" i="8"/>
  <c r="N1772" i="8"/>
  <c r="N1773" i="8"/>
  <c r="N1774" i="8"/>
  <c r="N1775" i="8"/>
  <c r="N1776" i="8"/>
  <c r="N1777" i="8"/>
  <c r="N1778" i="8"/>
  <c r="N1779" i="8"/>
  <c r="N1780" i="8"/>
  <c r="N1781" i="8"/>
  <c r="N1782" i="8"/>
  <c r="N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971" i="8"/>
  <c r="F972" i="8"/>
  <c r="F973" i="8"/>
  <c r="F974" i="8"/>
  <c r="F975" i="8"/>
  <c r="F976" i="8"/>
  <c r="F977" i="8"/>
  <c r="F978" i="8"/>
  <c r="F979" i="8"/>
  <c r="F980" i="8"/>
  <c r="F981" i="8"/>
  <c r="F982" i="8"/>
  <c r="F983" i="8"/>
  <c r="F984" i="8"/>
  <c r="F985" i="8"/>
  <c r="F986" i="8"/>
  <c r="F987" i="8"/>
  <c r="F988" i="8"/>
  <c r="F989" i="8"/>
  <c r="F990" i="8"/>
  <c r="F991" i="8"/>
  <c r="F992" i="8"/>
  <c r="F993" i="8"/>
  <c r="F994" i="8"/>
  <c r="F995" i="8"/>
  <c r="F996" i="8"/>
  <c r="F997" i="8"/>
  <c r="F998" i="8"/>
  <c r="F999" i="8"/>
  <c r="F1000" i="8"/>
  <c r="F1001" i="8"/>
  <c r="F1002" i="8"/>
  <c r="F1003" i="8"/>
  <c r="F1004" i="8"/>
  <c r="F1005" i="8"/>
  <c r="F1006" i="8"/>
  <c r="F1007" i="8"/>
  <c r="F1008" i="8"/>
  <c r="F1009" i="8"/>
  <c r="F1010" i="8"/>
  <c r="F1011" i="8"/>
  <c r="F1012" i="8"/>
  <c r="F1013" i="8"/>
  <c r="F1014" i="8"/>
  <c r="F1015" i="8"/>
  <c r="F1016" i="8"/>
  <c r="F1017" i="8"/>
  <c r="F1018" i="8"/>
  <c r="F1019" i="8"/>
  <c r="F1020" i="8"/>
  <c r="F1021" i="8"/>
  <c r="F1022" i="8"/>
  <c r="F1023" i="8"/>
  <c r="F1024" i="8"/>
  <c r="F1025" i="8"/>
  <c r="F1026" i="8"/>
  <c r="F1027" i="8"/>
  <c r="F1028" i="8"/>
  <c r="F1029" i="8"/>
  <c r="F1030" i="8"/>
  <c r="F1031" i="8"/>
  <c r="F1032" i="8"/>
  <c r="F1033" i="8"/>
  <c r="F1034" i="8"/>
  <c r="F1035" i="8"/>
  <c r="F1036" i="8"/>
  <c r="F1037" i="8"/>
  <c r="F1038" i="8"/>
  <c r="F1039" i="8"/>
  <c r="F1040" i="8"/>
  <c r="F1041" i="8"/>
  <c r="F1042" i="8"/>
  <c r="F1043" i="8"/>
  <c r="F1044" i="8"/>
  <c r="F1045" i="8"/>
  <c r="F1046" i="8"/>
  <c r="F1047" i="8"/>
  <c r="F1048" i="8"/>
  <c r="F1049" i="8"/>
  <c r="F1050" i="8"/>
  <c r="F1051" i="8"/>
  <c r="F1052" i="8"/>
  <c r="F1053" i="8"/>
  <c r="F1054" i="8"/>
  <c r="F1055" i="8"/>
  <c r="F1056" i="8"/>
  <c r="F1057" i="8"/>
  <c r="F1058" i="8"/>
  <c r="F1059" i="8"/>
  <c r="F1060" i="8"/>
  <c r="F1061" i="8"/>
  <c r="F1062" i="8"/>
  <c r="F1063" i="8"/>
  <c r="F1064" i="8"/>
  <c r="F1065" i="8"/>
  <c r="F1066" i="8"/>
  <c r="F1067" i="8"/>
  <c r="F1068" i="8"/>
  <c r="F1069" i="8"/>
  <c r="F1070" i="8"/>
  <c r="F1071" i="8"/>
  <c r="F1072" i="8"/>
  <c r="F1073" i="8"/>
  <c r="F1074" i="8"/>
  <c r="F1075" i="8"/>
  <c r="F1076" i="8"/>
  <c r="F1077" i="8"/>
  <c r="F1078" i="8"/>
  <c r="F1079" i="8"/>
  <c r="F1080" i="8"/>
  <c r="F1081" i="8"/>
  <c r="F1082" i="8"/>
  <c r="F1083" i="8"/>
  <c r="F1084" i="8"/>
  <c r="F1085" i="8"/>
  <c r="F1086" i="8"/>
  <c r="F1087" i="8"/>
  <c r="F1088" i="8"/>
  <c r="F1089" i="8"/>
  <c r="F1090" i="8"/>
  <c r="F1091" i="8"/>
  <c r="F1092" i="8"/>
  <c r="F1093" i="8"/>
  <c r="F1094" i="8"/>
  <c r="F1095" i="8"/>
  <c r="F1096" i="8"/>
  <c r="F1097" i="8"/>
  <c r="F1098" i="8"/>
  <c r="F1099" i="8"/>
  <c r="F1100" i="8"/>
  <c r="F1101" i="8"/>
  <c r="F1102" i="8"/>
  <c r="F1103" i="8"/>
  <c r="F1104" i="8"/>
  <c r="F1105" i="8"/>
  <c r="F1106" i="8"/>
  <c r="F1107" i="8"/>
  <c r="F1108" i="8"/>
  <c r="F1109" i="8"/>
  <c r="F1110" i="8"/>
  <c r="F1111" i="8"/>
  <c r="F1112" i="8"/>
  <c r="F1113" i="8"/>
  <c r="F1114" i="8"/>
  <c r="F1115" i="8"/>
  <c r="F1116" i="8"/>
  <c r="F1117" i="8"/>
  <c r="F1118" i="8"/>
  <c r="F1119" i="8"/>
  <c r="F1120" i="8"/>
  <c r="F1121" i="8"/>
  <c r="F1122" i="8"/>
  <c r="F1123" i="8"/>
  <c r="F1124" i="8"/>
  <c r="F1125" i="8"/>
  <c r="F1126" i="8"/>
  <c r="F1127" i="8"/>
  <c r="F1128" i="8"/>
  <c r="F1129" i="8"/>
  <c r="F1130" i="8"/>
  <c r="F1131" i="8"/>
  <c r="F1132" i="8"/>
  <c r="F1133" i="8"/>
  <c r="F1134" i="8"/>
  <c r="F1135" i="8"/>
  <c r="F1136" i="8"/>
  <c r="F1137" i="8"/>
  <c r="F1138" i="8"/>
  <c r="F1139" i="8"/>
  <c r="F1140" i="8"/>
  <c r="F1141" i="8"/>
  <c r="F1142" i="8"/>
  <c r="F1143" i="8"/>
  <c r="F1144" i="8"/>
  <c r="F1145" i="8"/>
  <c r="F1146" i="8"/>
  <c r="F1147" i="8"/>
  <c r="F1148" i="8"/>
  <c r="F1149" i="8"/>
  <c r="F1150" i="8"/>
  <c r="F1151" i="8"/>
  <c r="F1152" i="8"/>
  <c r="F1153" i="8"/>
  <c r="F1154" i="8"/>
  <c r="F1155" i="8"/>
  <c r="F1156" i="8"/>
  <c r="F1157" i="8"/>
  <c r="F1158" i="8"/>
  <c r="F1159" i="8"/>
  <c r="F1160" i="8"/>
  <c r="F1161" i="8"/>
  <c r="F1162" i="8"/>
  <c r="F1163" i="8"/>
  <c r="F1164" i="8"/>
  <c r="F1165" i="8"/>
  <c r="F1166" i="8"/>
  <c r="F1167" i="8"/>
  <c r="F1168" i="8"/>
  <c r="F1169" i="8"/>
  <c r="F1170" i="8"/>
  <c r="F1171" i="8"/>
  <c r="F1172" i="8"/>
  <c r="F1173" i="8"/>
  <c r="F1174" i="8"/>
  <c r="F1175" i="8"/>
  <c r="F1176" i="8"/>
  <c r="F1177" i="8"/>
  <c r="F1178" i="8"/>
  <c r="F1179" i="8"/>
  <c r="F1180" i="8"/>
  <c r="F1181" i="8"/>
  <c r="F1182" i="8"/>
  <c r="F1183" i="8"/>
  <c r="F1184" i="8"/>
  <c r="F1185" i="8"/>
  <c r="F1186" i="8"/>
  <c r="F1187" i="8"/>
  <c r="F1188" i="8"/>
  <c r="F1189" i="8"/>
  <c r="F1190" i="8"/>
  <c r="F1191" i="8"/>
  <c r="F1192" i="8"/>
  <c r="F1193" i="8"/>
  <c r="F1194" i="8"/>
  <c r="F1195" i="8"/>
  <c r="F1196" i="8"/>
  <c r="F1197" i="8"/>
  <c r="F1198" i="8"/>
  <c r="F1199" i="8"/>
  <c r="F1200" i="8"/>
  <c r="F1201" i="8"/>
  <c r="F1202" i="8"/>
  <c r="F1203" i="8"/>
  <c r="F1204" i="8"/>
  <c r="F1205" i="8"/>
  <c r="F1206" i="8"/>
  <c r="F1207" i="8"/>
  <c r="F1208" i="8"/>
  <c r="F1209" i="8"/>
  <c r="F1210" i="8"/>
  <c r="F1211" i="8"/>
  <c r="F1212" i="8"/>
  <c r="F1213" i="8"/>
  <c r="F1214" i="8"/>
  <c r="F1215" i="8"/>
  <c r="F1216" i="8"/>
  <c r="F1217" i="8"/>
  <c r="F1218" i="8"/>
  <c r="F1219" i="8"/>
  <c r="F1220" i="8"/>
  <c r="F1221" i="8"/>
  <c r="F1222" i="8"/>
  <c r="F1223" i="8"/>
  <c r="F1224" i="8"/>
  <c r="F1225" i="8"/>
  <c r="F1226" i="8"/>
  <c r="F1227" i="8"/>
  <c r="F1228" i="8"/>
  <c r="F1229" i="8"/>
  <c r="F1230" i="8"/>
  <c r="F1231" i="8"/>
  <c r="F1232" i="8"/>
  <c r="F1233" i="8"/>
  <c r="F1234" i="8"/>
  <c r="F1235" i="8"/>
  <c r="F1236" i="8"/>
  <c r="F1237" i="8"/>
  <c r="F1238" i="8"/>
  <c r="F1239" i="8"/>
  <c r="F1240" i="8"/>
  <c r="F1241" i="8"/>
  <c r="F1242" i="8"/>
  <c r="F1243" i="8"/>
  <c r="F1244" i="8"/>
  <c r="F1245" i="8"/>
  <c r="F1246" i="8"/>
  <c r="F1247" i="8"/>
  <c r="F1248" i="8"/>
  <c r="F1249" i="8"/>
  <c r="F1250" i="8"/>
  <c r="F1251" i="8"/>
  <c r="F1252" i="8"/>
  <c r="F1253" i="8"/>
  <c r="F1254" i="8"/>
  <c r="F1255" i="8"/>
  <c r="F1256" i="8"/>
  <c r="F1257" i="8"/>
  <c r="F1258" i="8"/>
  <c r="F1259" i="8"/>
  <c r="F1260" i="8"/>
  <c r="F1261" i="8"/>
  <c r="F1262" i="8"/>
  <c r="F1263" i="8"/>
  <c r="F1264" i="8"/>
  <c r="F1265" i="8"/>
  <c r="F1266" i="8"/>
  <c r="F1267" i="8"/>
  <c r="F1268" i="8"/>
  <c r="F1269" i="8"/>
  <c r="F1270" i="8"/>
  <c r="F1271" i="8"/>
  <c r="F1272" i="8"/>
  <c r="F1273" i="8"/>
  <c r="F1274" i="8"/>
  <c r="F1275" i="8"/>
  <c r="F1276" i="8"/>
  <c r="F1277" i="8"/>
  <c r="F1278" i="8"/>
  <c r="F1279" i="8"/>
  <c r="F1280" i="8"/>
  <c r="F1281" i="8"/>
  <c r="F1282" i="8"/>
  <c r="F1283" i="8"/>
  <c r="F1284" i="8"/>
  <c r="F1285" i="8"/>
  <c r="F1286" i="8"/>
  <c r="F1287" i="8"/>
  <c r="F1288" i="8"/>
  <c r="F1289" i="8"/>
  <c r="F1290" i="8"/>
  <c r="F1291" i="8"/>
  <c r="F1292" i="8"/>
  <c r="F1293" i="8"/>
  <c r="F1294" i="8"/>
  <c r="F1295" i="8"/>
  <c r="F1296" i="8"/>
  <c r="F1297" i="8"/>
  <c r="F1298" i="8"/>
  <c r="F1299" i="8"/>
  <c r="F1300" i="8"/>
  <c r="F1301" i="8"/>
  <c r="F1302" i="8"/>
  <c r="F1303" i="8"/>
  <c r="F1304" i="8"/>
  <c r="F1305" i="8"/>
  <c r="F1306" i="8"/>
  <c r="F1307" i="8"/>
  <c r="F1308" i="8"/>
  <c r="F1309" i="8"/>
  <c r="F1310" i="8"/>
  <c r="F1311" i="8"/>
  <c r="F1312" i="8"/>
  <c r="F1313" i="8"/>
  <c r="F1314" i="8"/>
  <c r="F1315" i="8"/>
  <c r="F1316" i="8"/>
  <c r="F1317" i="8"/>
  <c r="F1318" i="8"/>
  <c r="F1319" i="8"/>
  <c r="F1320" i="8"/>
  <c r="F1321" i="8"/>
  <c r="F1322" i="8"/>
  <c r="F1323" i="8"/>
  <c r="F1324" i="8"/>
  <c r="F1325" i="8"/>
  <c r="F1326" i="8"/>
  <c r="F1327" i="8"/>
  <c r="F1328" i="8"/>
  <c r="F1329" i="8"/>
  <c r="F1330" i="8"/>
  <c r="F1331" i="8"/>
  <c r="F1332" i="8"/>
  <c r="F1333" i="8"/>
  <c r="F1334" i="8"/>
  <c r="F1335" i="8"/>
  <c r="F1336" i="8"/>
  <c r="F1337" i="8"/>
  <c r="F1338" i="8"/>
  <c r="F1339" i="8"/>
  <c r="F1340" i="8"/>
  <c r="F1341" i="8"/>
  <c r="F1342" i="8"/>
  <c r="F1343" i="8"/>
  <c r="F1344" i="8"/>
  <c r="F1345" i="8"/>
  <c r="F1346" i="8"/>
  <c r="F1347" i="8"/>
  <c r="F1348" i="8"/>
  <c r="F1349" i="8"/>
  <c r="F1350" i="8"/>
  <c r="F1351" i="8"/>
  <c r="F1352" i="8"/>
  <c r="F1353" i="8"/>
  <c r="F1354" i="8"/>
  <c r="F1355" i="8"/>
  <c r="F1356" i="8"/>
  <c r="F1357" i="8"/>
  <c r="F1358" i="8"/>
  <c r="F1359" i="8"/>
  <c r="F1360" i="8"/>
  <c r="F1361" i="8"/>
  <c r="F1362" i="8"/>
  <c r="F1363" i="8"/>
  <c r="F1364" i="8"/>
  <c r="F1365" i="8"/>
  <c r="F1366" i="8"/>
  <c r="F1367" i="8"/>
  <c r="F1368" i="8"/>
  <c r="F1369" i="8"/>
  <c r="F1370" i="8"/>
  <c r="F1371" i="8"/>
  <c r="F1372" i="8"/>
  <c r="F1373" i="8"/>
  <c r="F1374" i="8"/>
  <c r="F1375" i="8"/>
  <c r="F1376" i="8"/>
  <c r="F1377" i="8"/>
  <c r="F1378" i="8"/>
  <c r="F1379" i="8"/>
  <c r="F1380" i="8"/>
  <c r="F1381" i="8"/>
  <c r="F1382" i="8"/>
  <c r="F1383" i="8"/>
  <c r="F1384" i="8"/>
  <c r="F1385" i="8"/>
  <c r="F1386" i="8"/>
  <c r="F1387" i="8"/>
  <c r="F1388" i="8"/>
  <c r="F1389" i="8"/>
  <c r="F1390" i="8"/>
  <c r="F1391" i="8"/>
  <c r="F1392" i="8"/>
  <c r="F1393" i="8"/>
  <c r="F1394" i="8"/>
  <c r="F1395" i="8"/>
  <c r="F1396" i="8"/>
  <c r="F1397" i="8"/>
  <c r="F1398" i="8"/>
  <c r="F1399" i="8"/>
  <c r="F1400" i="8"/>
  <c r="F1401" i="8"/>
  <c r="F1402" i="8"/>
  <c r="F1403" i="8"/>
  <c r="F1404" i="8"/>
  <c r="F1405" i="8"/>
  <c r="F1406" i="8"/>
  <c r="F1407" i="8"/>
  <c r="F1408" i="8"/>
  <c r="F1409" i="8"/>
  <c r="F1410" i="8"/>
  <c r="F1411" i="8"/>
  <c r="F1412" i="8"/>
  <c r="F1413" i="8"/>
  <c r="F1414" i="8"/>
  <c r="F1415" i="8"/>
  <c r="F1416" i="8"/>
  <c r="F1417" i="8"/>
  <c r="F1418" i="8"/>
  <c r="F1419" i="8"/>
  <c r="F1420" i="8"/>
  <c r="F1421" i="8"/>
  <c r="F1422" i="8"/>
  <c r="F1423" i="8"/>
  <c r="F1424" i="8"/>
  <c r="F1425" i="8"/>
  <c r="F1426" i="8"/>
  <c r="F1427" i="8"/>
  <c r="F1428" i="8"/>
  <c r="F1429" i="8"/>
  <c r="F1430" i="8"/>
  <c r="F1431" i="8"/>
  <c r="F1432" i="8"/>
  <c r="F1433" i="8"/>
  <c r="F1434" i="8"/>
  <c r="F1435" i="8"/>
  <c r="F1436" i="8"/>
  <c r="F1437" i="8"/>
  <c r="F1438" i="8"/>
  <c r="F1439" i="8"/>
  <c r="F1440" i="8"/>
  <c r="F1441" i="8"/>
  <c r="F1442" i="8"/>
  <c r="F1443" i="8"/>
  <c r="F1444" i="8"/>
  <c r="F1445" i="8"/>
  <c r="F1446" i="8"/>
  <c r="F1447" i="8"/>
  <c r="F1448" i="8"/>
  <c r="F1449" i="8"/>
  <c r="F1450" i="8"/>
  <c r="F1451" i="8"/>
  <c r="F1452" i="8"/>
  <c r="F1453" i="8"/>
  <c r="F1454" i="8"/>
  <c r="F1455" i="8"/>
  <c r="F1456" i="8"/>
  <c r="F1457" i="8"/>
  <c r="F1458" i="8"/>
  <c r="F1459" i="8"/>
  <c r="F1460" i="8"/>
  <c r="F1461" i="8"/>
  <c r="F1462" i="8"/>
  <c r="F1463" i="8"/>
  <c r="F1464" i="8"/>
  <c r="F1465" i="8"/>
  <c r="F1466" i="8"/>
  <c r="F1467" i="8"/>
  <c r="F1468" i="8"/>
  <c r="F1469" i="8"/>
  <c r="F1470" i="8"/>
  <c r="F1471" i="8"/>
  <c r="F1472" i="8"/>
  <c r="F1473" i="8"/>
  <c r="F1474" i="8"/>
  <c r="F1475" i="8"/>
  <c r="F1476" i="8"/>
  <c r="F1477" i="8"/>
  <c r="F1478" i="8"/>
  <c r="F1479" i="8"/>
  <c r="F1480" i="8"/>
  <c r="F1481" i="8"/>
  <c r="F1482" i="8"/>
  <c r="F1483" i="8"/>
  <c r="F1484" i="8"/>
  <c r="F1485" i="8"/>
  <c r="F1486" i="8"/>
  <c r="F1487" i="8"/>
  <c r="F1488" i="8"/>
  <c r="F1489" i="8"/>
  <c r="F1490" i="8"/>
  <c r="F1491" i="8"/>
  <c r="F1492" i="8"/>
  <c r="F1493" i="8"/>
  <c r="F1494" i="8"/>
  <c r="F1495" i="8"/>
  <c r="F1496" i="8"/>
  <c r="F1497" i="8"/>
  <c r="F1498" i="8"/>
  <c r="F1499" i="8"/>
  <c r="F1500" i="8"/>
  <c r="F1501" i="8"/>
  <c r="F1502" i="8"/>
  <c r="F1503" i="8"/>
  <c r="F1504" i="8"/>
  <c r="F1505" i="8"/>
  <c r="F1506" i="8"/>
  <c r="F1507" i="8"/>
  <c r="F1508" i="8"/>
  <c r="F1509" i="8"/>
  <c r="F1510" i="8"/>
  <c r="F1511" i="8"/>
  <c r="F1512" i="8"/>
  <c r="F1513" i="8"/>
  <c r="F1514" i="8"/>
  <c r="F1515" i="8"/>
  <c r="F1516" i="8"/>
  <c r="F1517" i="8"/>
  <c r="F1518" i="8"/>
  <c r="F1519" i="8"/>
  <c r="F1520" i="8"/>
  <c r="F1521" i="8"/>
  <c r="F1522" i="8"/>
  <c r="F1523" i="8"/>
  <c r="F1524" i="8"/>
  <c r="F1525" i="8"/>
  <c r="F1526" i="8"/>
  <c r="F1527" i="8"/>
  <c r="F1528" i="8"/>
  <c r="F1529" i="8"/>
  <c r="F1530" i="8"/>
  <c r="F1531" i="8"/>
  <c r="F1532" i="8"/>
  <c r="F1533" i="8"/>
  <c r="F1534" i="8"/>
  <c r="F1535" i="8"/>
  <c r="F1536" i="8"/>
  <c r="F1537" i="8"/>
  <c r="F1538" i="8"/>
  <c r="F1539" i="8"/>
  <c r="F1540" i="8"/>
  <c r="F1541" i="8"/>
  <c r="F1542" i="8"/>
  <c r="F1543" i="8"/>
  <c r="F1544" i="8"/>
  <c r="F1545" i="8"/>
  <c r="F1546" i="8"/>
  <c r="F1547" i="8"/>
  <c r="F1548" i="8"/>
  <c r="F1549" i="8"/>
  <c r="F1550" i="8"/>
  <c r="F1551" i="8"/>
  <c r="F1552" i="8"/>
  <c r="F1553" i="8"/>
  <c r="F1554" i="8"/>
  <c r="F1555" i="8"/>
  <c r="F1556" i="8"/>
  <c r="F1557" i="8"/>
  <c r="F1558" i="8"/>
  <c r="F1559" i="8"/>
  <c r="F1560" i="8"/>
  <c r="F1561" i="8"/>
  <c r="F1562" i="8"/>
  <c r="F1563" i="8"/>
  <c r="F1564" i="8"/>
  <c r="F1565" i="8"/>
  <c r="F1566" i="8"/>
  <c r="F1567" i="8"/>
  <c r="F1568" i="8"/>
  <c r="F1569" i="8"/>
  <c r="F1570" i="8"/>
  <c r="F1571" i="8"/>
  <c r="F1572" i="8"/>
  <c r="F1573" i="8"/>
  <c r="F1574" i="8"/>
  <c r="F1575" i="8"/>
  <c r="F1576" i="8"/>
  <c r="F1577" i="8"/>
  <c r="F1578" i="8"/>
  <c r="F1579" i="8"/>
  <c r="F1580" i="8"/>
  <c r="F1581" i="8"/>
  <c r="F1582" i="8"/>
  <c r="F1583" i="8"/>
  <c r="F1584" i="8"/>
  <c r="F1585" i="8"/>
  <c r="F1586" i="8"/>
  <c r="F1587" i="8"/>
  <c r="F1588" i="8"/>
  <c r="F1589" i="8"/>
  <c r="F1590" i="8"/>
  <c r="F1591" i="8"/>
  <c r="F1592" i="8"/>
  <c r="F1593" i="8"/>
  <c r="F1594" i="8"/>
  <c r="F1595" i="8"/>
  <c r="F1596" i="8"/>
  <c r="F1597" i="8"/>
  <c r="F1598" i="8"/>
  <c r="F1599" i="8"/>
  <c r="F1600" i="8"/>
  <c r="F1601" i="8"/>
  <c r="F1602" i="8"/>
  <c r="F1603" i="8"/>
  <c r="F1604" i="8"/>
  <c r="F1605" i="8"/>
  <c r="F1606" i="8"/>
  <c r="F1607" i="8"/>
  <c r="F1608" i="8"/>
  <c r="F1609" i="8"/>
  <c r="F1610" i="8"/>
  <c r="F1611" i="8"/>
  <c r="F1612" i="8"/>
  <c r="F1613" i="8"/>
  <c r="F1614" i="8"/>
  <c r="F1615" i="8"/>
  <c r="F1616" i="8"/>
  <c r="F1617" i="8"/>
  <c r="F1618" i="8"/>
  <c r="F1619" i="8"/>
  <c r="F1620" i="8"/>
  <c r="F1621" i="8"/>
  <c r="F1622" i="8"/>
  <c r="F1623" i="8"/>
  <c r="F1624" i="8"/>
  <c r="F1625" i="8"/>
  <c r="F1626" i="8"/>
  <c r="F1627" i="8"/>
  <c r="F1628" i="8"/>
  <c r="F1629" i="8"/>
  <c r="F1630" i="8"/>
  <c r="F1631" i="8"/>
  <c r="F1632" i="8"/>
  <c r="F1633" i="8"/>
  <c r="F1634" i="8"/>
  <c r="F1635" i="8"/>
  <c r="F1636" i="8"/>
  <c r="F1637" i="8"/>
  <c r="F1638" i="8"/>
  <c r="F1639" i="8"/>
  <c r="F1640" i="8"/>
  <c r="F2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E1006" i="8"/>
  <c r="E1007" i="8"/>
  <c r="E1008" i="8"/>
  <c r="E1009" i="8"/>
  <c r="E1010" i="8"/>
  <c r="E1011" i="8"/>
  <c r="E1012" i="8"/>
  <c r="E1013" i="8"/>
  <c r="E1014" i="8"/>
  <c r="E1015" i="8"/>
  <c r="E1016" i="8"/>
  <c r="E1017" i="8"/>
  <c r="E1018" i="8"/>
  <c r="E1019" i="8"/>
  <c r="E1020" i="8"/>
  <c r="E1021" i="8"/>
  <c r="E1022" i="8"/>
  <c r="E1023" i="8"/>
  <c r="E1024" i="8"/>
  <c r="E1025" i="8"/>
  <c r="E1026" i="8"/>
  <c r="E1027" i="8"/>
  <c r="E1028" i="8"/>
  <c r="E1029" i="8"/>
  <c r="E1030" i="8"/>
  <c r="E1031" i="8"/>
  <c r="E1032" i="8"/>
  <c r="E1033" i="8"/>
  <c r="E1034" i="8"/>
  <c r="E1035" i="8"/>
  <c r="E1036" i="8"/>
  <c r="E1037" i="8"/>
  <c r="E1038" i="8"/>
  <c r="E1039" i="8"/>
  <c r="E1040" i="8"/>
  <c r="E1041" i="8"/>
  <c r="E1042" i="8"/>
  <c r="E1043" i="8"/>
  <c r="E1044" i="8"/>
  <c r="E1045" i="8"/>
  <c r="E1046" i="8"/>
  <c r="E1047" i="8"/>
  <c r="E1048" i="8"/>
  <c r="E1049" i="8"/>
  <c r="E1050" i="8"/>
  <c r="E1051" i="8"/>
  <c r="E1052" i="8"/>
  <c r="E1053" i="8"/>
  <c r="E1054" i="8"/>
  <c r="E1055" i="8"/>
  <c r="E1056" i="8"/>
  <c r="E1057" i="8"/>
  <c r="E1058" i="8"/>
  <c r="E1059" i="8"/>
  <c r="E1060" i="8"/>
  <c r="E1061" i="8"/>
  <c r="E1062" i="8"/>
  <c r="E1063" i="8"/>
  <c r="E1064" i="8"/>
  <c r="E1065" i="8"/>
  <c r="E1066" i="8"/>
  <c r="E1067" i="8"/>
  <c r="E1068" i="8"/>
  <c r="E1069" i="8"/>
  <c r="E1070" i="8"/>
  <c r="E1071" i="8"/>
  <c r="E1072" i="8"/>
  <c r="E1073" i="8"/>
  <c r="E1074" i="8"/>
  <c r="E1075" i="8"/>
  <c r="E1076" i="8"/>
  <c r="E1077" i="8"/>
  <c r="E1078" i="8"/>
  <c r="E1079" i="8"/>
  <c r="E1080" i="8"/>
  <c r="E1081" i="8"/>
  <c r="E1082" i="8"/>
  <c r="E1083" i="8"/>
  <c r="E1084" i="8"/>
  <c r="E1085" i="8"/>
  <c r="E1086" i="8"/>
  <c r="E1087" i="8"/>
  <c r="E1088" i="8"/>
  <c r="E1089" i="8"/>
  <c r="E1090" i="8"/>
  <c r="E1091" i="8"/>
  <c r="E1092" i="8"/>
  <c r="E1093" i="8"/>
  <c r="E1094" i="8"/>
  <c r="E1095" i="8"/>
  <c r="E1096" i="8"/>
  <c r="E1097" i="8"/>
  <c r="E1098" i="8"/>
  <c r="E1099" i="8"/>
  <c r="E1100" i="8"/>
  <c r="E1101" i="8"/>
  <c r="E1102" i="8"/>
  <c r="E1103" i="8"/>
  <c r="E1104" i="8"/>
  <c r="E1105" i="8"/>
  <c r="E1106" i="8"/>
  <c r="E1107" i="8"/>
  <c r="E1108" i="8"/>
  <c r="E1109" i="8"/>
  <c r="E1110" i="8"/>
  <c r="E1111" i="8"/>
  <c r="E1112" i="8"/>
  <c r="E1113" i="8"/>
  <c r="E1114" i="8"/>
  <c r="E1115" i="8"/>
  <c r="E1116" i="8"/>
  <c r="E1117" i="8"/>
  <c r="E1118" i="8"/>
  <c r="E1119" i="8"/>
  <c r="E1120" i="8"/>
  <c r="E1121" i="8"/>
  <c r="E1122" i="8"/>
  <c r="E1123" i="8"/>
  <c r="E1124" i="8"/>
  <c r="E1125" i="8"/>
  <c r="E1126" i="8"/>
  <c r="E1127" i="8"/>
  <c r="E1128" i="8"/>
  <c r="E1129" i="8"/>
  <c r="E1130" i="8"/>
  <c r="E1131" i="8"/>
  <c r="E1132" i="8"/>
  <c r="E1133" i="8"/>
  <c r="E1134" i="8"/>
  <c r="E1135" i="8"/>
  <c r="E1136" i="8"/>
  <c r="E1137" i="8"/>
  <c r="E1138" i="8"/>
  <c r="E1139" i="8"/>
  <c r="E1140" i="8"/>
  <c r="E1141" i="8"/>
  <c r="E1142" i="8"/>
  <c r="E1143" i="8"/>
  <c r="E1144" i="8"/>
  <c r="E1145" i="8"/>
  <c r="E1146" i="8"/>
  <c r="E1147" i="8"/>
  <c r="E1148" i="8"/>
  <c r="E1149" i="8"/>
  <c r="E1150" i="8"/>
  <c r="E1151" i="8"/>
  <c r="E1152" i="8"/>
  <c r="E1153" i="8"/>
  <c r="E1154" i="8"/>
  <c r="E1155" i="8"/>
  <c r="E1156" i="8"/>
  <c r="E1157" i="8"/>
  <c r="E1158" i="8"/>
  <c r="E1159" i="8"/>
  <c r="E1160" i="8"/>
  <c r="E1161" i="8"/>
  <c r="E1162" i="8"/>
  <c r="E1163" i="8"/>
  <c r="E1164" i="8"/>
  <c r="E1165" i="8"/>
  <c r="E1166" i="8"/>
  <c r="E1167" i="8"/>
  <c r="E1168" i="8"/>
  <c r="E1169" i="8"/>
  <c r="E1170" i="8"/>
  <c r="E1171" i="8"/>
  <c r="E1172" i="8"/>
  <c r="E1173" i="8"/>
  <c r="E1174" i="8"/>
  <c r="E1175" i="8"/>
  <c r="E1176" i="8"/>
  <c r="E1177" i="8"/>
  <c r="E1178" i="8"/>
  <c r="E1179" i="8"/>
  <c r="E1180" i="8"/>
  <c r="E1181" i="8"/>
  <c r="E1182" i="8"/>
  <c r="E1183" i="8"/>
  <c r="E1184" i="8"/>
  <c r="E1185" i="8"/>
  <c r="E1186" i="8"/>
  <c r="E1187" i="8"/>
  <c r="E1188" i="8"/>
  <c r="E1189" i="8"/>
  <c r="E1190" i="8"/>
  <c r="E1191" i="8"/>
  <c r="E1192" i="8"/>
  <c r="E1193" i="8"/>
  <c r="E1194" i="8"/>
  <c r="E1195" i="8"/>
  <c r="E1196" i="8"/>
  <c r="E1197" i="8"/>
  <c r="E1198" i="8"/>
  <c r="E1199" i="8"/>
  <c r="E1200" i="8"/>
  <c r="E1201" i="8"/>
  <c r="E1202" i="8"/>
  <c r="E1203" i="8"/>
  <c r="E1204" i="8"/>
  <c r="E1205" i="8"/>
  <c r="E1206" i="8"/>
  <c r="E1207" i="8"/>
  <c r="E1208" i="8"/>
  <c r="E1209" i="8"/>
  <c r="E1210" i="8"/>
  <c r="E1211" i="8"/>
  <c r="E1212" i="8"/>
  <c r="E1213" i="8"/>
  <c r="E1214" i="8"/>
  <c r="E1215" i="8"/>
  <c r="E1216" i="8"/>
  <c r="E1217" i="8"/>
  <c r="E1218" i="8"/>
  <c r="E1219" i="8"/>
  <c r="E1220" i="8"/>
  <c r="E1221" i="8"/>
  <c r="E1222" i="8"/>
  <c r="E1223" i="8"/>
  <c r="E1224" i="8"/>
  <c r="E1225" i="8"/>
  <c r="E1226" i="8"/>
  <c r="E1227" i="8"/>
  <c r="E1228" i="8"/>
  <c r="E1229" i="8"/>
  <c r="E1230" i="8"/>
  <c r="E1231" i="8"/>
  <c r="E1232" i="8"/>
  <c r="E1233" i="8"/>
  <c r="E1234" i="8"/>
  <c r="E1235" i="8"/>
  <c r="E1236" i="8"/>
  <c r="E1237" i="8"/>
  <c r="E1238" i="8"/>
  <c r="E1239" i="8"/>
  <c r="E1240" i="8"/>
  <c r="E1241" i="8"/>
  <c r="E1242" i="8"/>
  <c r="E1243" i="8"/>
  <c r="E1244" i="8"/>
  <c r="E1245" i="8"/>
  <c r="E1246" i="8"/>
  <c r="E1247" i="8"/>
  <c r="E1248" i="8"/>
  <c r="E1249" i="8"/>
  <c r="E1250" i="8"/>
  <c r="E1251" i="8"/>
  <c r="E1252" i="8"/>
  <c r="E1253" i="8"/>
  <c r="E1254" i="8"/>
  <c r="E1255" i="8"/>
  <c r="E1256" i="8"/>
  <c r="E1257" i="8"/>
  <c r="E1258" i="8"/>
  <c r="E1259" i="8"/>
  <c r="E1260" i="8"/>
  <c r="E1261" i="8"/>
  <c r="E1262" i="8"/>
  <c r="E1263" i="8"/>
  <c r="E1264" i="8"/>
  <c r="E1265" i="8"/>
  <c r="E1266" i="8"/>
  <c r="E1267" i="8"/>
  <c r="E1268" i="8"/>
  <c r="E1269" i="8"/>
  <c r="E1270" i="8"/>
  <c r="E1271" i="8"/>
  <c r="E1272" i="8"/>
  <c r="E1273" i="8"/>
  <c r="E1274" i="8"/>
  <c r="E1275" i="8"/>
  <c r="E1276" i="8"/>
  <c r="E1277" i="8"/>
  <c r="E1278" i="8"/>
  <c r="E1279" i="8"/>
  <c r="E1280" i="8"/>
  <c r="E1281" i="8"/>
  <c r="E1282" i="8"/>
  <c r="E1283" i="8"/>
  <c r="E1284" i="8"/>
  <c r="E1285" i="8"/>
  <c r="E1286" i="8"/>
  <c r="E1287" i="8"/>
  <c r="E1288" i="8"/>
  <c r="E1289" i="8"/>
  <c r="E1290" i="8"/>
  <c r="E1291" i="8"/>
  <c r="E1292" i="8"/>
  <c r="E1293" i="8"/>
  <c r="E1294" i="8"/>
  <c r="E1295" i="8"/>
  <c r="E1296" i="8"/>
  <c r="E1297" i="8"/>
  <c r="E1298" i="8"/>
  <c r="E1299" i="8"/>
  <c r="E1300" i="8"/>
  <c r="E1301" i="8"/>
  <c r="E1302" i="8"/>
  <c r="E1303" i="8"/>
  <c r="E1304" i="8"/>
  <c r="E1305" i="8"/>
  <c r="E1306" i="8"/>
  <c r="E1307" i="8"/>
  <c r="E1308" i="8"/>
  <c r="E1309" i="8"/>
  <c r="E1310" i="8"/>
  <c r="E1311" i="8"/>
  <c r="E1312" i="8"/>
  <c r="E1313" i="8"/>
  <c r="E1314" i="8"/>
  <c r="E1315" i="8"/>
  <c r="E1316" i="8"/>
  <c r="E1317" i="8"/>
  <c r="E1318" i="8"/>
  <c r="E1319" i="8"/>
  <c r="E1320" i="8"/>
  <c r="E1321" i="8"/>
  <c r="E1322" i="8"/>
  <c r="E1323" i="8"/>
  <c r="E1324" i="8"/>
  <c r="E1325" i="8"/>
  <c r="E1326" i="8"/>
  <c r="E1327" i="8"/>
  <c r="E1328" i="8"/>
  <c r="E1329" i="8"/>
  <c r="E1330" i="8"/>
  <c r="E1331" i="8"/>
  <c r="E1332" i="8"/>
  <c r="E1333" i="8"/>
  <c r="E1334" i="8"/>
  <c r="E1335" i="8"/>
  <c r="E1336" i="8"/>
  <c r="E1337" i="8"/>
  <c r="E1338" i="8"/>
  <c r="E1339" i="8"/>
  <c r="E1340" i="8"/>
  <c r="E1341" i="8"/>
  <c r="E1342" i="8"/>
  <c r="E1343" i="8"/>
  <c r="E1344" i="8"/>
  <c r="E1345" i="8"/>
  <c r="E1346" i="8"/>
  <c r="E1347" i="8"/>
  <c r="E1348" i="8"/>
  <c r="E1349" i="8"/>
  <c r="E1350" i="8"/>
  <c r="E1351" i="8"/>
  <c r="E1352" i="8"/>
  <c r="E1353" i="8"/>
  <c r="E1354" i="8"/>
  <c r="E1355" i="8"/>
  <c r="E1356" i="8"/>
  <c r="E1357" i="8"/>
  <c r="E1358" i="8"/>
  <c r="E1359" i="8"/>
  <c r="E1360" i="8"/>
  <c r="E1361" i="8"/>
  <c r="E1362" i="8"/>
  <c r="E1363" i="8"/>
  <c r="E1364" i="8"/>
  <c r="E1365" i="8"/>
  <c r="E1366" i="8"/>
  <c r="E1367" i="8"/>
  <c r="E1368" i="8"/>
  <c r="E1369" i="8"/>
  <c r="E1370" i="8"/>
  <c r="E1371" i="8"/>
  <c r="E1372" i="8"/>
  <c r="E1373" i="8"/>
  <c r="E1374" i="8"/>
  <c r="E1375" i="8"/>
  <c r="E1376" i="8"/>
  <c r="E1377" i="8"/>
  <c r="E1378" i="8"/>
  <c r="E1379" i="8"/>
  <c r="E1380" i="8"/>
  <c r="E1381" i="8"/>
  <c r="E1382" i="8"/>
  <c r="E1383" i="8"/>
  <c r="E1384" i="8"/>
  <c r="E1385" i="8"/>
  <c r="E1386" i="8"/>
  <c r="E1387" i="8"/>
  <c r="E1388" i="8"/>
  <c r="E1389" i="8"/>
  <c r="E1390" i="8"/>
  <c r="E1391" i="8"/>
  <c r="E1392" i="8"/>
  <c r="E1393" i="8"/>
  <c r="E1394" i="8"/>
  <c r="E1395" i="8"/>
  <c r="E1396" i="8"/>
  <c r="E1397" i="8"/>
  <c r="E1398" i="8"/>
  <c r="E1399" i="8"/>
  <c r="E1400" i="8"/>
  <c r="E1401" i="8"/>
  <c r="E1402" i="8"/>
  <c r="E1403" i="8"/>
  <c r="E1404" i="8"/>
  <c r="E1405" i="8"/>
  <c r="E1406" i="8"/>
  <c r="E1407" i="8"/>
  <c r="E1408" i="8"/>
  <c r="E1409" i="8"/>
  <c r="E1410" i="8"/>
  <c r="E1411" i="8"/>
  <c r="E1412" i="8"/>
  <c r="E1413" i="8"/>
  <c r="E1414" i="8"/>
  <c r="E1415" i="8"/>
  <c r="E1416" i="8"/>
  <c r="E1417" i="8"/>
  <c r="E1418" i="8"/>
  <c r="E1419" i="8"/>
  <c r="E1420" i="8"/>
  <c r="E1421" i="8"/>
  <c r="E1422" i="8"/>
  <c r="E1423" i="8"/>
  <c r="E1424" i="8"/>
  <c r="E1425" i="8"/>
  <c r="E1426" i="8"/>
  <c r="E1427" i="8"/>
  <c r="E1428" i="8"/>
  <c r="E1429" i="8"/>
  <c r="E1430" i="8"/>
  <c r="E1431" i="8"/>
  <c r="E1432" i="8"/>
  <c r="E1433" i="8"/>
  <c r="E1434" i="8"/>
  <c r="E1435" i="8"/>
  <c r="E1436" i="8"/>
  <c r="E1437" i="8"/>
  <c r="E1438" i="8"/>
  <c r="E1439" i="8"/>
  <c r="E1440" i="8"/>
  <c r="E1441" i="8"/>
  <c r="E1442" i="8"/>
  <c r="E1443" i="8"/>
  <c r="E1444" i="8"/>
  <c r="E1445" i="8"/>
  <c r="E1446" i="8"/>
  <c r="E1447" i="8"/>
  <c r="E1448" i="8"/>
  <c r="E1449" i="8"/>
  <c r="E1450" i="8"/>
  <c r="E1451" i="8"/>
  <c r="E1452" i="8"/>
  <c r="E1453" i="8"/>
  <c r="E1454" i="8"/>
  <c r="E1455" i="8"/>
  <c r="E1456" i="8"/>
  <c r="E1457" i="8"/>
  <c r="E1458" i="8"/>
  <c r="E1459" i="8"/>
  <c r="E1460" i="8"/>
  <c r="E1461" i="8"/>
  <c r="E1462" i="8"/>
  <c r="E1463" i="8"/>
  <c r="E1464" i="8"/>
  <c r="E1465" i="8"/>
  <c r="E1466" i="8"/>
  <c r="E1467" i="8"/>
  <c r="E1468" i="8"/>
  <c r="E1469" i="8"/>
  <c r="E1470" i="8"/>
  <c r="E1471" i="8"/>
  <c r="E1472" i="8"/>
  <c r="E1473" i="8"/>
  <c r="E1474" i="8"/>
  <c r="E1475" i="8"/>
  <c r="E1476" i="8"/>
  <c r="E1477" i="8"/>
  <c r="E1478" i="8"/>
  <c r="E1479" i="8"/>
  <c r="E1480" i="8"/>
  <c r="E1481" i="8"/>
  <c r="E1482" i="8"/>
  <c r="E1483" i="8"/>
  <c r="E1484" i="8"/>
  <c r="E1485" i="8"/>
  <c r="E1486" i="8"/>
  <c r="E1487" i="8"/>
  <c r="E1488" i="8"/>
  <c r="E1489" i="8"/>
  <c r="E1490" i="8"/>
  <c r="E1491" i="8"/>
  <c r="E1492" i="8"/>
  <c r="E1493" i="8"/>
  <c r="E1494" i="8"/>
  <c r="E1495" i="8"/>
  <c r="E1496" i="8"/>
  <c r="E1497" i="8"/>
  <c r="E1498" i="8"/>
  <c r="E1499" i="8"/>
  <c r="E1500" i="8"/>
  <c r="E1501" i="8"/>
  <c r="E1502" i="8"/>
  <c r="E1503" i="8"/>
  <c r="E1504" i="8"/>
  <c r="E1505" i="8"/>
  <c r="E1506" i="8"/>
  <c r="E1507" i="8"/>
  <c r="E1508" i="8"/>
  <c r="E1509" i="8"/>
  <c r="E1510" i="8"/>
  <c r="E1511" i="8"/>
  <c r="E1512" i="8"/>
  <c r="E1513" i="8"/>
  <c r="E1514" i="8"/>
  <c r="E1515" i="8"/>
  <c r="E1516" i="8"/>
  <c r="E1517" i="8"/>
  <c r="E1518" i="8"/>
  <c r="E1519" i="8"/>
  <c r="E1520" i="8"/>
  <c r="E1521" i="8"/>
  <c r="E1522" i="8"/>
  <c r="E1523" i="8"/>
  <c r="E1524" i="8"/>
  <c r="E1525" i="8"/>
  <c r="E1526" i="8"/>
  <c r="E1527" i="8"/>
  <c r="E1528" i="8"/>
  <c r="E1529" i="8"/>
  <c r="E1530" i="8"/>
  <c r="E1531" i="8"/>
  <c r="E1532" i="8"/>
  <c r="E1533" i="8"/>
  <c r="E1534" i="8"/>
  <c r="E1535" i="8"/>
  <c r="E1536" i="8"/>
  <c r="E1537" i="8"/>
  <c r="E1538" i="8"/>
  <c r="E1539" i="8"/>
  <c r="E1540" i="8"/>
  <c r="E1541" i="8"/>
  <c r="E1542" i="8"/>
  <c r="E1543" i="8"/>
  <c r="E1544" i="8"/>
  <c r="E1545" i="8"/>
  <c r="E1546" i="8"/>
  <c r="E1547" i="8"/>
  <c r="E1548" i="8"/>
  <c r="E1549" i="8"/>
  <c r="E1550" i="8"/>
  <c r="E1551" i="8"/>
  <c r="E1552" i="8"/>
  <c r="E1553" i="8"/>
  <c r="E1554" i="8"/>
  <c r="E1555" i="8"/>
  <c r="E1556" i="8"/>
  <c r="E1557" i="8"/>
  <c r="E1558" i="8"/>
  <c r="E1559" i="8"/>
  <c r="E1560" i="8"/>
  <c r="E1561" i="8"/>
  <c r="E1562" i="8"/>
  <c r="E1563" i="8"/>
  <c r="E1564" i="8"/>
  <c r="E1565" i="8"/>
  <c r="E1566" i="8"/>
  <c r="E1567" i="8"/>
  <c r="E1568" i="8"/>
  <c r="E1569" i="8"/>
  <c r="E1570" i="8"/>
  <c r="E1571" i="8"/>
  <c r="E1572" i="8"/>
  <c r="E1573" i="8"/>
  <c r="E1574" i="8"/>
  <c r="E1575" i="8"/>
  <c r="E1576" i="8"/>
  <c r="E1577" i="8"/>
  <c r="E1578" i="8"/>
  <c r="E1579" i="8"/>
  <c r="E1580" i="8"/>
  <c r="E1581" i="8"/>
  <c r="E1582" i="8"/>
  <c r="E1583" i="8"/>
  <c r="E1584" i="8"/>
  <c r="E1585" i="8"/>
  <c r="E1586" i="8"/>
  <c r="E1587" i="8"/>
  <c r="E1588" i="8"/>
  <c r="E1589" i="8"/>
  <c r="E1590" i="8"/>
  <c r="E1591" i="8"/>
  <c r="E1592" i="8"/>
  <c r="E1593" i="8"/>
  <c r="E1594" i="8"/>
  <c r="E1595" i="8"/>
  <c r="E1596" i="8"/>
  <c r="E1597" i="8"/>
  <c r="E1598" i="8"/>
  <c r="E1599" i="8"/>
  <c r="E1600" i="8"/>
  <c r="E1601" i="8"/>
  <c r="E1602" i="8"/>
  <c r="E1603" i="8"/>
  <c r="E1604" i="8"/>
  <c r="E1605" i="8"/>
  <c r="E1606" i="8"/>
  <c r="E1607" i="8"/>
  <c r="E1608" i="8"/>
  <c r="E1609" i="8"/>
  <c r="E1610" i="8"/>
  <c r="E1611" i="8"/>
  <c r="E1612" i="8"/>
  <c r="E1613" i="8"/>
  <c r="E1614" i="8"/>
  <c r="E1615" i="8"/>
  <c r="E1616" i="8"/>
  <c r="E1617" i="8"/>
  <c r="E1618" i="8"/>
  <c r="E1619" i="8"/>
  <c r="E1620" i="8"/>
  <c r="E1621" i="8"/>
  <c r="E1622" i="8"/>
  <c r="E1623" i="8"/>
  <c r="E1624" i="8"/>
  <c r="E1625" i="8"/>
  <c r="E1626" i="8"/>
  <c r="E1627" i="8"/>
  <c r="E1628" i="8"/>
  <c r="E1629" i="8"/>
  <c r="E1630" i="8"/>
  <c r="E1631" i="8"/>
  <c r="E1632" i="8"/>
  <c r="E1633" i="8"/>
  <c r="E1634" i="8"/>
  <c r="E1635" i="8"/>
  <c r="E1636" i="8"/>
  <c r="E1637" i="8"/>
  <c r="E1638" i="8"/>
  <c r="E1639" i="8"/>
  <c r="E1640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M233" i="8"/>
  <c r="M234" i="8"/>
  <c r="M235" i="8"/>
  <c r="M236" i="8"/>
  <c r="M237" i="8"/>
  <c r="M238" i="8"/>
  <c r="M239" i="8"/>
  <c r="M240" i="8"/>
  <c r="M241" i="8"/>
  <c r="M242" i="8"/>
  <c r="M243" i="8"/>
  <c r="M244" i="8"/>
  <c r="M245" i="8"/>
  <c r="M246" i="8"/>
  <c r="M247" i="8"/>
  <c r="M248" i="8"/>
  <c r="M249" i="8"/>
  <c r="M250" i="8"/>
  <c r="M251" i="8"/>
  <c r="M252" i="8"/>
  <c r="M253" i="8"/>
  <c r="M254" i="8"/>
  <c r="M255" i="8"/>
  <c r="M256" i="8"/>
  <c r="M257" i="8"/>
  <c r="M258" i="8"/>
  <c r="M259" i="8"/>
  <c r="M260" i="8"/>
  <c r="M261" i="8"/>
  <c r="M262" i="8"/>
  <c r="M263" i="8"/>
  <c r="M264" i="8"/>
  <c r="M265" i="8"/>
  <c r="M266" i="8"/>
  <c r="M267" i="8"/>
  <c r="M268" i="8"/>
  <c r="M269" i="8"/>
  <c r="M270" i="8"/>
  <c r="M271" i="8"/>
  <c r="M272" i="8"/>
  <c r="M273" i="8"/>
  <c r="M274" i="8"/>
  <c r="M275" i="8"/>
  <c r="M276" i="8"/>
  <c r="M277" i="8"/>
  <c r="M278" i="8"/>
  <c r="M279" i="8"/>
  <c r="M280" i="8"/>
  <c r="M281" i="8"/>
  <c r="M282" i="8"/>
  <c r="M283" i="8"/>
  <c r="M284" i="8"/>
  <c r="M285" i="8"/>
  <c r="M286" i="8"/>
  <c r="M287" i="8"/>
  <c r="M288" i="8"/>
  <c r="M289" i="8"/>
  <c r="M290" i="8"/>
  <c r="M291" i="8"/>
  <c r="M292" i="8"/>
  <c r="M293" i="8"/>
  <c r="M294" i="8"/>
  <c r="M295" i="8"/>
  <c r="M296" i="8"/>
  <c r="M297" i="8"/>
  <c r="M298" i="8"/>
  <c r="M299" i="8"/>
  <c r="M300" i="8"/>
  <c r="M301" i="8"/>
  <c r="M302" i="8"/>
  <c r="M303" i="8"/>
  <c r="M304" i="8"/>
  <c r="M305" i="8"/>
  <c r="M306" i="8"/>
  <c r="M307" i="8"/>
  <c r="M308" i="8"/>
  <c r="M309" i="8"/>
  <c r="M310" i="8"/>
  <c r="M311" i="8"/>
  <c r="M312" i="8"/>
  <c r="M313" i="8"/>
  <c r="M314" i="8"/>
  <c r="M315" i="8"/>
  <c r="M316" i="8"/>
  <c r="M317" i="8"/>
  <c r="M318" i="8"/>
  <c r="M319" i="8"/>
  <c r="M320" i="8"/>
  <c r="M321" i="8"/>
  <c r="M322" i="8"/>
  <c r="M323" i="8"/>
  <c r="M324" i="8"/>
  <c r="M325" i="8"/>
  <c r="M326" i="8"/>
  <c r="M327" i="8"/>
  <c r="M328" i="8"/>
  <c r="M329" i="8"/>
  <c r="M330" i="8"/>
  <c r="M331" i="8"/>
  <c r="M332" i="8"/>
  <c r="M333" i="8"/>
  <c r="M334" i="8"/>
  <c r="M335" i="8"/>
  <c r="M336" i="8"/>
  <c r="M337" i="8"/>
  <c r="M338" i="8"/>
  <c r="M339" i="8"/>
  <c r="M340" i="8"/>
  <c r="M341" i="8"/>
  <c r="M342" i="8"/>
  <c r="M343" i="8"/>
  <c r="M344" i="8"/>
  <c r="M345" i="8"/>
  <c r="M346" i="8"/>
  <c r="M347" i="8"/>
  <c r="M348" i="8"/>
  <c r="M349" i="8"/>
  <c r="M350" i="8"/>
  <c r="M351" i="8"/>
  <c r="M352" i="8"/>
  <c r="M353" i="8"/>
  <c r="M354" i="8"/>
  <c r="M355" i="8"/>
  <c r="M356" i="8"/>
  <c r="M357" i="8"/>
  <c r="M358" i="8"/>
  <c r="M359" i="8"/>
  <c r="M360" i="8"/>
  <c r="M361" i="8"/>
  <c r="M362" i="8"/>
  <c r="M363" i="8"/>
  <c r="M364" i="8"/>
  <c r="M365" i="8"/>
  <c r="M366" i="8"/>
  <c r="M367" i="8"/>
  <c r="M368" i="8"/>
  <c r="M369" i="8"/>
  <c r="M370" i="8"/>
  <c r="M371" i="8"/>
  <c r="M372" i="8"/>
  <c r="M373" i="8"/>
  <c r="M374" i="8"/>
  <c r="M375" i="8"/>
  <c r="M376" i="8"/>
  <c r="M377" i="8"/>
  <c r="M378" i="8"/>
  <c r="M379" i="8"/>
  <c r="M380" i="8"/>
  <c r="M381" i="8"/>
  <c r="M382" i="8"/>
  <c r="M383" i="8"/>
  <c r="M384" i="8"/>
  <c r="M385" i="8"/>
  <c r="M386" i="8"/>
  <c r="M387" i="8"/>
  <c r="M388" i="8"/>
  <c r="M389" i="8"/>
  <c r="M390" i="8"/>
  <c r="M391" i="8"/>
  <c r="M392" i="8"/>
  <c r="M393" i="8"/>
  <c r="M394" i="8"/>
  <c r="M395" i="8"/>
  <c r="M396" i="8"/>
  <c r="M397" i="8"/>
  <c r="M398" i="8"/>
  <c r="M399" i="8"/>
  <c r="M400" i="8"/>
  <c r="M401" i="8"/>
  <c r="M402" i="8"/>
  <c r="M403" i="8"/>
  <c r="M404" i="8"/>
  <c r="M405" i="8"/>
  <c r="M406" i="8"/>
  <c r="M407" i="8"/>
  <c r="M408" i="8"/>
  <c r="M409" i="8"/>
  <c r="M410" i="8"/>
  <c r="M411" i="8"/>
  <c r="M412" i="8"/>
  <c r="M413" i="8"/>
  <c r="M414" i="8"/>
  <c r="M415" i="8"/>
  <c r="M416" i="8"/>
  <c r="M417" i="8"/>
  <c r="M418" i="8"/>
  <c r="M419" i="8"/>
  <c r="M420" i="8"/>
  <c r="M421" i="8"/>
  <c r="M422" i="8"/>
  <c r="M423" i="8"/>
  <c r="M424" i="8"/>
  <c r="M425" i="8"/>
  <c r="M426" i="8"/>
  <c r="M427" i="8"/>
  <c r="M428" i="8"/>
  <c r="M429" i="8"/>
  <c r="M430" i="8"/>
  <c r="M431" i="8"/>
  <c r="M432" i="8"/>
  <c r="M433" i="8"/>
  <c r="M434" i="8"/>
  <c r="M435" i="8"/>
  <c r="M436" i="8"/>
  <c r="M437" i="8"/>
  <c r="M438" i="8"/>
  <c r="M439" i="8"/>
  <c r="M440" i="8"/>
  <c r="M441" i="8"/>
  <c r="M442" i="8"/>
  <c r="M443" i="8"/>
  <c r="M444" i="8"/>
  <c r="M445" i="8"/>
  <c r="M446" i="8"/>
  <c r="M447" i="8"/>
  <c r="M448" i="8"/>
  <c r="M449" i="8"/>
  <c r="M450" i="8"/>
  <c r="M451" i="8"/>
  <c r="M452" i="8"/>
  <c r="M453" i="8"/>
  <c r="M454" i="8"/>
  <c r="M455" i="8"/>
  <c r="M456" i="8"/>
  <c r="M457" i="8"/>
  <c r="M458" i="8"/>
  <c r="M459" i="8"/>
  <c r="M460" i="8"/>
  <c r="M461" i="8"/>
  <c r="M462" i="8"/>
  <c r="M463" i="8"/>
  <c r="M464" i="8"/>
  <c r="M465" i="8"/>
  <c r="M466" i="8"/>
  <c r="M467" i="8"/>
  <c r="M468" i="8"/>
  <c r="M469" i="8"/>
  <c r="M470" i="8"/>
  <c r="M471" i="8"/>
  <c r="M472" i="8"/>
  <c r="M473" i="8"/>
  <c r="M474" i="8"/>
  <c r="M475" i="8"/>
  <c r="M476" i="8"/>
  <c r="M477" i="8"/>
  <c r="M478" i="8"/>
  <c r="M479" i="8"/>
  <c r="M480" i="8"/>
  <c r="M481" i="8"/>
  <c r="M482" i="8"/>
  <c r="M483" i="8"/>
  <c r="M484" i="8"/>
  <c r="M485" i="8"/>
  <c r="M486" i="8"/>
  <c r="M487" i="8"/>
  <c r="M488" i="8"/>
  <c r="M489" i="8"/>
  <c r="M490" i="8"/>
  <c r="M491" i="8"/>
  <c r="M492" i="8"/>
  <c r="M493" i="8"/>
  <c r="M494" i="8"/>
  <c r="M495" i="8"/>
  <c r="M496" i="8"/>
  <c r="M497" i="8"/>
  <c r="M498" i="8"/>
  <c r="M499" i="8"/>
  <c r="M500" i="8"/>
  <c r="M501" i="8"/>
  <c r="M502" i="8"/>
  <c r="M503" i="8"/>
  <c r="M504" i="8"/>
  <c r="M505" i="8"/>
  <c r="M506" i="8"/>
  <c r="M507" i="8"/>
  <c r="M508" i="8"/>
  <c r="M509" i="8"/>
  <c r="M510" i="8"/>
  <c r="M511" i="8"/>
  <c r="M512" i="8"/>
  <c r="M513" i="8"/>
  <c r="M514" i="8"/>
  <c r="M515" i="8"/>
  <c r="M516" i="8"/>
  <c r="M517" i="8"/>
  <c r="M518" i="8"/>
  <c r="M519" i="8"/>
  <c r="M520" i="8"/>
  <c r="M521" i="8"/>
  <c r="M522" i="8"/>
  <c r="M523" i="8"/>
  <c r="M524" i="8"/>
  <c r="M525" i="8"/>
  <c r="M526" i="8"/>
  <c r="M527" i="8"/>
  <c r="M528" i="8"/>
  <c r="M529" i="8"/>
  <c r="M530" i="8"/>
  <c r="M531" i="8"/>
  <c r="M532" i="8"/>
  <c r="M533" i="8"/>
  <c r="M534" i="8"/>
  <c r="M535" i="8"/>
  <c r="M536" i="8"/>
  <c r="M537" i="8"/>
  <c r="M538" i="8"/>
  <c r="M539" i="8"/>
  <c r="M540" i="8"/>
  <c r="M541" i="8"/>
  <c r="M542" i="8"/>
  <c r="M543" i="8"/>
  <c r="M544" i="8"/>
  <c r="M545" i="8"/>
  <c r="M546" i="8"/>
  <c r="M547" i="8"/>
  <c r="M548" i="8"/>
  <c r="M549" i="8"/>
  <c r="M550" i="8"/>
  <c r="M551" i="8"/>
  <c r="M552" i="8"/>
  <c r="M553" i="8"/>
  <c r="M554" i="8"/>
  <c r="M555" i="8"/>
  <c r="M556" i="8"/>
  <c r="M557" i="8"/>
  <c r="M558" i="8"/>
  <c r="M559" i="8"/>
  <c r="M560" i="8"/>
  <c r="M561" i="8"/>
  <c r="M562" i="8"/>
  <c r="M563" i="8"/>
  <c r="M564" i="8"/>
  <c r="M565" i="8"/>
  <c r="M566" i="8"/>
  <c r="M567" i="8"/>
  <c r="M568" i="8"/>
  <c r="M569" i="8"/>
  <c r="M570" i="8"/>
  <c r="M571" i="8"/>
  <c r="M572" i="8"/>
  <c r="M573" i="8"/>
  <c r="M574" i="8"/>
  <c r="M575" i="8"/>
  <c r="M576" i="8"/>
  <c r="M577" i="8"/>
  <c r="M578" i="8"/>
  <c r="M579" i="8"/>
  <c r="M580" i="8"/>
  <c r="M581" i="8"/>
  <c r="M582" i="8"/>
  <c r="M583" i="8"/>
  <c r="M584" i="8"/>
  <c r="M585" i="8"/>
  <c r="M586" i="8"/>
  <c r="M587" i="8"/>
  <c r="M588" i="8"/>
  <c r="M589" i="8"/>
  <c r="M590" i="8"/>
  <c r="M591" i="8"/>
  <c r="M592" i="8"/>
  <c r="M593" i="8"/>
  <c r="M594" i="8"/>
  <c r="M595" i="8"/>
  <c r="M596" i="8"/>
  <c r="M597" i="8"/>
  <c r="M598" i="8"/>
  <c r="M599" i="8"/>
  <c r="M600" i="8"/>
  <c r="M601" i="8"/>
  <c r="M602" i="8"/>
  <c r="M603" i="8"/>
  <c r="M604" i="8"/>
  <c r="M605" i="8"/>
  <c r="M606" i="8"/>
  <c r="M607" i="8"/>
  <c r="M608" i="8"/>
  <c r="M609" i="8"/>
  <c r="M610" i="8"/>
  <c r="M611" i="8"/>
  <c r="M612" i="8"/>
  <c r="M613" i="8"/>
  <c r="M614" i="8"/>
  <c r="M615" i="8"/>
  <c r="M616" i="8"/>
  <c r="M617" i="8"/>
  <c r="M618" i="8"/>
  <c r="M619" i="8"/>
  <c r="M620" i="8"/>
  <c r="M621" i="8"/>
  <c r="M622" i="8"/>
  <c r="M623" i="8"/>
  <c r="M624" i="8"/>
  <c r="M625" i="8"/>
  <c r="M626" i="8"/>
  <c r="M627" i="8"/>
  <c r="M628" i="8"/>
  <c r="M629" i="8"/>
  <c r="M630" i="8"/>
  <c r="M631" i="8"/>
  <c r="M632" i="8"/>
  <c r="M633" i="8"/>
  <c r="M634" i="8"/>
  <c r="M635" i="8"/>
  <c r="M636" i="8"/>
  <c r="M637" i="8"/>
  <c r="M638" i="8"/>
  <c r="M639" i="8"/>
  <c r="M640" i="8"/>
  <c r="M641" i="8"/>
  <c r="M642" i="8"/>
  <c r="M643" i="8"/>
  <c r="M644" i="8"/>
  <c r="M645" i="8"/>
  <c r="M646" i="8"/>
  <c r="M647" i="8"/>
  <c r="M648" i="8"/>
  <c r="M649" i="8"/>
  <c r="M650" i="8"/>
  <c r="M651" i="8"/>
  <c r="M652" i="8"/>
  <c r="M653" i="8"/>
  <c r="M654" i="8"/>
  <c r="M655" i="8"/>
  <c r="M656" i="8"/>
  <c r="M657" i="8"/>
  <c r="M658" i="8"/>
  <c r="M659" i="8"/>
  <c r="M660" i="8"/>
  <c r="M661" i="8"/>
  <c r="M662" i="8"/>
  <c r="M663" i="8"/>
  <c r="M664" i="8"/>
  <c r="M665" i="8"/>
  <c r="M666" i="8"/>
  <c r="M667" i="8"/>
  <c r="M668" i="8"/>
  <c r="M669" i="8"/>
  <c r="M670" i="8"/>
  <c r="M671" i="8"/>
  <c r="M672" i="8"/>
  <c r="M673" i="8"/>
  <c r="M674" i="8"/>
  <c r="M675" i="8"/>
  <c r="M676" i="8"/>
  <c r="M677" i="8"/>
  <c r="M678" i="8"/>
  <c r="M679" i="8"/>
  <c r="M680" i="8"/>
  <c r="M681" i="8"/>
  <c r="M682" i="8"/>
  <c r="M683" i="8"/>
  <c r="M684" i="8"/>
  <c r="M685" i="8"/>
  <c r="M686" i="8"/>
  <c r="M687" i="8"/>
  <c r="M688" i="8"/>
  <c r="M689" i="8"/>
  <c r="M690" i="8"/>
  <c r="M691" i="8"/>
  <c r="M692" i="8"/>
  <c r="M693" i="8"/>
  <c r="M694" i="8"/>
  <c r="M695" i="8"/>
  <c r="M696" i="8"/>
  <c r="M697" i="8"/>
  <c r="M698" i="8"/>
  <c r="M699" i="8"/>
  <c r="M700" i="8"/>
  <c r="M701" i="8"/>
  <c r="M702" i="8"/>
  <c r="M703" i="8"/>
  <c r="M704" i="8"/>
  <c r="M705" i="8"/>
  <c r="M706" i="8"/>
  <c r="M707" i="8"/>
  <c r="M708" i="8"/>
  <c r="M709" i="8"/>
  <c r="M710" i="8"/>
  <c r="M711" i="8"/>
  <c r="M712" i="8"/>
  <c r="M713" i="8"/>
  <c r="M714" i="8"/>
  <c r="M715" i="8"/>
  <c r="M716" i="8"/>
  <c r="M717" i="8"/>
  <c r="M718" i="8"/>
  <c r="M719" i="8"/>
  <c r="M720" i="8"/>
  <c r="M721" i="8"/>
  <c r="M722" i="8"/>
  <c r="M723" i="8"/>
  <c r="M724" i="8"/>
  <c r="M725" i="8"/>
  <c r="M726" i="8"/>
  <c r="M727" i="8"/>
  <c r="M728" i="8"/>
  <c r="M729" i="8"/>
  <c r="M730" i="8"/>
  <c r="M731" i="8"/>
  <c r="M732" i="8"/>
  <c r="M733" i="8"/>
  <c r="M734" i="8"/>
  <c r="M735" i="8"/>
  <c r="M736" i="8"/>
  <c r="M737" i="8"/>
  <c r="M738" i="8"/>
  <c r="M739" i="8"/>
  <c r="M740" i="8"/>
  <c r="M741" i="8"/>
  <c r="M742" i="8"/>
  <c r="M743" i="8"/>
  <c r="M744" i="8"/>
  <c r="M745" i="8"/>
  <c r="M746" i="8"/>
  <c r="M747" i="8"/>
  <c r="M748" i="8"/>
  <c r="M749" i="8"/>
  <c r="M750" i="8"/>
  <c r="M751" i="8"/>
  <c r="M752" i="8"/>
  <c r="M753" i="8"/>
  <c r="M754" i="8"/>
  <c r="M755" i="8"/>
  <c r="M756" i="8"/>
  <c r="M757" i="8"/>
  <c r="M758" i="8"/>
  <c r="M759" i="8"/>
  <c r="M760" i="8"/>
  <c r="M761" i="8"/>
  <c r="M762" i="8"/>
  <c r="M763" i="8"/>
  <c r="M764" i="8"/>
  <c r="M765" i="8"/>
  <c r="M766" i="8"/>
  <c r="M767" i="8"/>
  <c r="M768" i="8"/>
  <c r="M769" i="8"/>
  <c r="M770" i="8"/>
  <c r="M771" i="8"/>
  <c r="M772" i="8"/>
  <c r="M773" i="8"/>
  <c r="M774" i="8"/>
  <c r="M775" i="8"/>
  <c r="M776" i="8"/>
  <c r="M777" i="8"/>
  <c r="M778" i="8"/>
  <c r="M779" i="8"/>
  <c r="M780" i="8"/>
  <c r="M781" i="8"/>
  <c r="M782" i="8"/>
  <c r="M783" i="8"/>
  <c r="M784" i="8"/>
  <c r="M785" i="8"/>
  <c r="M786" i="8"/>
  <c r="M787" i="8"/>
  <c r="M788" i="8"/>
  <c r="M789" i="8"/>
  <c r="M790" i="8"/>
  <c r="M791" i="8"/>
  <c r="M792" i="8"/>
  <c r="M793" i="8"/>
  <c r="M794" i="8"/>
  <c r="M795" i="8"/>
  <c r="M796" i="8"/>
  <c r="M797" i="8"/>
  <c r="M798" i="8"/>
  <c r="M799" i="8"/>
  <c r="M800" i="8"/>
  <c r="M801" i="8"/>
  <c r="M802" i="8"/>
  <c r="M803" i="8"/>
  <c r="M804" i="8"/>
  <c r="M805" i="8"/>
  <c r="M806" i="8"/>
  <c r="M807" i="8"/>
  <c r="M808" i="8"/>
  <c r="M809" i="8"/>
  <c r="M810" i="8"/>
  <c r="M811" i="8"/>
  <c r="M812" i="8"/>
  <c r="M813" i="8"/>
  <c r="M814" i="8"/>
  <c r="M815" i="8"/>
  <c r="M816" i="8"/>
  <c r="M817" i="8"/>
  <c r="M818" i="8"/>
  <c r="M819" i="8"/>
  <c r="M820" i="8"/>
  <c r="M821" i="8"/>
  <c r="M822" i="8"/>
  <c r="M823" i="8"/>
  <c r="M824" i="8"/>
  <c r="M825" i="8"/>
  <c r="M826" i="8"/>
  <c r="M827" i="8"/>
  <c r="M828" i="8"/>
  <c r="M829" i="8"/>
  <c r="M830" i="8"/>
  <c r="M831" i="8"/>
  <c r="M832" i="8"/>
  <c r="M833" i="8"/>
  <c r="M834" i="8"/>
  <c r="M835" i="8"/>
  <c r="M836" i="8"/>
  <c r="M837" i="8"/>
  <c r="M838" i="8"/>
  <c r="M839" i="8"/>
  <c r="M840" i="8"/>
  <c r="M841" i="8"/>
  <c r="M842" i="8"/>
  <c r="M843" i="8"/>
  <c r="M844" i="8"/>
  <c r="M845" i="8"/>
  <c r="M846" i="8"/>
  <c r="M847" i="8"/>
  <c r="M848" i="8"/>
  <c r="M849" i="8"/>
  <c r="M850" i="8"/>
  <c r="M851" i="8"/>
  <c r="M852" i="8"/>
  <c r="M853" i="8"/>
  <c r="M854" i="8"/>
  <c r="M855" i="8"/>
  <c r="M856" i="8"/>
  <c r="M857" i="8"/>
  <c r="M858" i="8"/>
  <c r="M859" i="8"/>
  <c r="M860" i="8"/>
  <c r="M861" i="8"/>
  <c r="M862" i="8"/>
  <c r="M863" i="8"/>
  <c r="M864" i="8"/>
  <c r="M865" i="8"/>
  <c r="M866" i="8"/>
  <c r="M867" i="8"/>
  <c r="M868" i="8"/>
  <c r="M869" i="8"/>
  <c r="M870" i="8"/>
  <c r="M871" i="8"/>
  <c r="M872" i="8"/>
  <c r="M873" i="8"/>
  <c r="M874" i="8"/>
  <c r="M875" i="8"/>
  <c r="M876" i="8"/>
  <c r="M877" i="8"/>
  <c r="M878" i="8"/>
  <c r="M879" i="8"/>
  <c r="M880" i="8"/>
  <c r="M881" i="8"/>
  <c r="M882" i="8"/>
  <c r="M883" i="8"/>
  <c r="M884" i="8"/>
  <c r="M885" i="8"/>
  <c r="M886" i="8"/>
  <c r="M887" i="8"/>
  <c r="M888" i="8"/>
  <c r="M889" i="8"/>
  <c r="M890" i="8"/>
  <c r="M891" i="8"/>
  <c r="M892" i="8"/>
  <c r="M893" i="8"/>
  <c r="M894" i="8"/>
  <c r="M895" i="8"/>
  <c r="M896" i="8"/>
  <c r="M897" i="8"/>
  <c r="M898" i="8"/>
  <c r="M899" i="8"/>
  <c r="M900" i="8"/>
  <c r="M901" i="8"/>
  <c r="M902" i="8"/>
  <c r="M903" i="8"/>
  <c r="M904" i="8"/>
  <c r="M905" i="8"/>
  <c r="M906" i="8"/>
  <c r="M907" i="8"/>
  <c r="M908" i="8"/>
  <c r="M909" i="8"/>
  <c r="M910" i="8"/>
  <c r="M911" i="8"/>
  <c r="M912" i="8"/>
  <c r="M913" i="8"/>
  <c r="M914" i="8"/>
  <c r="M915" i="8"/>
  <c r="M916" i="8"/>
  <c r="M917" i="8"/>
  <c r="M918" i="8"/>
  <c r="M919" i="8"/>
  <c r="M920" i="8"/>
  <c r="M921" i="8"/>
  <c r="M922" i="8"/>
  <c r="M923" i="8"/>
  <c r="M924" i="8"/>
  <c r="M925" i="8"/>
  <c r="M926" i="8"/>
  <c r="M927" i="8"/>
  <c r="M928" i="8"/>
  <c r="M929" i="8"/>
  <c r="M930" i="8"/>
  <c r="M931" i="8"/>
  <c r="M932" i="8"/>
  <c r="M933" i="8"/>
  <c r="M934" i="8"/>
  <c r="M935" i="8"/>
  <c r="M936" i="8"/>
  <c r="M937" i="8"/>
  <c r="M938" i="8"/>
  <c r="M939" i="8"/>
  <c r="M940" i="8"/>
  <c r="M941" i="8"/>
  <c r="M942" i="8"/>
  <c r="M943" i="8"/>
  <c r="M944" i="8"/>
  <c r="M945" i="8"/>
  <c r="M946" i="8"/>
  <c r="M947" i="8"/>
  <c r="M948" i="8"/>
  <c r="M949" i="8"/>
  <c r="M950" i="8"/>
  <c r="M951" i="8"/>
  <c r="M952" i="8"/>
  <c r="M953" i="8"/>
  <c r="M954" i="8"/>
  <c r="M955" i="8"/>
  <c r="M956" i="8"/>
  <c r="M957" i="8"/>
  <c r="M958" i="8"/>
  <c r="M959" i="8"/>
  <c r="M960" i="8"/>
  <c r="M961" i="8"/>
  <c r="M962" i="8"/>
  <c r="M963" i="8"/>
  <c r="M964" i="8"/>
  <c r="M965" i="8"/>
  <c r="M966" i="8"/>
  <c r="M967" i="8"/>
  <c r="M968" i="8"/>
  <c r="M969" i="8"/>
  <c r="M970" i="8"/>
  <c r="M971" i="8"/>
  <c r="M972" i="8"/>
  <c r="M973" i="8"/>
  <c r="M974" i="8"/>
  <c r="M975" i="8"/>
  <c r="M976" i="8"/>
  <c r="M977" i="8"/>
  <c r="M978" i="8"/>
  <c r="M979" i="8"/>
  <c r="M980" i="8"/>
  <c r="M981" i="8"/>
  <c r="M982" i="8"/>
  <c r="M983" i="8"/>
  <c r="M984" i="8"/>
  <c r="M985" i="8"/>
  <c r="M986" i="8"/>
  <c r="M987" i="8"/>
  <c r="M988" i="8"/>
  <c r="M989" i="8"/>
  <c r="M990" i="8"/>
  <c r="M991" i="8"/>
  <c r="M992" i="8"/>
  <c r="M993" i="8"/>
  <c r="M994" i="8"/>
  <c r="M995" i="8"/>
  <c r="M996" i="8"/>
  <c r="M997" i="8"/>
  <c r="M998" i="8"/>
  <c r="M999" i="8"/>
  <c r="M1000" i="8"/>
  <c r="M1001" i="8"/>
  <c r="M1002" i="8"/>
  <c r="M1003" i="8"/>
  <c r="M1004" i="8"/>
  <c r="M1005" i="8"/>
  <c r="M1006" i="8"/>
  <c r="M1007" i="8"/>
  <c r="M1008" i="8"/>
  <c r="M1009" i="8"/>
  <c r="M1010" i="8"/>
  <c r="M1011" i="8"/>
  <c r="M1012" i="8"/>
  <c r="M1013" i="8"/>
  <c r="M1014" i="8"/>
  <c r="M1015" i="8"/>
  <c r="M1016" i="8"/>
  <c r="M1017" i="8"/>
  <c r="M1018" i="8"/>
  <c r="M1019" i="8"/>
  <c r="M1020" i="8"/>
  <c r="M1021" i="8"/>
  <c r="M1022" i="8"/>
  <c r="M1023" i="8"/>
  <c r="M1024" i="8"/>
  <c r="M1025" i="8"/>
  <c r="M1026" i="8"/>
  <c r="M1027" i="8"/>
  <c r="M1028" i="8"/>
  <c r="M1029" i="8"/>
  <c r="M1030" i="8"/>
  <c r="M1031" i="8"/>
  <c r="M1032" i="8"/>
  <c r="M1033" i="8"/>
  <c r="M1034" i="8"/>
  <c r="M1035" i="8"/>
  <c r="M1036" i="8"/>
  <c r="M1037" i="8"/>
  <c r="M1038" i="8"/>
  <c r="M1039" i="8"/>
  <c r="M1040" i="8"/>
  <c r="M1041" i="8"/>
  <c r="M1042" i="8"/>
  <c r="M1043" i="8"/>
  <c r="M1044" i="8"/>
  <c r="M1045" i="8"/>
  <c r="M1046" i="8"/>
  <c r="M1047" i="8"/>
  <c r="M1048" i="8"/>
  <c r="M1049" i="8"/>
  <c r="M1050" i="8"/>
  <c r="M1051" i="8"/>
  <c r="M1052" i="8"/>
  <c r="M1053" i="8"/>
  <c r="M1054" i="8"/>
  <c r="M1055" i="8"/>
  <c r="M1056" i="8"/>
  <c r="M1057" i="8"/>
  <c r="M1058" i="8"/>
  <c r="M1059" i="8"/>
  <c r="M1060" i="8"/>
  <c r="M1061" i="8"/>
  <c r="M1062" i="8"/>
  <c r="M1063" i="8"/>
  <c r="M1064" i="8"/>
  <c r="M1065" i="8"/>
  <c r="M1066" i="8"/>
  <c r="M1067" i="8"/>
  <c r="M1068" i="8"/>
  <c r="M1069" i="8"/>
  <c r="M1070" i="8"/>
  <c r="M1071" i="8"/>
  <c r="M1072" i="8"/>
  <c r="M1073" i="8"/>
  <c r="M1074" i="8"/>
  <c r="M1075" i="8"/>
  <c r="M1076" i="8"/>
  <c r="M1077" i="8"/>
  <c r="M1078" i="8"/>
  <c r="M1079" i="8"/>
  <c r="M1080" i="8"/>
  <c r="M1081" i="8"/>
  <c r="M1082" i="8"/>
  <c r="M1083" i="8"/>
  <c r="M1084" i="8"/>
  <c r="M1085" i="8"/>
  <c r="M1086" i="8"/>
  <c r="M1087" i="8"/>
  <c r="M1088" i="8"/>
  <c r="M1089" i="8"/>
  <c r="M1090" i="8"/>
  <c r="M1091" i="8"/>
  <c r="M1092" i="8"/>
  <c r="M1093" i="8"/>
  <c r="M1094" i="8"/>
  <c r="M1095" i="8"/>
  <c r="M1096" i="8"/>
  <c r="M1097" i="8"/>
  <c r="M1098" i="8"/>
  <c r="M1099" i="8"/>
  <c r="M1100" i="8"/>
  <c r="M1101" i="8"/>
  <c r="M1102" i="8"/>
  <c r="M1103" i="8"/>
  <c r="M1104" i="8"/>
  <c r="M1105" i="8"/>
  <c r="M1106" i="8"/>
  <c r="M1107" i="8"/>
  <c r="M1108" i="8"/>
  <c r="M1109" i="8"/>
  <c r="M1110" i="8"/>
  <c r="M1111" i="8"/>
  <c r="M1112" i="8"/>
  <c r="M1113" i="8"/>
  <c r="M1114" i="8"/>
  <c r="M1115" i="8"/>
  <c r="M1116" i="8"/>
  <c r="M1117" i="8"/>
  <c r="M1118" i="8"/>
  <c r="M1119" i="8"/>
  <c r="M1120" i="8"/>
  <c r="M1121" i="8"/>
  <c r="M1122" i="8"/>
  <c r="M1123" i="8"/>
  <c r="M1124" i="8"/>
  <c r="M1125" i="8"/>
  <c r="M1126" i="8"/>
  <c r="M1127" i="8"/>
  <c r="M1128" i="8"/>
  <c r="M1129" i="8"/>
  <c r="M1130" i="8"/>
  <c r="M1131" i="8"/>
  <c r="M1132" i="8"/>
  <c r="M1133" i="8"/>
  <c r="M1134" i="8"/>
  <c r="M1135" i="8"/>
  <c r="M1136" i="8"/>
  <c r="M1137" i="8"/>
  <c r="M1138" i="8"/>
  <c r="M1139" i="8"/>
  <c r="M1140" i="8"/>
  <c r="M1141" i="8"/>
  <c r="M1142" i="8"/>
  <c r="M1143" i="8"/>
  <c r="M1144" i="8"/>
  <c r="M1145" i="8"/>
  <c r="M1146" i="8"/>
  <c r="M1147" i="8"/>
  <c r="M1148" i="8"/>
  <c r="M1149" i="8"/>
  <c r="M1150" i="8"/>
  <c r="M1151" i="8"/>
  <c r="M1152" i="8"/>
  <c r="M1153" i="8"/>
  <c r="M1154" i="8"/>
  <c r="M1155" i="8"/>
  <c r="M1156" i="8"/>
  <c r="M1157" i="8"/>
  <c r="M1158" i="8"/>
  <c r="M1159" i="8"/>
  <c r="M1160" i="8"/>
  <c r="M1161" i="8"/>
  <c r="M1162" i="8"/>
  <c r="M1163" i="8"/>
  <c r="M1164" i="8"/>
  <c r="M1165" i="8"/>
  <c r="M1166" i="8"/>
  <c r="M1167" i="8"/>
  <c r="M1168" i="8"/>
  <c r="M1169" i="8"/>
  <c r="M1170" i="8"/>
  <c r="M1171" i="8"/>
  <c r="M1172" i="8"/>
  <c r="M1173" i="8"/>
  <c r="M1174" i="8"/>
  <c r="M1175" i="8"/>
  <c r="M1176" i="8"/>
  <c r="M1177" i="8"/>
  <c r="M1178" i="8"/>
  <c r="M1179" i="8"/>
  <c r="M1180" i="8"/>
  <c r="M1181" i="8"/>
  <c r="M1182" i="8"/>
  <c r="M1183" i="8"/>
  <c r="M1184" i="8"/>
  <c r="M1185" i="8"/>
  <c r="M1186" i="8"/>
  <c r="M1187" i="8"/>
  <c r="M1188" i="8"/>
  <c r="M1189" i="8"/>
  <c r="M1190" i="8"/>
  <c r="M1191" i="8"/>
  <c r="M1192" i="8"/>
  <c r="M1193" i="8"/>
  <c r="M1194" i="8"/>
  <c r="M1195" i="8"/>
  <c r="M1196" i="8"/>
  <c r="M1197" i="8"/>
  <c r="M1198" i="8"/>
  <c r="M1199" i="8"/>
  <c r="M1200" i="8"/>
  <c r="M1201" i="8"/>
  <c r="M1202" i="8"/>
  <c r="M1203" i="8"/>
  <c r="M1204" i="8"/>
  <c r="M1205" i="8"/>
  <c r="M1206" i="8"/>
  <c r="M1207" i="8"/>
  <c r="M1208" i="8"/>
  <c r="M1209" i="8"/>
  <c r="M1210" i="8"/>
  <c r="M1211" i="8"/>
  <c r="M1212" i="8"/>
  <c r="M1213" i="8"/>
  <c r="M1214" i="8"/>
  <c r="M1215" i="8"/>
  <c r="M1216" i="8"/>
  <c r="M1217" i="8"/>
  <c r="M1218" i="8"/>
  <c r="M1219" i="8"/>
  <c r="M1220" i="8"/>
  <c r="M1221" i="8"/>
  <c r="M1222" i="8"/>
  <c r="M1223" i="8"/>
  <c r="M1224" i="8"/>
  <c r="M1225" i="8"/>
  <c r="M1226" i="8"/>
  <c r="M1227" i="8"/>
  <c r="M1228" i="8"/>
  <c r="M1229" i="8"/>
  <c r="M1230" i="8"/>
  <c r="M1231" i="8"/>
  <c r="M1232" i="8"/>
  <c r="M1233" i="8"/>
  <c r="M1234" i="8"/>
  <c r="M1235" i="8"/>
  <c r="M1236" i="8"/>
  <c r="M1237" i="8"/>
  <c r="M1238" i="8"/>
  <c r="M1239" i="8"/>
  <c r="M1240" i="8"/>
  <c r="M1241" i="8"/>
  <c r="M1242" i="8"/>
  <c r="M1243" i="8"/>
  <c r="M1244" i="8"/>
  <c r="M1245" i="8"/>
  <c r="M1246" i="8"/>
  <c r="M1247" i="8"/>
  <c r="M1248" i="8"/>
  <c r="M1249" i="8"/>
  <c r="M1250" i="8"/>
  <c r="M1251" i="8"/>
  <c r="M1252" i="8"/>
  <c r="M1253" i="8"/>
  <c r="M1254" i="8"/>
  <c r="M1255" i="8"/>
  <c r="M1256" i="8"/>
  <c r="M1257" i="8"/>
  <c r="M1258" i="8"/>
  <c r="M1259" i="8"/>
  <c r="M1260" i="8"/>
  <c r="M1261" i="8"/>
  <c r="M1262" i="8"/>
  <c r="M1263" i="8"/>
  <c r="M1264" i="8"/>
  <c r="M1265" i="8"/>
  <c r="M1266" i="8"/>
  <c r="M1267" i="8"/>
  <c r="M1268" i="8"/>
  <c r="M1269" i="8"/>
  <c r="M1270" i="8"/>
  <c r="M1271" i="8"/>
  <c r="M1272" i="8"/>
  <c r="M1273" i="8"/>
  <c r="M1274" i="8"/>
  <c r="M1275" i="8"/>
  <c r="M1276" i="8"/>
  <c r="M1277" i="8"/>
  <c r="M1278" i="8"/>
  <c r="M1279" i="8"/>
  <c r="M1280" i="8"/>
  <c r="M1281" i="8"/>
  <c r="M1282" i="8"/>
  <c r="M1283" i="8"/>
  <c r="M1284" i="8"/>
  <c r="M1285" i="8"/>
  <c r="M1286" i="8"/>
  <c r="M1287" i="8"/>
  <c r="M1288" i="8"/>
  <c r="M1289" i="8"/>
  <c r="M1290" i="8"/>
  <c r="M1291" i="8"/>
  <c r="M1292" i="8"/>
  <c r="M1293" i="8"/>
  <c r="M1294" i="8"/>
  <c r="M1295" i="8"/>
  <c r="M1296" i="8"/>
  <c r="M1297" i="8"/>
  <c r="M1298" i="8"/>
  <c r="M1299" i="8"/>
  <c r="M1300" i="8"/>
  <c r="M1301" i="8"/>
  <c r="M1302" i="8"/>
  <c r="M1303" i="8"/>
  <c r="M1304" i="8"/>
  <c r="M1305" i="8"/>
  <c r="M1306" i="8"/>
  <c r="M1307" i="8"/>
  <c r="M1308" i="8"/>
  <c r="M1309" i="8"/>
  <c r="M1310" i="8"/>
  <c r="M1311" i="8"/>
  <c r="M1312" i="8"/>
  <c r="M1313" i="8"/>
  <c r="M1314" i="8"/>
  <c r="M1315" i="8"/>
  <c r="M1316" i="8"/>
  <c r="M1317" i="8"/>
  <c r="M1318" i="8"/>
  <c r="M1319" i="8"/>
  <c r="M1320" i="8"/>
  <c r="M1321" i="8"/>
  <c r="M1322" i="8"/>
  <c r="M1323" i="8"/>
  <c r="M1324" i="8"/>
  <c r="M1325" i="8"/>
  <c r="M1326" i="8"/>
  <c r="M1327" i="8"/>
  <c r="M1328" i="8"/>
  <c r="M1329" i="8"/>
  <c r="M1330" i="8"/>
  <c r="M1331" i="8"/>
  <c r="M1332" i="8"/>
  <c r="M1333" i="8"/>
  <c r="M1334" i="8"/>
  <c r="M1335" i="8"/>
  <c r="M1336" i="8"/>
  <c r="M1337" i="8"/>
  <c r="M1338" i="8"/>
  <c r="M1339" i="8"/>
  <c r="M1340" i="8"/>
  <c r="M1341" i="8"/>
  <c r="M1342" i="8"/>
  <c r="M1343" i="8"/>
  <c r="M1344" i="8"/>
  <c r="M1345" i="8"/>
  <c r="M1346" i="8"/>
  <c r="M1347" i="8"/>
  <c r="M1348" i="8"/>
  <c r="M1349" i="8"/>
  <c r="M1350" i="8"/>
  <c r="M1351" i="8"/>
  <c r="M1352" i="8"/>
  <c r="M1353" i="8"/>
  <c r="M1354" i="8"/>
  <c r="M1355" i="8"/>
  <c r="M1356" i="8"/>
  <c r="M1357" i="8"/>
  <c r="M1358" i="8"/>
  <c r="M1359" i="8"/>
  <c r="M1360" i="8"/>
  <c r="M1361" i="8"/>
  <c r="M1362" i="8"/>
  <c r="M1363" i="8"/>
  <c r="M1364" i="8"/>
  <c r="M1365" i="8"/>
  <c r="M1366" i="8"/>
  <c r="M1367" i="8"/>
  <c r="M1368" i="8"/>
  <c r="M1369" i="8"/>
  <c r="M1370" i="8"/>
  <c r="M1371" i="8"/>
  <c r="M1372" i="8"/>
  <c r="M1373" i="8"/>
  <c r="M1374" i="8"/>
  <c r="M1375" i="8"/>
  <c r="M1376" i="8"/>
  <c r="M1377" i="8"/>
  <c r="M1378" i="8"/>
  <c r="M1379" i="8"/>
  <c r="M1380" i="8"/>
  <c r="M1381" i="8"/>
  <c r="M1382" i="8"/>
  <c r="M1383" i="8"/>
  <c r="M1384" i="8"/>
  <c r="M1385" i="8"/>
  <c r="M1386" i="8"/>
  <c r="M1387" i="8"/>
  <c r="M1388" i="8"/>
  <c r="M1389" i="8"/>
  <c r="M1390" i="8"/>
  <c r="M1391" i="8"/>
  <c r="M1392" i="8"/>
  <c r="M1393" i="8"/>
  <c r="M1394" i="8"/>
  <c r="M1395" i="8"/>
  <c r="M1396" i="8"/>
  <c r="M1397" i="8"/>
  <c r="M1398" i="8"/>
  <c r="M1399" i="8"/>
  <c r="M1400" i="8"/>
  <c r="M1401" i="8"/>
  <c r="M1402" i="8"/>
  <c r="M1403" i="8"/>
  <c r="M1404" i="8"/>
  <c r="M1405" i="8"/>
  <c r="M1406" i="8"/>
  <c r="M1407" i="8"/>
  <c r="M1408" i="8"/>
  <c r="M1409" i="8"/>
  <c r="M1410" i="8"/>
  <c r="M1411" i="8"/>
  <c r="M1412" i="8"/>
  <c r="M1413" i="8"/>
  <c r="M1414" i="8"/>
  <c r="M1415" i="8"/>
  <c r="M1416" i="8"/>
  <c r="M1417" i="8"/>
  <c r="M1418" i="8"/>
  <c r="M1419" i="8"/>
  <c r="M1420" i="8"/>
  <c r="M1421" i="8"/>
  <c r="M1422" i="8"/>
  <c r="M1423" i="8"/>
  <c r="M1424" i="8"/>
  <c r="M1425" i="8"/>
  <c r="M1426" i="8"/>
  <c r="M1427" i="8"/>
  <c r="M1428" i="8"/>
  <c r="M1429" i="8"/>
  <c r="M1430" i="8"/>
  <c r="M1431" i="8"/>
  <c r="M1432" i="8"/>
  <c r="M1433" i="8"/>
  <c r="M1434" i="8"/>
  <c r="M1435" i="8"/>
  <c r="M1436" i="8"/>
  <c r="M1437" i="8"/>
  <c r="M1438" i="8"/>
  <c r="M1439" i="8"/>
  <c r="M1440" i="8"/>
  <c r="M1441" i="8"/>
  <c r="M1442" i="8"/>
  <c r="M1443" i="8"/>
  <c r="M1444" i="8"/>
  <c r="M1445" i="8"/>
  <c r="M1446" i="8"/>
  <c r="M1447" i="8"/>
  <c r="M1448" i="8"/>
  <c r="M1449" i="8"/>
  <c r="M1450" i="8"/>
  <c r="M1451" i="8"/>
  <c r="M1452" i="8"/>
  <c r="M1453" i="8"/>
  <c r="M1454" i="8"/>
  <c r="M1455" i="8"/>
  <c r="M1456" i="8"/>
  <c r="M1457" i="8"/>
  <c r="M1458" i="8"/>
  <c r="M1459" i="8"/>
  <c r="M1460" i="8"/>
  <c r="M1461" i="8"/>
  <c r="M1462" i="8"/>
  <c r="M1463" i="8"/>
  <c r="M1464" i="8"/>
  <c r="M1465" i="8"/>
  <c r="M1466" i="8"/>
  <c r="M1467" i="8"/>
  <c r="M1468" i="8"/>
  <c r="M1469" i="8"/>
  <c r="M1470" i="8"/>
  <c r="M1471" i="8"/>
  <c r="M1472" i="8"/>
  <c r="M1473" i="8"/>
  <c r="M1474" i="8"/>
  <c r="M1475" i="8"/>
  <c r="M1476" i="8"/>
  <c r="M1477" i="8"/>
  <c r="M1478" i="8"/>
  <c r="M1479" i="8"/>
  <c r="M1480" i="8"/>
  <c r="M1481" i="8"/>
  <c r="M1482" i="8"/>
  <c r="M1483" i="8"/>
  <c r="M1484" i="8"/>
  <c r="M1485" i="8"/>
  <c r="M1486" i="8"/>
  <c r="M1487" i="8"/>
  <c r="M1488" i="8"/>
  <c r="M1489" i="8"/>
  <c r="M1490" i="8"/>
  <c r="M1491" i="8"/>
  <c r="M1492" i="8"/>
  <c r="M1493" i="8"/>
  <c r="M1494" i="8"/>
  <c r="M1495" i="8"/>
  <c r="M1496" i="8"/>
  <c r="M1497" i="8"/>
  <c r="M1498" i="8"/>
  <c r="M1499" i="8"/>
  <c r="M1500" i="8"/>
  <c r="M1501" i="8"/>
  <c r="M1502" i="8"/>
  <c r="M1503" i="8"/>
  <c r="M1504" i="8"/>
  <c r="M1505" i="8"/>
  <c r="M1506" i="8"/>
  <c r="M1507" i="8"/>
  <c r="M1508" i="8"/>
  <c r="M1509" i="8"/>
  <c r="M1510" i="8"/>
  <c r="M1511" i="8"/>
  <c r="M1512" i="8"/>
  <c r="M1513" i="8"/>
  <c r="M1514" i="8"/>
  <c r="M1515" i="8"/>
  <c r="M1516" i="8"/>
  <c r="M1517" i="8"/>
  <c r="M1518" i="8"/>
  <c r="M1519" i="8"/>
  <c r="M1520" i="8"/>
  <c r="M1521" i="8"/>
  <c r="M1522" i="8"/>
  <c r="M1523" i="8"/>
  <c r="M1524" i="8"/>
  <c r="M1525" i="8"/>
  <c r="M1526" i="8"/>
  <c r="M1527" i="8"/>
  <c r="M1528" i="8"/>
  <c r="M1529" i="8"/>
  <c r="M1530" i="8"/>
  <c r="M1531" i="8"/>
  <c r="M1532" i="8"/>
  <c r="M1533" i="8"/>
  <c r="M1534" i="8"/>
  <c r="M1535" i="8"/>
  <c r="M1536" i="8"/>
  <c r="M1537" i="8"/>
  <c r="M1538" i="8"/>
  <c r="M1539" i="8"/>
  <c r="M1540" i="8"/>
  <c r="M1541" i="8"/>
  <c r="M1542" i="8"/>
  <c r="M1543" i="8"/>
  <c r="M1544" i="8"/>
  <c r="M1545" i="8"/>
  <c r="M1546" i="8"/>
  <c r="M1547" i="8"/>
  <c r="M1548" i="8"/>
  <c r="M1549" i="8"/>
  <c r="M1550" i="8"/>
  <c r="M1551" i="8"/>
  <c r="M1552" i="8"/>
  <c r="M1553" i="8"/>
  <c r="M1554" i="8"/>
  <c r="M1555" i="8"/>
  <c r="M1556" i="8"/>
  <c r="M1557" i="8"/>
  <c r="M1558" i="8"/>
  <c r="M1559" i="8"/>
  <c r="M1560" i="8"/>
  <c r="M1561" i="8"/>
  <c r="M1562" i="8"/>
  <c r="M1563" i="8"/>
  <c r="M1564" i="8"/>
  <c r="M1565" i="8"/>
  <c r="M1566" i="8"/>
  <c r="M1567" i="8"/>
  <c r="M1568" i="8"/>
  <c r="M1569" i="8"/>
  <c r="M1570" i="8"/>
  <c r="M1571" i="8"/>
  <c r="M1572" i="8"/>
  <c r="M1573" i="8"/>
  <c r="M1574" i="8"/>
  <c r="M1575" i="8"/>
  <c r="M1576" i="8"/>
  <c r="M1577" i="8"/>
  <c r="M1578" i="8"/>
  <c r="M1579" i="8"/>
  <c r="M1580" i="8"/>
  <c r="M1581" i="8"/>
  <c r="M1582" i="8"/>
  <c r="M1583" i="8"/>
  <c r="M1584" i="8"/>
  <c r="M1585" i="8"/>
  <c r="M1586" i="8"/>
  <c r="M1587" i="8"/>
  <c r="M1588" i="8"/>
  <c r="M1589" i="8"/>
  <c r="M1590" i="8"/>
  <c r="M1591" i="8"/>
  <c r="M1592" i="8"/>
  <c r="M1593" i="8"/>
  <c r="M1594" i="8"/>
  <c r="M1595" i="8"/>
  <c r="M1596" i="8"/>
  <c r="M1597" i="8"/>
  <c r="M1598" i="8"/>
  <c r="M1599" i="8"/>
  <c r="M1600" i="8"/>
  <c r="M1601" i="8"/>
  <c r="M1602" i="8"/>
  <c r="M1603" i="8"/>
  <c r="M1604" i="8"/>
  <c r="M1605" i="8"/>
  <c r="M1606" i="8"/>
  <c r="M1607" i="8"/>
  <c r="M1608" i="8"/>
  <c r="M1609" i="8"/>
  <c r="M1610" i="8"/>
  <c r="M1611" i="8"/>
  <c r="M1612" i="8"/>
  <c r="M1613" i="8"/>
  <c r="M1614" i="8"/>
  <c r="M1615" i="8"/>
  <c r="M1616" i="8"/>
  <c r="M1617" i="8"/>
  <c r="M1618" i="8"/>
  <c r="M1619" i="8"/>
  <c r="M1620" i="8"/>
  <c r="M1621" i="8"/>
  <c r="M1622" i="8"/>
  <c r="M1623" i="8"/>
  <c r="M1624" i="8"/>
  <c r="M1625" i="8"/>
  <c r="M1626" i="8"/>
  <c r="M1627" i="8"/>
  <c r="M1628" i="8"/>
  <c r="M1629" i="8"/>
  <c r="M1630" i="8"/>
  <c r="M1631" i="8"/>
  <c r="M1632" i="8"/>
  <c r="M1633" i="8"/>
  <c r="M1634" i="8"/>
  <c r="M1635" i="8"/>
  <c r="M1636" i="8"/>
  <c r="M1637" i="8"/>
  <c r="M1638" i="8"/>
  <c r="M1639" i="8"/>
  <c r="M1640" i="8"/>
  <c r="M1641" i="8"/>
  <c r="M1642" i="8"/>
  <c r="M1643" i="8"/>
  <c r="M1644" i="8"/>
  <c r="M1645" i="8"/>
  <c r="M1646" i="8"/>
  <c r="M1647" i="8"/>
  <c r="M1648" i="8"/>
  <c r="M1649" i="8"/>
  <c r="M1650" i="8"/>
  <c r="M1651" i="8"/>
  <c r="M1652" i="8"/>
  <c r="M1653" i="8"/>
  <c r="M1654" i="8"/>
  <c r="M1655" i="8"/>
  <c r="M1656" i="8"/>
  <c r="M1657" i="8"/>
  <c r="M1658" i="8"/>
  <c r="M1659" i="8"/>
  <c r="M1660" i="8"/>
  <c r="M1661" i="8"/>
  <c r="M1662" i="8"/>
  <c r="M1663" i="8"/>
  <c r="M1664" i="8"/>
  <c r="M1665" i="8"/>
  <c r="M1666" i="8"/>
  <c r="M1667" i="8"/>
  <c r="M1668" i="8"/>
  <c r="M1669" i="8"/>
  <c r="M1670" i="8"/>
  <c r="M1671" i="8"/>
  <c r="M1672" i="8"/>
  <c r="M1673" i="8"/>
  <c r="M1674" i="8"/>
  <c r="M1675" i="8"/>
  <c r="M1676" i="8"/>
  <c r="M1677" i="8"/>
  <c r="M1678" i="8"/>
  <c r="M1679" i="8"/>
  <c r="M1680" i="8"/>
  <c r="M1681" i="8"/>
  <c r="M1682" i="8"/>
  <c r="M1683" i="8"/>
  <c r="M1684" i="8"/>
  <c r="M1685" i="8"/>
  <c r="M1686" i="8"/>
  <c r="M1687" i="8"/>
  <c r="M1688" i="8"/>
  <c r="M1689" i="8"/>
  <c r="M1690" i="8"/>
  <c r="M1691" i="8"/>
  <c r="M1692" i="8"/>
  <c r="M1693" i="8"/>
  <c r="M1694" i="8"/>
  <c r="M1695" i="8"/>
  <c r="M1696" i="8"/>
  <c r="M1697" i="8"/>
  <c r="M1698" i="8"/>
  <c r="M1699" i="8"/>
  <c r="M1700" i="8"/>
  <c r="M1701" i="8"/>
  <c r="M1702" i="8"/>
  <c r="M1703" i="8"/>
  <c r="M1704" i="8"/>
  <c r="M1705" i="8"/>
  <c r="M1706" i="8"/>
  <c r="M1707" i="8"/>
  <c r="M1708" i="8"/>
  <c r="M1709" i="8"/>
  <c r="M1710" i="8"/>
  <c r="M1711" i="8"/>
  <c r="M1712" i="8"/>
  <c r="M1713" i="8"/>
  <c r="M1714" i="8"/>
  <c r="M1715" i="8"/>
  <c r="M1716" i="8"/>
  <c r="M1717" i="8"/>
  <c r="M1718" i="8"/>
  <c r="M1719" i="8"/>
  <c r="M1720" i="8"/>
  <c r="M1721" i="8"/>
  <c r="M1722" i="8"/>
  <c r="M1723" i="8"/>
  <c r="M1724" i="8"/>
  <c r="M1725" i="8"/>
  <c r="M1726" i="8"/>
  <c r="M1727" i="8"/>
  <c r="M1728" i="8"/>
  <c r="M1729" i="8"/>
  <c r="M1730" i="8"/>
  <c r="M1731" i="8"/>
  <c r="M1732" i="8"/>
  <c r="M1733" i="8"/>
  <c r="M1734" i="8"/>
  <c r="M1735" i="8"/>
  <c r="M1736" i="8"/>
  <c r="M1737" i="8"/>
  <c r="M1738" i="8"/>
  <c r="M1739" i="8"/>
  <c r="M1740" i="8"/>
  <c r="M1741" i="8"/>
  <c r="M1742" i="8"/>
  <c r="M1743" i="8"/>
  <c r="M1744" i="8"/>
  <c r="M1745" i="8"/>
  <c r="M1746" i="8"/>
  <c r="M1747" i="8"/>
  <c r="M1748" i="8"/>
  <c r="M1749" i="8"/>
  <c r="M1750" i="8"/>
  <c r="M1751" i="8"/>
  <c r="M1752" i="8"/>
  <c r="M1753" i="8"/>
  <c r="M1754" i="8"/>
  <c r="M1755" i="8"/>
  <c r="M1756" i="8"/>
  <c r="M1757" i="8"/>
  <c r="M1758" i="8"/>
  <c r="M1759" i="8"/>
  <c r="M1760" i="8"/>
  <c r="M1761" i="8"/>
  <c r="M1762" i="8"/>
  <c r="M1763" i="8"/>
  <c r="M1764" i="8"/>
  <c r="M1765" i="8"/>
  <c r="M1766" i="8"/>
  <c r="M1767" i="8"/>
  <c r="M1768" i="8"/>
  <c r="M1769" i="8"/>
  <c r="M1770" i="8"/>
  <c r="M1771" i="8"/>
  <c r="M1772" i="8"/>
  <c r="M1773" i="8"/>
  <c r="M1774" i="8"/>
  <c r="M1775" i="8"/>
  <c r="M1776" i="8"/>
  <c r="M1777" i="8"/>
  <c r="M1778" i="8"/>
  <c r="M1779" i="8"/>
  <c r="M1780" i="8"/>
  <c r="M1781" i="8"/>
  <c r="M1782" i="8"/>
  <c r="M2" i="8"/>
  <c r="E2" i="8"/>
  <c r="L55" i="7" l="1"/>
  <c r="G50" i="7"/>
  <c r="F50" i="7"/>
  <c r="E50" i="7"/>
  <c r="D50" i="7"/>
  <c r="C50" i="7"/>
  <c r="J50" i="7" s="1"/>
  <c r="B50" i="7"/>
  <c r="L50" i="7" l="1"/>
  <c r="L51" i="7"/>
  <c r="L52" i="7"/>
  <c r="L53" i="7"/>
  <c r="L54" i="7"/>
  <c r="L49" i="7"/>
  <c r="L48" i="7"/>
  <c r="I50" i="7" l="1"/>
  <c r="AG4" i="7" l="1"/>
  <c r="AG5" i="7"/>
  <c r="AG6" i="7"/>
  <c r="AG7" i="7"/>
  <c r="AG8" i="7"/>
  <c r="AG9" i="7"/>
  <c r="AG10" i="7"/>
  <c r="AG11" i="7"/>
  <c r="AG12" i="7"/>
  <c r="AG13" i="7"/>
  <c r="AG14" i="7"/>
  <c r="AG3" i="7"/>
  <c r="AF4" i="7"/>
  <c r="AF5" i="7"/>
  <c r="AF6" i="7"/>
  <c r="AF7" i="7"/>
  <c r="AF8" i="7"/>
  <c r="AF9" i="7"/>
  <c r="AF10" i="7"/>
  <c r="AF11" i="7"/>
  <c r="AF12" i="7"/>
  <c r="AF13" i="7"/>
  <c r="AF14" i="7"/>
  <c r="AF3" i="7"/>
  <c r="AE4" i="7"/>
  <c r="AE5" i="7"/>
  <c r="AE6" i="7"/>
  <c r="AE7" i="7"/>
  <c r="AE8" i="7"/>
  <c r="AE9" i="7"/>
  <c r="AE10" i="7"/>
  <c r="AE11" i="7"/>
  <c r="AE12" i="7"/>
  <c r="AE13" i="7"/>
  <c r="AE14" i="7"/>
  <c r="AE3" i="7"/>
  <c r="AK5" i="7"/>
  <c r="AK6" i="7"/>
  <c r="AK7" i="7"/>
  <c r="AK8" i="7"/>
  <c r="AK9" i="7" s="1"/>
  <c r="AK10" i="7" s="1"/>
  <c r="AK11" i="7" s="1"/>
  <c r="AK12" i="7" s="1"/>
  <c r="AK13" i="7" s="1"/>
  <c r="AK14" i="7" s="1"/>
  <c r="AK4" i="7"/>
  <c r="AK3" i="7"/>
  <c r="AJ15" i="7"/>
  <c r="AI4" i="7"/>
  <c r="AI5" i="7"/>
  <c r="AI6" i="7"/>
  <c r="AI7" i="7"/>
  <c r="AI8" i="7"/>
  <c r="AI9" i="7"/>
  <c r="AI10" i="7"/>
  <c r="AI11" i="7"/>
  <c r="AI12" i="7"/>
  <c r="AI13" i="7"/>
  <c r="AI14" i="7"/>
  <c r="AI3" i="7"/>
  <c r="AJ4" i="7"/>
  <c r="AJ5" i="7"/>
  <c r="AJ6" i="7"/>
  <c r="AJ7" i="7"/>
  <c r="AJ8" i="7"/>
  <c r="AJ9" i="7"/>
  <c r="AJ10" i="7"/>
  <c r="AJ11" i="7"/>
  <c r="AJ12" i="7"/>
  <c r="AJ13" i="7"/>
  <c r="AJ14" i="7"/>
  <c r="AJ3" i="7"/>
  <c r="F15" i="7" l="1"/>
  <c r="D15" i="7"/>
  <c r="B15" i="7"/>
  <c r="I14" i="7"/>
  <c r="H14" i="7"/>
  <c r="I13" i="7"/>
  <c r="H13" i="7"/>
  <c r="H12" i="7"/>
  <c r="G12" i="7"/>
  <c r="E12" i="7"/>
  <c r="C12" i="7"/>
  <c r="I11" i="7"/>
  <c r="H11" i="7"/>
  <c r="I10" i="7"/>
  <c r="H10" i="7"/>
  <c r="H9" i="7"/>
  <c r="G9" i="7"/>
  <c r="E9" i="7"/>
  <c r="I8" i="7"/>
  <c r="H8" i="7"/>
  <c r="I7" i="7"/>
  <c r="H7" i="7"/>
  <c r="I6" i="7"/>
  <c r="H6" i="7"/>
  <c r="I5" i="7"/>
  <c r="H5" i="7"/>
  <c r="H4" i="7"/>
  <c r="G4" i="7"/>
  <c r="E4" i="7"/>
  <c r="H3" i="7"/>
  <c r="G3" i="7"/>
  <c r="E3" i="7"/>
  <c r="C3" i="7"/>
  <c r="I12" i="7" l="1"/>
  <c r="I4" i="7"/>
  <c r="I9" i="7"/>
  <c r="G15" i="7"/>
  <c r="H15" i="7"/>
  <c r="C15" i="7"/>
  <c r="E15" i="7"/>
  <c r="I3" i="7"/>
  <c r="I15" i="7" l="1"/>
  <c r="U3" i="7"/>
  <c r="U9" i="7"/>
  <c r="U4" i="7"/>
  <c r="U12" i="7"/>
  <c r="J49" i="7"/>
  <c r="J48" i="7"/>
  <c r="S10" i="7" l="1"/>
  <c r="R5" i="7"/>
  <c r="T10" i="7"/>
  <c r="R6" i="7"/>
  <c r="R7" i="7"/>
  <c r="S11" i="7"/>
  <c r="R8" i="7"/>
  <c r="T11" i="7"/>
  <c r="R9" i="7"/>
  <c r="R11" i="7"/>
  <c r="R14" i="7"/>
  <c r="T14" i="7"/>
  <c r="T6" i="7"/>
  <c r="T7" i="7"/>
  <c r="R4" i="7"/>
  <c r="R10" i="7"/>
  <c r="S13" i="7"/>
  <c r="S5" i="7"/>
  <c r="T8" i="7"/>
  <c r="R13" i="7"/>
  <c r="T13" i="7"/>
  <c r="S14" i="7"/>
  <c r="T5" i="7"/>
  <c r="S6" i="7"/>
  <c r="S7" i="7"/>
  <c r="S8" i="7"/>
  <c r="U8" i="7"/>
  <c r="S12" i="7"/>
  <c r="U7" i="7"/>
  <c r="T9" i="7"/>
  <c r="R12" i="7"/>
  <c r="U14" i="7"/>
  <c r="T3" i="7"/>
  <c r="U6" i="7"/>
  <c r="S9" i="7"/>
  <c r="T12" i="7"/>
  <c r="U13" i="7"/>
  <c r="S3" i="7"/>
  <c r="U5" i="7"/>
  <c r="S4" i="7"/>
  <c r="U10" i="7"/>
  <c r="U11" i="7"/>
  <c r="R3" i="7"/>
  <c r="T4" i="7"/>
  <c r="J14" i="6" l="1"/>
  <c r="I48" i="7"/>
  <c r="I43" i="7"/>
  <c r="J43" i="7" s="1"/>
  <c r="I44" i="7"/>
  <c r="J44" i="7" s="1"/>
  <c r="I45" i="7"/>
  <c r="J45" i="7" s="1"/>
  <c r="I46" i="7"/>
  <c r="J46" i="7" s="1"/>
  <c r="I47" i="7"/>
  <c r="J47" i="7" s="1"/>
  <c r="I49" i="7"/>
  <c r="I42" i="7"/>
  <c r="J42" i="7" s="1"/>
  <c r="I87" i="7"/>
  <c r="I88" i="7"/>
  <c r="T2" i="6"/>
  <c r="T3" i="6"/>
  <c r="T4" i="6"/>
  <c r="T5" i="6"/>
  <c r="T6" i="6"/>
  <c r="T7" i="6"/>
  <c r="T8" i="6"/>
  <c r="T9" i="6"/>
  <c r="T10" i="6"/>
  <c r="T11" i="6"/>
  <c r="T12" i="6"/>
  <c r="T13" i="6"/>
  <c r="AD4" i="7"/>
  <c r="AD5" i="7"/>
  <c r="AD6" i="7"/>
  <c r="AD7" i="7"/>
  <c r="AD8" i="7"/>
  <c r="AD9" i="7"/>
  <c r="AD10" i="7"/>
  <c r="AD11" i="7"/>
  <c r="AD12" i="7"/>
  <c r="AD13" i="7"/>
  <c r="AD14" i="7"/>
  <c r="AD3" i="7"/>
  <c r="H91" i="7" l="1"/>
  <c r="H90" i="7"/>
  <c r="H89" i="7"/>
  <c r="H88" i="7"/>
  <c r="H87" i="7"/>
  <c r="H86" i="7"/>
  <c r="H82" i="7"/>
  <c r="H80" i="7"/>
  <c r="AH3" i="7"/>
  <c r="AH4" i="7" s="1"/>
  <c r="AH5" i="7" s="1"/>
  <c r="AH6" i="7" s="1"/>
  <c r="AH7" i="7" s="1"/>
  <c r="AH8" i="7" s="1"/>
  <c r="AH9" i="7" s="1"/>
  <c r="AH10" i="7" s="1"/>
  <c r="AH11" i="7" s="1"/>
  <c r="AH12" i="7" s="1"/>
  <c r="AH13" i="7" s="1"/>
  <c r="AH14" i="7" s="1"/>
  <c r="H85" i="7"/>
  <c r="J88" i="7"/>
  <c r="J87" i="7"/>
  <c r="H83" i="7"/>
  <c r="H84" i="7"/>
  <c r="H81" i="7"/>
  <c r="AT14" i="7"/>
  <c r="AD15" i="7"/>
  <c r="I91" i="7"/>
  <c r="J91" i="7" s="1"/>
  <c r="I90" i="7"/>
  <c r="J90" i="7" s="1"/>
  <c r="I89" i="7"/>
  <c r="J89" i="7" s="1"/>
  <c r="I86" i="7"/>
  <c r="J86" i="7" s="1"/>
  <c r="I85" i="7"/>
  <c r="J85" i="7" s="1"/>
  <c r="I84" i="7"/>
  <c r="I83" i="7"/>
  <c r="I82" i="7"/>
  <c r="J82" i="7" s="1"/>
  <c r="I81" i="7"/>
  <c r="J81" i="7" s="1"/>
  <c r="I80" i="7"/>
  <c r="AO4" i="7" l="1"/>
  <c r="AO5" i="7"/>
  <c r="AO6" i="7"/>
  <c r="AO7" i="7"/>
  <c r="AO8" i="7"/>
  <c r="AO9" i="7"/>
  <c r="AO10" i="7"/>
  <c r="AO11" i="7"/>
  <c r="AO12" i="7"/>
  <c r="AO13" i="7"/>
  <c r="AO14" i="7"/>
  <c r="AO3" i="7"/>
  <c r="AN4" i="7"/>
  <c r="AN5" i="7"/>
  <c r="AN6" i="7"/>
  <c r="AN7" i="7"/>
  <c r="AN8" i="7"/>
  <c r="AN9" i="7"/>
  <c r="AN10" i="7"/>
  <c r="AN11" i="7"/>
  <c r="AN12" i="7"/>
  <c r="AN13" i="7"/>
  <c r="AN14" i="7"/>
  <c r="AN3" i="7"/>
  <c r="AM4" i="7"/>
  <c r="AM5" i="7"/>
  <c r="AM6" i="7"/>
  <c r="AM7" i="7"/>
  <c r="AM8" i="7"/>
  <c r="AM9" i="7"/>
  <c r="AM10" i="7"/>
  <c r="AM11" i="7"/>
  <c r="AM12" i="7"/>
  <c r="AM13" i="7"/>
  <c r="AM14" i="7"/>
  <c r="AM3" i="7"/>
  <c r="AL3" i="7"/>
  <c r="AL14" i="7"/>
  <c r="AL13" i="7"/>
  <c r="AL12" i="7"/>
  <c r="AL11" i="7"/>
  <c r="AL10" i="7"/>
  <c r="AL9" i="7"/>
  <c r="AL8" i="7"/>
  <c r="AL7" i="7"/>
  <c r="AL6" i="7"/>
  <c r="AL5" i="7"/>
  <c r="AL4" i="7"/>
  <c r="H92" i="7"/>
  <c r="J80" i="7"/>
  <c r="J83" i="7"/>
  <c r="J84" i="7"/>
  <c r="I92" i="7"/>
  <c r="J92" i="7" s="1"/>
  <c r="AQ8" i="7" l="1"/>
  <c r="AQ9" i="7"/>
  <c r="AQ10" i="7"/>
  <c r="AQ11" i="7"/>
  <c r="AQ12" i="7"/>
  <c r="AQ13" i="7"/>
  <c r="AP5" i="7"/>
  <c r="AP6" i="7"/>
  <c r="AP10" i="7"/>
  <c r="AR4" i="7"/>
  <c r="AR5" i="7"/>
  <c r="AP13" i="7"/>
  <c r="AP14" i="7"/>
  <c r="AR9" i="7"/>
  <c r="AR10" i="7"/>
  <c r="AQ4" i="7"/>
  <c r="AQ14" i="7"/>
  <c r="AQ3" i="7"/>
  <c r="AP4" i="7"/>
  <c r="AP7" i="7"/>
  <c r="AP8" i="7"/>
  <c r="AP9" i="7"/>
  <c r="AP11" i="7"/>
  <c r="AP12" i="7"/>
  <c r="AR6" i="7"/>
  <c r="AR8" i="7"/>
  <c r="AP3" i="7"/>
  <c r="AR11" i="7"/>
  <c r="AR3" i="7"/>
  <c r="AQ5" i="7"/>
  <c r="AQ6" i="7"/>
  <c r="AR12" i="7"/>
  <c r="AR14" i="7"/>
  <c r="AQ7" i="7"/>
  <c r="AR7" i="7"/>
  <c r="AR13" i="7"/>
  <c r="K14" i="6"/>
  <c r="X10" i="6"/>
  <c r="Z7" i="6"/>
  <c r="Y7" i="6"/>
  <c r="Z6" i="6"/>
  <c r="Y6" i="6"/>
  <c r="Z5" i="6"/>
  <c r="Y5" i="6"/>
  <c r="AA5" i="6" s="1"/>
  <c r="AB5" i="6" s="1"/>
  <c r="AS13" i="7" l="1"/>
  <c r="AS14" i="7"/>
  <c r="AS3" i="7"/>
  <c r="AS12" i="7"/>
  <c r="M5" i="6"/>
  <c r="P6" i="6" s="1"/>
  <c r="AS11" i="7"/>
  <c r="AA6" i="6"/>
  <c r="AB6" i="6" s="1"/>
  <c r="AA7" i="6"/>
  <c r="AB7" i="6" s="1"/>
  <c r="AS9" i="7"/>
  <c r="AS6" i="7"/>
  <c r="AS8" i="7"/>
  <c r="AS7" i="7"/>
  <c r="AS5" i="7"/>
  <c r="AS10" i="7"/>
  <c r="AS4" i="7"/>
  <c r="M9" i="6"/>
  <c r="P10" i="6" s="1"/>
  <c r="M6" i="6"/>
  <c r="P7" i="6" s="1"/>
  <c r="M7" i="6"/>
  <c r="M11" i="6"/>
  <c r="M2" i="6"/>
  <c r="M3" i="6"/>
  <c r="M12" i="6"/>
  <c r="M10" i="6"/>
  <c r="M4" i="6"/>
  <c r="M8" i="6"/>
  <c r="M13" i="6"/>
  <c r="P9" i="6" l="1"/>
  <c r="P11" i="6"/>
  <c r="P12" i="6"/>
  <c r="P5" i="6"/>
  <c r="P13" i="6"/>
  <c r="P4" i="6"/>
  <c r="P3" i="6"/>
  <c r="P8" i="6"/>
  <c r="S2" i="6" l="1"/>
  <c r="S6" i="6"/>
  <c r="Q6" i="6" s="1"/>
  <c r="S11" i="6"/>
  <c r="S8" i="6"/>
  <c r="S4" i="6"/>
  <c r="Q4" i="6" s="1"/>
  <c r="S12" i="6"/>
  <c r="S5" i="6"/>
  <c r="Q5" i="6" s="1"/>
  <c r="S13" i="6"/>
  <c r="S7" i="6"/>
  <c r="S9" i="6"/>
  <c r="S3" i="6"/>
  <c r="Q3" i="6" s="1"/>
  <c r="S10" i="6"/>
  <c r="Q7" i="6" l="1"/>
  <c r="Q8" i="6" s="1"/>
  <c r="Q9" i="6" s="1"/>
  <c r="Q10" i="6" s="1"/>
  <c r="Q11" i="6" s="1"/>
  <c r="Q12" i="6" s="1"/>
  <c r="Q1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tc={0FF34470-CCA7-4376-B057-87D91D7FB2B8}</author>
    <author>tc={6E3546F7-7C0C-4093-9C6B-473FF4F9B035}</author>
    <author>tc={FFE37685-B743-416D-BEF7-29D6431BC156}</author>
    <author>tc={BEA3F727-CC3F-4094-AB1A-7F59FFBEE8D5}</author>
    <author>tc={6D5247B6-4425-4EA7-A5F5-C0D958C53E96}</author>
    <author>tc={2E8908AD-F3EC-405D-9C9A-F6F490EA6054}</author>
    <author>tc={AB91295B-FB8D-42A0-A479-C6A3159F110B}</author>
  </authors>
  <commentList>
    <comment ref="P1" authorId="0" shapeId="0" xr:uid="{0FF34470-CCA7-4376-B057-87D91D7FB2B8}">
      <text>
        <t>[Threaded comment]
Your version of Excel allows you to read this threaded comment; however, any edits to it will get removed if the file is opened in a newer version of Excel. Learn more: https://go.microsoft.com/fwlink/?linkid=870924
Comment:
    Average of previous months + YTD
Reply:
    Or for outer months = Previous month trend forecast + monthly forecast</t>
      </text>
    </comment>
    <comment ref="R1" authorId="1" shapeId="0" xr:uid="{6E3546F7-7C0C-4093-9C6B-473FF4F9B035}">
      <text>
        <t>[Threaded comment]
Your version of Excel allows you to read this threaded comment; however, any edits to it will get removed if the file is opened in a newer version of Excel. Learn more: https://go.microsoft.com/fwlink/?linkid=870924
Comment:
    3 year historical average
Reply:
    Projected 5 year avg plus standard deviation</t>
      </text>
    </comment>
    <comment ref="X4" authorId="2" shapeId="0" xr:uid="{FFE37685-B743-416D-BEF7-29D6431BC156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Changed from 2223 to 2222 due to rescinding 1 reported leak incident
Reply:
    updated to 2234 to include leaks for missing days in oct-dec 2022</t>
      </text>
    </comment>
    <comment ref="E6" authorId="3" shapeId="0" xr:uid="{BEA3F727-CC3F-4094-AB1A-7F59FFBEE8D5}">
      <text>
        <t>[Threaded comment]
Your version of Excel allows you to read this threaded comment; however, any edits to it will get removed if the file is opened in a newer version of Excel. Learn more: https://go.microsoft.com/fwlink/?linkid=870924
Comment:
    SAP issues in pulling leak found data that were reported after 5/28. Will use the pull in July to supplement data once it's resolved</t>
      </text>
    </comment>
    <comment ref="H8" authorId="4" shapeId="0" xr:uid="{6D5247B6-4425-4EA7-A5F5-C0D958C53E96}">
      <text>
        <t>[Threaded comment]
Your version of Excel allows you to read this threaded comment; however, any edits to it will get removed if the file is opened in a newer version of Excel. Learn more: https://go.microsoft.com/fwlink/?linkid=870924
Comment:
    Kettleman gas release causing ignition</t>
      </text>
    </comment>
    <comment ref="H9" authorId="5" shapeId="0" xr:uid="{2E8908AD-F3EC-405D-9C9A-F6F490EA6054}">
      <text>
        <t>[Threaded comment]
Your version of Excel allows you to read this threaded comment; however, any edits to it will get removed if the file is opened in a newer version of Excel. Learn more: https://go.microsoft.com/fwlink/?linkid=870924
Comment:
    301F dig-in</t>
      </text>
    </comment>
    <comment ref="I9" authorId="6" shapeId="0" xr:uid="{AB91295B-FB8D-42A0-A479-C6A3159F110B}">
      <text>
        <t>[Threaded comment]
Your version of Excel allows you to read this threaded comment; however, any edits to it will get removed if the file is opened in a newer version of Excel. Learn more: https://go.microsoft.com/fwlink/?linkid=870924
Comment:
    Dig-in 301F (Salinas) Leak 129393880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tc={8E3147B2-45FF-4FB8-9D5D-47EEA20E4F01}</author>
    <author>tc={A5073FB6-BC3E-4E26-8ED8-DC783D87F947}</author>
    <author>tc={178892CC-1845-491A-8464-FE65104DFF1E}</author>
  </authors>
  <commentList>
    <comment ref="AD9" authorId="0" shapeId="0" xr:uid="{8E3147B2-45FF-4FB8-9D5D-47EEA20E4F01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does not include PHMSA reportable incident</t>
      </text>
    </comment>
    <comment ref="I15" authorId="1" shapeId="0" xr:uid="{A5073FB6-BC3E-4E26-8ED8-DC783D87F947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to include leaks from missing days, which will update distribution for 2023 and update monthly targets in 2024</t>
      </text>
    </comment>
    <comment ref="I48" authorId="2" shapeId="0" xr:uid="{178892CC-1845-491A-8464-FE65104DFF1E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Updated</t>
      </text>
    </comment>
  </commentList>
</comments>
</file>

<file path=xl/sharedStrings.xml><?xml version="1.0" encoding="utf-8"?>
<sst xmlns="http://schemas.openxmlformats.org/spreadsheetml/2006/main" count="3720" uniqueCount="129">
  <si>
    <t>Month</t>
  </si>
  <si>
    <t>Year</t>
  </si>
  <si>
    <t>Notes</t>
  </si>
  <si>
    <t>GCM13 Leak Found</t>
  </si>
  <si>
    <t>Supplement</t>
  </si>
  <si>
    <t>EOY Supplement</t>
  </si>
  <si>
    <t>SAP Cancellation</t>
  </si>
  <si>
    <t>PHMSA Gas Release Incidents</t>
  </si>
  <si>
    <t>Duplicate Removed</t>
  </si>
  <si>
    <t>Monthly Total</t>
  </si>
  <si>
    <t>Monthly Target</t>
  </si>
  <si>
    <t>Monthly RAG</t>
  </si>
  <si>
    <t>YTD</t>
  </si>
  <si>
    <t>Cumulative Target</t>
  </si>
  <si>
    <t>YTD RAG</t>
  </si>
  <si>
    <t>Trend Forecast</t>
  </si>
  <si>
    <t>YTD forecast</t>
  </si>
  <si>
    <t>2024 Forecast</t>
  </si>
  <si>
    <t>2023 Distribution</t>
  </si>
  <si>
    <t>2023 actuals</t>
  </si>
  <si>
    <t>January</t>
  </si>
  <si>
    <t>Missing 1/29, 1/30, 1/31</t>
  </si>
  <si>
    <t>Green</t>
  </si>
  <si>
    <t>February</t>
  </si>
  <si>
    <t>March</t>
  </si>
  <si>
    <t>Projected AVG</t>
  </si>
  <si>
    <t>Standard Deviation</t>
  </si>
  <si>
    <t>Projected Annual Uncontrolled Release</t>
  </si>
  <si>
    <t>Round to Nearest 10</t>
  </si>
  <si>
    <t>April</t>
  </si>
  <si>
    <t>May</t>
  </si>
  <si>
    <t>Missing 5/29, 5/30, 5/31. Use file dated 06/03/2024.</t>
  </si>
  <si>
    <t>June</t>
  </si>
  <si>
    <t>July</t>
  </si>
  <si>
    <t>August</t>
  </si>
  <si>
    <t>Avg</t>
  </si>
  <si>
    <t>September</t>
  </si>
  <si>
    <t>Std deviation</t>
  </si>
  <si>
    <t>October</t>
  </si>
  <si>
    <t>November</t>
  </si>
  <si>
    <t>December</t>
  </si>
  <si>
    <t>Note:</t>
  </si>
  <si>
    <t>January report was taken on 1/28/24, so had missing days on 1/29, 1/30, and 1/31. Leaks on these dates were supplemented using the February report obtained on 3/4/24.</t>
  </si>
  <si>
    <t>GCM013 Reported Month</t>
  </si>
  <si>
    <t>Leak #</t>
  </si>
  <si>
    <t>Dt Reported</t>
  </si>
  <si>
    <t>Original Leak Grade</t>
  </si>
  <si>
    <t>In EOY</t>
  </si>
  <si>
    <t>IA Removable</t>
  </si>
  <si>
    <t>EOY Leaks</t>
  </si>
  <si>
    <t>Leak Number</t>
  </si>
  <si>
    <t>In Monthly Snapshot</t>
  </si>
  <si>
    <t>IA List Not in Monthly but in EOY</t>
  </si>
  <si>
    <t>IA Removable Leaks</t>
  </si>
  <si>
    <t>Reason</t>
  </si>
  <si>
    <t>Non PGE</t>
  </si>
  <si>
    <t>Customer Owned</t>
  </si>
  <si>
    <t>Duplicate</t>
  </si>
  <si>
    <t>Count of Month</t>
  </si>
  <si>
    <t>Column Labels</t>
  </si>
  <si>
    <t>Jan</t>
  </si>
  <si>
    <t>Row Labels</t>
  </si>
  <si>
    <t>Grand Total</t>
  </si>
  <si>
    <t>Grade 1</t>
  </si>
  <si>
    <t>Grade 2</t>
  </si>
  <si>
    <t>Grade 3</t>
  </si>
  <si>
    <t>2024 Monthly Actuals</t>
  </si>
  <si>
    <t>Feb</t>
  </si>
  <si>
    <t>Mar</t>
  </si>
  <si>
    <t>Apr</t>
  </si>
  <si>
    <t>Jun</t>
  </si>
  <si>
    <t>Jul</t>
  </si>
  <si>
    <t>Aug</t>
  </si>
  <si>
    <t>Sept</t>
  </si>
  <si>
    <t>Oct</t>
  </si>
  <si>
    <t>Nov</t>
  </si>
  <si>
    <t>Dec</t>
  </si>
  <si>
    <t>EOY/December</t>
  </si>
  <si>
    <t>Original G1</t>
  </si>
  <si>
    <t>Revised G1</t>
  </si>
  <si>
    <t>Original G2</t>
  </si>
  <si>
    <t>Revised G2</t>
  </si>
  <si>
    <t>Original G3</t>
  </si>
  <si>
    <t>Revised G3</t>
  </si>
  <si>
    <t>Original Actuals</t>
  </si>
  <si>
    <t>Revised Actuals</t>
  </si>
  <si>
    <t>Revised Grade 1_Forecast</t>
  </si>
  <si>
    <t>Revised Grade 2_Fore</t>
  </si>
  <si>
    <t>Revised Grade 3_Forecast</t>
  </si>
  <si>
    <t>2023 Original Cumulative Actuals</t>
  </si>
  <si>
    <t>2023 Revised Cumulative Actuals</t>
  </si>
  <si>
    <t>Original 2022 Monthly Distribution</t>
  </si>
  <si>
    <t>2023 Grade 1 %</t>
  </si>
  <si>
    <t>2023 Grade 2 %</t>
  </si>
  <si>
    <t>2023 Grade 3 %</t>
  </si>
  <si>
    <t>Target</t>
  </si>
  <si>
    <t>Grade 1_Act</t>
  </si>
  <si>
    <t>Grade 2_Act</t>
  </si>
  <si>
    <t>Grade 3_Act</t>
  </si>
  <si>
    <t>Grade 1 Forecast</t>
  </si>
  <si>
    <t>Grade 2 Forecast</t>
  </si>
  <si>
    <t>Grade 3 Forecast</t>
  </si>
  <si>
    <t>2024 Cumulative Actuals</t>
  </si>
  <si>
    <t>2023 Monthly Distribution</t>
  </si>
  <si>
    <t>2024 Monthly Forecast</t>
  </si>
  <si>
    <t>2024 Cumulative Forecast</t>
  </si>
  <si>
    <t>2024 Distribution</t>
  </si>
  <si>
    <t>2024 Grade 1 %</t>
  </si>
  <si>
    <t>2024 Grade 2 %</t>
  </si>
  <si>
    <t>2024 Grade 3 %</t>
  </si>
  <si>
    <t>Aprl</t>
  </si>
  <si>
    <t>Total</t>
  </si>
  <si>
    <t>Not Updated Grade 1</t>
  </si>
  <si>
    <t>Not Updated Grade 2</t>
  </si>
  <si>
    <t>Note Updated Grade 3</t>
  </si>
  <si>
    <t>Grade 2+</t>
  </si>
  <si>
    <t>Original Grand Total</t>
  </si>
  <si>
    <t>Annual Leaks</t>
  </si>
  <si>
    <t>Data Source</t>
  </si>
  <si>
    <t>GCM013_Transmission_LeakFound_2016-2021</t>
  </si>
  <si>
    <t>GCM013_Leaks Found 2021_010522</t>
  </si>
  <si>
    <t>\\ffshare01-nas\RiskMgmt\RISK THEMES\Monthly Leak Review\Safety and Operational Metric\2022</t>
  </si>
  <si>
    <t>\\ffshare01-nas\RiskMgmt\RISK THEMES\Monthly Leak Review\Safety and Operational Metric\2023</t>
  </si>
  <si>
    <t>\\ffshare01-nas\RiskMgmt\RISK THEMES\Monthly Leak Review\Safety and Operational Metric\2024</t>
  </si>
  <si>
    <t>`</t>
  </si>
  <si>
    <t>2024 Actuals</t>
  </si>
  <si>
    <t>2023 Actuals</t>
  </si>
  <si>
    <t>Percent Diff from 2022</t>
  </si>
  <si>
    <t>Total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</si>
</sst>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m\/d\/yyyy"/>
  </numFmts>
  <fonts count="4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949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9" fontId="25" fillId="0" borderId="0" applyFont="0" applyFill="0" applyBorder="0" applyAlignment="0" applyProtection="0"/>
    <xf numFmtId="0" fontId="23" fillId="0" borderId="0"/>
    <xf numFmtId="0" fontId="2" fillId="0" borderId="0"/>
    <xf numFmtId="43" fontId="2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8" fillId="15" borderId="0" applyNumberFormat="0" applyBorder="0" applyAlignment="0" applyProtection="0"/>
    <xf numFmtId="0" fontId="28" fillId="15" borderId="0" applyNumberFormat="0" applyBorder="0" applyAlignment="0" applyProtection="0"/>
    <xf numFmtId="0" fontId="18" fillId="19" borderId="0" applyNumberFormat="0" applyBorder="0" applyAlignment="0" applyProtection="0"/>
    <xf numFmtId="0" fontId="28" fillId="19" borderId="0" applyNumberFormat="0" applyBorder="0" applyAlignment="0" applyProtection="0"/>
    <xf numFmtId="0" fontId="18" fillId="23" borderId="0" applyNumberFormat="0" applyBorder="0" applyAlignment="0" applyProtection="0"/>
    <xf numFmtId="0" fontId="28" fillId="23" borderId="0" applyNumberFormat="0" applyBorder="0" applyAlignment="0" applyProtection="0"/>
    <xf numFmtId="0" fontId="18" fillId="27" borderId="0" applyNumberFormat="0" applyBorder="0" applyAlignment="0" applyProtection="0"/>
    <xf numFmtId="0" fontId="28" fillId="27" borderId="0" applyNumberFormat="0" applyBorder="0" applyAlignment="0" applyProtection="0"/>
    <xf numFmtId="0" fontId="18" fillId="31" borderId="0" applyNumberFormat="0" applyBorder="0" applyAlignment="0" applyProtection="0"/>
    <xf numFmtId="0" fontId="28" fillId="31" borderId="0" applyNumberFormat="0" applyBorder="0" applyAlignment="0" applyProtection="0"/>
    <xf numFmtId="0" fontId="18" fillId="35" borderId="0" applyNumberFormat="0" applyBorder="0" applyAlignment="0" applyProtection="0"/>
    <xf numFmtId="0" fontId="28" fillId="35" borderId="0" applyNumberFormat="0" applyBorder="0" applyAlignment="0" applyProtection="0"/>
    <xf numFmtId="0" fontId="18" fillId="12" borderId="0" applyNumberFormat="0" applyBorder="0" applyAlignment="0" applyProtection="0"/>
    <xf numFmtId="0" fontId="28" fillId="12" borderId="0" applyNumberFormat="0" applyBorder="0" applyAlignment="0" applyProtection="0"/>
    <xf numFmtId="0" fontId="18" fillId="16" borderId="0" applyNumberFormat="0" applyBorder="0" applyAlignment="0" applyProtection="0"/>
    <xf numFmtId="0" fontId="28" fillId="16" borderId="0" applyNumberFormat="0" applyBorder="0" applyAlignment="0" applyProtection="0"/>
    <xf numFmtId="0" fontId="18" fillId="20" borderId="0" applyNumberFormat="0" applyBorder="0" applyAlignment="0" applyProtection="0"/>
    <xf numFmtId="0" fontId="28" fillId="20" borderId="0" applyNumberFormat="0" applyBorder="0" applyAlignment="0" applyProtection="0"/>
    <xf numFmtId="0" fontId="18" fillId="24" borderId="0" applyNumberFormat="0" applyBorder="0" applyAlignment="0" applyProtection="0"/>
    <xf numFmtId="0" fontId="28" fillId="24" borderId="0" applyNumberFormat="0" applyBorder="0" applyAlignment="0" applyProtection="0"/>
    <xf numFmtId="0" fontId="18" fillId="28" borderId="0" applyNumberFormat="0" applyBorder="0" applyAlignment="0" applyProtection="0"/>
    <xf numFmtId="0" fontId="28" fillId="28" borderId="0" applyNumberFormat="0" applyBorder="0" applyAlignment="0" applyProtection="0"/>
    <xf numFmtId="0" fontId="18" fillId="32" borderId="0" applyNumberFormat="0" applyBorder="0" applyAlignment="0" applyProtection="0"/>
    <xf numFmtId="0" fontId="28" fillId="32" borderId="0" applyNumberFormat="0" applyBorder="0" applyAlignment="0" applyProtection="0"/>
    <xf numFmtId="0" fontId="10" fillId="6" borderId="0" applyNumberFormat="0" applyBorder="0" applyAlignment="0" applyProtection="0"/>
    <xf numFmtId="0" fontId="30" fillId="6" borderId="0" applyNumberFormat="0" applyBorder="0" applyAlignment="0" applyProtection="0"/>
    <xf numFmtId="0" fontId="13" fillId="9" borderId="6" applyNumberFormat="0" applyAlignment="0" applyProtection="0"/>
    <xf numFmtId="0" fontId="31" fillId="9" borderId="6" applyNumberFormat="0" applyAlignment="0" applyProtection="0"/>
    <xf numFmtId="0" fontId="15" fillId="10" borderId="9" applyNumberFormat="0" applyAlignment="0" applyProtection="0"/>
    <xf numFmtId="0" fontId="27" fillId="10" borderId="9" applyNumberFormat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33" fillId="5" borderId="0" applyNumberFormat="0" applyBorder="0" applyAlignment="0" applyProtection="0"/>
    <xf numFmtId="0" fontId="6" fillId="0" borderId="3" applyNumberFormat="0" applyFill="0" applyAlignment="0" applyProtection="0"/>
    <xf numFmtId="0" fontId="34" fillId="0" borderId="3" applyNumberFormat="0" applyFill="0" applyAlignment="0" applyProtection="0"/>
    <xf numFmtId="0" fontId="7" fillId="0" borderId="4" applyNumberFormat="0" applyFill="0" applyAlignment="0" applyProtection="0"/>
    <xf numFmtId="0" fontId="35" fillId="0" borderId="4" applyNumberFormat="0" applyFill="0" applyAlignment="0" applyProtection="0"/>
    <xf numFmtId="0" fontId="8" fillId="0" borderId="5" applyNumberFormat="0" applyFill="0" applyAlignment="0" applyProtection="0"/>
    <xf numFmtId="0" fontId="36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" fillId="8" borderId="6" applyNumberFormat="0" applyAlignment="0" applyProtection="0"/>
    <xf numFmtId="0" fontId="37" fillId="8" borderId="6" applyNumberFormat="0" applyAlignment="0" applyProtection="0"/>
    <xf numFmtId="0" fontId="14" fillId="0" borderId="8" applyNumberFormat="0" applyFill="0" applyAlignment="0" applyProtection="0"/>
    <xf numFmtId="0" fontId="38" fillId="0" borderId="8" applyNumberFormat="0" applyFill="0" applyAlignment="0" applyProtection="0"/>
    <xf numFmtId="0" fontId="24" fillId="7" borderId="0" applyNumberFormat="0" applyBorder="0" applyAlignment="0" applyProtection="0"/>
    <xf numFmtId="0" fontId="39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2" fillId="11" borderId="10" applyNumberFormat="0" applyFont="0" applyAlignment="0" applyProtection="0"/>
    <xf numFmtId="0" fontId="12" fillId="9" borderId="7" applyNumberFormat="0" applyAlignment="0" applyProtection="0"/>
    <xf numFmtId="0" fontId="40" fillId="9" borderId="7" applyNumberFormat="0" applyAlignment="0" applyProtection="0"/>
    <xf numFmtId="0" fontId="3" fillId="0" borderId="11" applyNumberFormat="0" applyFill="0" applyAlignment="0" applyProtection="0"/>
    <xf numFmtId="0" fontId="2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/>
    <xf numFmtId="0" fontId="23" fillId="0" borderId="0"/>
    <xf numFmtId="0" fontId="23" fillId="0" borderId="0"/>
    <xf numFmtId="43" fontId="4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</cellStyleXfs>
  <cellXfs count="41">
    <xf numFmtId="0" fontId="0" fillId="0" borderId="0" xfId="0"/>
    <xf numFmtId="0" fontId="1" fillId="0" borderId="0" xfId="1"/>
    <xf numFmtId="1" fontId="0" fillId="0" borderId="0" xfId="0" applyNumberFormat="1"/>
    <xf numFmtId="164" fontId="0" fillId="0" borderId="0" xfId="0" applyNumberFormat="1"/>
    <xf numFmtId="10" fontId="0" fillId="0" borderId="0" xfId="2" applyNumberFormat="1" applyFon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0" fillId="2" borderId="0" xfId="0" applyFill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right" wrapText="1"/>
    </xf>
    <xf numFmtId="9" fontId="4" fillId="3" borderId="1" xfId="2" applyFont="1" applyFill="1" applyBorder="1" applyAlignment="1">
      <alignment horizontal="right" wrapText="1"/>
    </xf>
    <xf numFmtId="0" fontId="0" fillId="4" borderId="0" xfId="0" applyFill="1"/>
    <xf numFmtId="0" fontId="3" fillId="0" borderId="0" xfId="0" applyFont="1"/>
    <xf numFmtId="10" fontId="0" fillId="0" borderId="0" xfId="0" applyNumberFormat="1"/>
    <xf numFmtId="0" fontId="0" fillId="0" borderId="2" xfId="0" applyBorder="1"/>
    <xf numFmtId="0" fontId="3" fillId="0" borderId="2" xfId="0" applyFont="1" applyBorder="1"/>
    <xf numFmtId="0" fontId="0" fillId="0" borderId="2" xfId="0" applyBorder="1" applyAlignment="1">
      <alignment wrapText="1"/>
    </xf>
    <xf numFmtId="0" fontId="0" fillId="4" borderId="2" xfId="0" applyFill="1" applyBorder="1"/>
    <xf numFmtId="0" fontId="0" fillId="2" borderId="2" xfId="0" applyFill="1" applyBorder="1"/>
    <xf numFmtId="49" fontId="19" fillId="36" borderId="12" xfId="0" applyNumberFormat="1" applyFont="1" applyFill="1" applyBorder="1" applyAlignment="1">
      <alignment horizontal="center" wrapText="1"/>
    </xf>
    <xf numFmtId="165" fontId="21" fillId="36" borderId="0" xfId="3" applyNumberFormat="1" applyFont="1" applyFill="1" applyAlignment="1">
      <alignment horizontal="center" vertical="top"/>
    </xf>
    <xf numFmtId="165" fontId="22" fillId="36" borderId="0" xfId="3" applyNumberFormat="1" applyFont="1" applyFill="1" applyAlignment="1">
      <alignment horizontal="center" vertical="top"/>
    </xf>
    <xf numFmtId="165" fontId="21" fillId="36" borderId="13" xfId="3" applyNumberFormat="1" applyFont="1" applyFill="1" applyBorder="1" applyAlignment="1">
      <alignment horizontal="center" vertical="top"/>
    </xf>
    <xf numFmtId="165" fontId="22" fillId="36" borderId="13" xfId="0" applyNumberFormat="1" applyFont="1" applyFill="1" applyBorder="1" applyAlignment="1">
      <alignment horizontal="center" vertical="top"/>
    </xf>
    <xf numFmtId="165" fontId="22" fillId="36" borderId="13" xfId="3" applyNumberFormat="1" applyFont="1" applyFill="1" applyBorder="1" applyAlignment="1">
      <alignment horizontal="center" vertical="top"/>
    </xf>
    <xf numFmtId="0" fontId="22" fillId="36" borderId="13" xfId="3" applyFont="1" applyFill="1" applyBorder="1" applyAlignment="1">
      <alignment horizontal="center" vertical="top"/>
    </xf>
    <xf numFmtId="14" fontId="0" fillId="0" borderId="0" xfId="0" applyNumberFormat="1"/>
    <xf numFmtId="0" fontId="21" fillId="36" borderId="13" xfId="0" applyFont="1" applyFill="1" applyBorder="1" applyAlignment="1">
      <alignment horizontal="center" vertical="top"/>
    </xf>
    <xf numFmtId="0" fontId="22" fillId="36" borderId="13" xfId="0" applyFont="1" applyFill="1" applyBorder="1" applyAlignment="1">
      <alignment horizontal="center" vertical="top"/>
    </xf>
    <xf numFmtId="0" fontId="21" fillId="36" borderId="13" xfId="3" applyFont="1" applyFill="1" applyBorder="1" applyAlignment="1">
      <alignment horizontal="center" vertical="top"/>
    </xf>
    <xf numFmtId="1" fontId="42" fillId="0" borderId="2" xfId="0" applyNumberFormat="1" applyFont="1" applyBorder="1" applyAlignment="1">
      <alignment vertical="center"/>
    </xf>
    <xf numFmtId="165" fontId="21" fillId="36" borderId="13" xfId="0" applyNumberFormat="1" applyFont="1" applyFill="1" applyBorder="1" applyAlignment="1">
      <alignment horizontal="center" vertical="top"/>
    </xf>
    <xf numFmtId="2" fontId="19" fillId="36" borderId="0" xfId="0" applyNumberFormat="1" applyFont="1" applyFill="1" applyAlignment="1">
      <alignment horizontal="center" wrapText="1"/>
    </xf>
    <xf numFmtId="2" fontId="0" fillId="0" borderId="0" xfId="0" applyNumberFormat="1"/>
    <xf numFmtId="1" fontId="19" fillId="36" borderId="0" xfId="0" applyNumberFormat="1" applyFont="1" applyFill="1" applyAlignment="1">
      <alignment horizontal="center" wrapText="1"/>
    </xf>
    <xf numFmtId="1" fontId="21" fillId="36" borderId="0" xfId="0" applyNumberFormat="1" applyFont="1" applyFill="1" applyAlignment="1">
      <alignment horizontal="center" vertical="top"/>
    </xf>
    <xf numFmtId="2" fontId="21" fillId="36" borderId="0" xfId="3" applyNumberFormat="1" applyFont="1" applyFill="1" applyAlignment="1">
      <alignment horizontal="center" vertical="top"/>
    </xf>
    <xf numFmtId="1" fontId="21" fillId="36" borderId="0" xfId="3" applyNumberFormat="1" applyFont="1" applyFill="1" applyAlignment="1">
      <alignment horizontal="center" vertical="top"/>
    </xf>
    <xf numFmtId="1" fontId="22" fillId="36" borderId="0" xfId="0" applyNumberFormat="1" applyFont="1" applyFill="1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</cellXfs>
  <cellStyles count="949">
    <cellStyle name="20% - Accent1 10" xfId="10" xr:uid="{0C47B908-9C67-4F8F-B323-479EA6CBBF04}"/>
    <cellStyle name="20% - Accent1 10 2" xfId="11" xr:uid="{72AB31BC-A834-4D3C-AE4C-A85B6D436196}"/>
    <cellStyle name="20% - Accent1 10 3" xfId="12" xr:uid="{F927BFEB-37CD-4F9F-A495-F7C57579B575}"/>
    <cellStyle name="20% - Accent1 10 4" xfId="13" xr:uid="{81F7C58C-26C0-41C0-81AD-1D2387F1C497}"/>
    <cellStyle name="20% - Accent1 11" xfId="14" xr:uid="{FDBA5B1D-3824-43D6-A67A-4340218F04A6}"/>
    <cellStyle name="20% - Accent1 11 2" xfId="15" xr:uid="{A3EBEB07-B484-468A-8EA2-89CD8C271620}"/>
    <cellStyle name="20% - Accent1 11 3" xfId="16" xr:uid="{EC63221F-A6C9-4BA4-BCDC-23B799363035}"/>
    <cellStyle name="20% - Accent1 11 4" xfId="17" xr:uid="{BBA41156-5CA3-4738-8546-83DBB1627D15}"/>
    <cellStyle name="20% - Accent1 12" xfId="18" xr:uid="{AFA8F7C9-7A69-4CE0-BB77-FFBA7A7E2C86}"/>
    <cellStyle name="20% - Accent1 12 2" xfId="19" xr:uid="{B6BE5C2D-7CAB-45D4-9554-2E858237FD2C}"/>
    <cellStyle name="20% - Accent1 12 3" xfId="20" xr:uid="{1718B2ED-933A-4106-91B6-9F9EC2522577}"/>
    <cellStyle name="20% - Accent1 12 4" xfId="21" xr:uid="{FF20165E-593B-4739-9E0C-440E2984C5A2}"/>
    <cellStyle name="20% - Accent1 13" xfId="22" xr:uid="{ED627131-31E4-431E-94A9-C538CEC040E1}"/>
    <cellStyle name="20% - Accent1 13 2" xfId="23" xr:uid="{0D3B9952-265D-4772-9F44-EA6E7AADC8A9}"/>
    <cellStyle name="20% - Accent1 13 3" xfId="24" xr:uid="{E764634D-07AF-4BF2-AC46-86989B1AECD5}"/>
    <cellStyle name="20% - Accent1 13 4" xfId="25" xr:uid="{F5062BDD-90D5-47BC-B079-7C531B13C559}"/>
    <cellStyle name="20% - Accent1 14" xfId="26" xr:uid="{AFB1893C-1216-478C-8AC9-5FF57C06E53A}"/>
    <cellStyle name="20% - Accent1 14 2" xfId="27" xr:uid="{AE18AE69-025D-4947-A0E5-6C803095CE68}"/>
    <cellStyle name="20% - Accent1 14 3" xfId="28" xr:uid="{A579D948-EB1D-494A-AFEC-EA71DD6A571D}"/>
    <cellStyle name="20% - Accent1 14 4" xfId="29" xr:uid="{78D66B88-19A6-413B-8087-1C80CBDDF889}"/>
    <cellStyle name="20% - Accent1 15" xfId="30" xr:uid="{8535B8CA-C2D4-4EDD-B2FE-1E5C566EBB73}"/>
    <cellStyle name="20% - Accent1 15 2" xfId="31" xr:uid="{992F8AF5-C23D-480D-B4D9-CA1DBC097301}"/>
    <cellStyle name="20% - Accent1 15 3" xfId="32" xr:uid="{BA268A85-14C5-45A8-AC4B-F4AF8A9814DB}"/>
    <cellStyle name="20% - Accent1 15 4" xfId="33" xr:uid="{A155A479-C51F-4C57-8F2C-00DB51717BEB}"/>
    <cellStyle name="20% - Accent1 16" xfId="34" xr:uid="{13C0D691-ED7C-4F97-802F-9F541E55DAB8}"/>
    <cellStyle name="20% - Accent1 16 2" xfId="35" xr:uid="{3C26305B-588C-400D-B431-8CD97904DF8D}"/>
    <cellStyle name="20% - Accent1 16 3" xfId="36" xr:uid="{8A8FCA84-B741-4F40-8AC2-CFAFE1080FFA}"/>
    <cellStyle name="20% - Accent1 16 4" xfId="37" xr:uid="{BDC786FF-039D-421C-9AC2-9A909811D2D0}"/>
    <cellStyle name="20% - Accent1 17" xfId="38" xr:uid="{82D73870-5208-4469-BA9C-FD0D0093A252}"/>
    <cellStyle name="20% - Accent1 17 2" xfId="39" xr:uid="{1BA6C8DA-DB96-4CA5-AE98-40054CC16740}"/>
    <cellStyle name="20% - Accent1 17 3" xfId="40" xr:uid="{007A8E58-C56E-4DB3-8997-1920B38347B2}"/>
    <cellStyle name="20% - Accent1 17 4" xfId="41" xr:uid="{84E2A318-E01A-4253-BCD1-AB741DCBF3CD}"/>
    <cellStyle name="20% - Accent1 18" xfId="42" xr:uid="{56662A24-046F-453D-B653-5B753A3C470B}"/>
    <cellStyle name="20% - Accent1 2" xfId="43" xr:uid="{B0643892-DD3A-4021-9022-18FF397725EC}"/>
    <cellStyle name="20% - Accent1 2 2" xfId="44" xr:uid="{2F48A82D-00FD-4220-82EE-4AEE0A54F62B}"/>
    <cellStyle name="20% - Accent1 2 3" xfId="45" xr:uid="{D7A88F6E-0873-4F77-9833-BDFD0348A87F}"/>
    <cellStyle name="20% - Accent1 2 4" xfId="46" xr:uid="{C443DFC5-9A10-44B5-841D-3C5D11EFEBFE}"/>
    <cellStyle name="20% - Accent1 3" xfId="47" xr:uid="{16E349C5-B805-4079-A43F-B46B70A10B6F}"/>
    <cellStyle name="20% - Accent1 3 2" xfId="48" xr:uid="{DE18C2CB-23E3-4A7F-8B0E-4A0072BB88A5}"/>
    <cellStyle name="20% - Accent1 3 3" xfId="49" xr:uid="{B997E560-B287-4FF6-8800-DD7232F93417}"/>
    <cellStyle name="20% - Accent1 3 4" xfId="50" xr:uid="{539EE445-E687-4360-BF64-01092CDF58EE}"/>
    <cellStyle name="20% - Accent1 4" xfId="51" xr:uid="{639597CE-F73D-4E83-8E47-635B6E0E02D7}"/>
    <cellStyle name="20% - Accent1 4 2" xfId="52" xr:uid="{C0B0925F-B11D-468A-B55F-83F21CA92996}"/>
    <cellStyle name="20% - Accent1 4 3" xfId="53" xr:uid="{CE7D4E88-869D-48A7-92B8-7704D7DEED3F}"/>
    <cellStyle name="20% - Accent1 4 4" xfId="54" xr:uid="{A2AEB689-4829-4C14-89E3-6E603D6CB6DD}"/>
    <cellStyle name="20% - Accent1 5" xfId="55" xr:uid="{C873FE94-A32C-4315-A9D2-B6EC0336F044}"/>
    <cellStyle name="20% - Accent1 5 2" xfId="56" xr:uid="{9A16DE64-8226-44A5-A128-BBD1814CBDD7}"/>
    <cellStyle name="20% - Accent1 5 3" xfId="57" xr:uid="{636026C2-C314-4E84-8D8E-FCDD10CD7259}"/>
    <cellStyle name="20% - Accent1 5 4" xfId="58" xr:uid="{C41A1AFF-809C-4723-B69C-8814ACEA833C}"/>
    <cellStyle name="20% - Accent1 6" xfId="59" xr:uid="{5EE09E5E-141B-4E78-A5E5-32B0C9BDEF84}"/>
    <cellStyle name="20% - Accent1 6 2" xfId="60" xr:uid="{E35122CE-9F82-4FFE-8151-83A2C8FB1B68}"/>
    <cellStyle name="20% - Accent1 6 3" xfId="61" xr:uid="{7A28987C-5A43-43DC-AF5C-2A1404038497}"/>
    <cellStyle name="20% - Accent1 6 4" xfId="62" xr:uid="{AEB9820B-0926-48FC-B402-819CCD59B8D2}"/>
    <cellStyle name="20% - Accent1 7" xfId="63" xr:uid="{9796884B-E8E1-4DC7-BCD9-4FD6DFD19224}"/>
    <cellStyle name="20% - Accent1 7 2" xfId="64" xr:uid="{D6F407F7-B986-4780-BE44-694A21D6075A}"/>
    <cellStyle name="20% - Accent1 7 3" xfId="65" xr:uid="{50DD3C16-1697-42C7-BCA5-52710919D27F}"/>
    <cellStyle name="20% - Accent1 7 4" xfId="66" xr:uid="{027E306F-D663-4AA8-8FBA-A8EB77191CB9}"/>
    <cellStyle name="20% - Accent1 8" xfId="67" xr:uid="{58FA7A46-23D9-4A37-8532-1818C68110AF}"/>
    <cellStyle name="20% - Accent1 8 2" xfId="68" xr:uid="{C926D370-DC90-4DC2-B681-930F8814E5B4}"/>
    <cellStyle name="20% - Accent1 8 3" xfId="69" xr:uid="{F95763B5-58D1-41D7-AAD4-09BF6F9DD8A2}"/>
    <cellStyle name="20% - Accent1 8 4" xfId="70" xr:uid="{E07A79E5-E8BB-4975-8A17-4723432F6B40}"/>
    <cellStyle name="20% - Accent1 9" xfId="71" xr:uid="{EB212B5B-0673-4B0A-93F0-084AF47FA972}"/>
    <cellStyle name="20% - Accent1 9 2" xfId="72" xr:uid="{21EA381E-D275-4E3E-82A2-9F61ACF24BE5}"/>
    <cellStyle name="20% - Accent1 9 3" xfId="73" xr:uid="{EF6036A4-08F3-4228-86BB-2E42F11259EB}"/>
    <cellStyle name="20% - Accent1 9 4" xfId="74" xr:uid="{CC9E9FBD-5A7F-4FA4-82B0-7B3BC972E25E}"/>
    <cellStyle name="20% - Accent2 10" xfId="75" xr:uid="{CD4EA5A3-30DB-4557-8CFC-2FCC4346C087}"/>
    <cellStyle name="20% - Accent2 10 2" xfId="76" xr:uid="{E2E80C40-968C-47B5-9630-BFC13240A668}"/>
    <cellStyle name="20% - Accent2 10 3" xfId="77" xr:uid="{77E5D8D0-E824-4EFE-A2DD-14D908F08FF4}"/>
    <cellStyle name="20% - Accent2 10 4" xfId="78" xr:uid="{97806B44-6C3B-41FA-8C11-32E4D08F8CA2}"/>
    <cellStyle name="20% - Accent2 11" xfId="79" xr:uid="{68B65E92-FDB3-4273-8E42-9F45C0A2E4CD}"/>
    <cellStyle name="20% - Accent2 11 2" xfId="80" xr:uid="{83170BB0-02DB-4B73-9BE8-66779FD15B73}"/>
    <cellStyle name="20% - Accent2 11 3" xfId="81" xr:uid="{938BCCEA-AE11-4344-83C2-4EAF602AF1F9}"/>
    <cellStyle name="20% - Accent2 11 4" xfId="82" xr:uid="{99DA580D-DCC1-4CB1-95EE-65C8348742A6}"/>
    <cellStyle name="20% - Accent2 12" xfId="83" xr:uid="{30E12E30-0F2D-4BDF-9194-0D2FAF350CF4}"/>
    <cellStyle name="20% - Accent2 12 2" xfId="84" xr:uid="{73E99866-36B4-4AE7-AC91-19561DF0119D}"/>
    <cellStyle name="20% - Accent2 12 3" xfId="85" xr:uid="{019677DC-902F-4093-8367-BE9EBF5006E5}"/>
    <cellStyle name="20% - Accent2 12 4" xfId="86" xr:uid="{C26EFA34-FCEF-4E0D-BD44-739E4607EFF2}"/>
    <cellStyle name="20% - Accent2 13" xfId="87" xr:uid="{A1AB8D26-3758-4197-AB4B-A76F80D9C3B3}"/>
    <cellStyle name="20% - Accent2 13 2" xfId="88" xr:uid="{80B8AC4E-DE4B-45E8-B956-C701920802DB}"/>
    <cellStyle name="20% - Accent2 13 3" xfId="89" xr:uid="{5B226BC4-AB95-40C8-83A6-27701A1B9ED2}"/>
    <cellStyle name="20% - Accent2 13 4" xfId="90" xr:uid="{169A88CF-D11C-4D90-B41D-9646D10A23C5}"/>
    <cellStyle name="20% - Accent2 14" xfId="91" xr:uid="{8B447DA4-01A3-4446-BC3F-CA2583AD6EAE}"/>
    <cellStyle name="20% - Accent2 14 2" xfId="92" xr:uid="{31DB7C89-5F8E-4076-A6F0-E78646F9A068}"/>
    <cellStyle name="20% - Accent2 14 3" xfId="93" xr:uid="{D50A2FFC-14F1-4DC4-A05A-2EA7749AF8C5}"/>
    <cellStyle name="20% - Accent2 14 4" xfId="94" xr:uid="{53951C4F-2C97-4BD8-8296-205AD2A8BB6F}"/>
    <cellStyle name="20% - Accent2 15" xfId="95" xr:uid="{B0E15572-C8EC-4A96-BFC2-2FE0C95936C7}"/>
    <cellStyle name="20% - Accent2 15 2" xfId="96" xr:uid="{AD270350-805D-4C7A-9A8A-3F0BDC758DB1}"/>
    <cellStyle name="20% - Accent2 15 3" xfId="97" xr:uid="{1CFD0C2C-4F02-4A0B-A6AB-50B535121BB3}"/>
    <cellStyle name="20% - Accent2 15 4" xfId="98" xr:uid="{82053BF2-E52F-49E9-ADE3-A57FF9520EBB}"/>
    <cellStyle name="20% - Accent2 16" xfId="99" xr:uid="{BA6D3AAD-F378-4F94-9BDD-AFBCE85D3820}"/>
    <cellStyle name="20% - Accent2 16 2" xfId="100" xr:uid="{234C49A7-28F9-41A5-9A12-87C9DD0A12F5}"/>
    <cellStyle name="20% - Accent2 16 3" xfId="101" xr:uid="{26AB2139-2690-4BE3-984D-22D379448CDA}"/>
    <cellStyle name="20% - Accent2 16 4" xfId="102" xr:uid="{BABB6BB7-927E-4EC6-9C8C-302A0BFA3BAB}"/>
    <cellStyle name="20% - Accent2 17" xfId="103" xr:uid="{B8C45135-F9DC-45CF-842F-B48105CDDAAF}"/>
    <cellStyle name="20% - Accent2 17 2" xfId="104" xr:uid="{C549698F-2558-4EC7-A1C6-093E1D0AADA9}"/>
    <cellStyle name="20% - Accent2 17 3" xfId="105" xr:uid="{283D4F34-144F-420E-8F67-0FDC79B18D8F}"/>
    <cellStyle name="20% - Accent2 17 4" xfId="106" xr:uid="{BF221F9B-A81B-4800-B335-AD46B33053C5}"/>
    <cellStyle name="20% - Accent2 18" xfId="107" xr:uid="{52A0F620-B582-4FEC-8697-613BF1CFC3A5}"/>
    <cellStyle name="20% - Accent2 2" xfId="108" xr:uid="{BEC5D601-67EE-40DB-9437-493BF9E95E87}"/>
    <cellStyle name="20% - Accent2 2 2" xfId="109" xr:uid="{89258706-7140-4902-9689-FC6F92AF6725}"/>
    <cellStyle name="20% - Accent2 2 3" xfId="110" xr:uid="{47B66D6D-9CB0-4B54-887D-163B7F1F9164}"/>
    <cellStyle name="20% - Accent2 2 4" xfId="111" xr:uid="{1368BCE1-C276-4F95-AC45-613458EBAA4F}"/>
    <cellStyle name="20% - Accent2 3" xfId="112" xr:uid="{85DA2004-74DF-44F0-B361-E7ACF1DA86A4}"/>
    <cellStyle name="20% - Accent2 3 2" xfId="113" xr:uid="{F49E5AE0-AA16-4420-9CF5-A2DDF0777DE9}"/>
    <cellStyle name="20% - Accent2 3 3" xfId="114" xr:uid="{741716A3-D6A0-4FC0-B2BE-34EF7760786D}"/>
    <cellStyle name="20% - Accent2 3 4" xfId="115" xr:uid="{E330FC36-704F-4122-B2FF-733AE43B0A7B}"/>
    <cellStyle name="20% - Accent2 4" xfId="116" xr:uid="{4831E43C-A5AF-4E99-B65B-B8525588993E}"/>
    <cellStyle name="20% - Accent2 4 2" xfId="117" xr:uid="{EB8FD311-A7BF-44FA-A62F-43FCB4CAD3F7}"/>
    <cellStyle name="20% - Accent2 4 3" xfId="118" xr:uid="{C042BB68-2177-4B8A-9A42-EDA8E8AABE9D}"/>
    <cellStyle name="20% - Accent2 4 4" xfId="119" xr:uid="{D6BF2AC4-E912-4F3B-B639-ED7263FA841C}"/>
    <cellStyle name="20% - Accent2 5" xfId="120" xr:uid="{1F598CAF-8D5C-4B4B-B812-8140DA0F7F92}"/>
    <cellStyle name="20% - Accent2 5 2" xfId="121" xr:uid="{3B04D8C3-9753-4708-9C87-2215B3D3EC55}"/>
    <cellStyle name="20% - Accent2 5 3" xfId="122" xr:uid="{5BA78209-F6E4-4956-94BC-FF57AFEDCDC4}"/>
    <cellStyle name="20% - Accent2 5 4" xfId="123" xr:uid="{D774CC6C-3934-4059-8DD4-6B029842B628}"/>
    <cellStyle name="20% - Accent2 6" xfId="124" xr:uid="{4B373143-64B4-4F4B-810E-D8485E754A57}"/>
    <cellStyle name="20% - Accent2 6 2" xfId="125" xr:uid="{6F67EBCC-E834-4ACB-9270-E26DA75BEF9A}"/>
    <cellStyle name="20% - Accent2 6 3" xfId="126" xr:uid="{40D25427-24C6-4705-BE02-F2C195D6F58A}"/>
    <cellStyle name="20% - Accent2 6 4" xfId="127" xr:uid="{4AF17ED8-4C0B-46B5-89E1-7971A733BCC2}"/>
    <cellStyle name="20% - Accent2 7" xfId="128" xr:uid="{14D57289-A8D1-41F7-AB3C-A2C09E1A5C39}"/>
    <cellStyle name="20% - Accent2 7 2" xfId="129" xr:uid="{CE9AB2B5-40EC-4D52-8567-A14473A29C09}"/>
    <cellStyle name="20% - Accent2 7 3" xfId="130" xr:uid="{5726E459-B3B6-4633-B115-8BDF18D4DFB9}"/>
    <cellStyle name="20% - Accent2 7 4" xfId="131" xr:uid="{9BBBCF38-D524-47B6-946B-8E0DD114061B}"/>
    <cellStyle name="20% - Accent2 8" xfId="132" xr:uid="{647665E2-D567-4F88-B441-95FD970277CB}"/>
    <cellStyle name="20% - Accent2 8 2" xfId="133" xr:uid="{811163D8-6F5A-4752-9F85-441BA8322712}"/>
    <cellStyle name="20% - Accent2 8 3" xfId="134" xr:uid="{677450EE-DB93-4023-A176-2020C0C9278E}"/>
    <cellStyle name="20% - Accent2 8 4" xfId="135" xr:uid="{72340474-ED62-4DA5-9533-2840AA6A1B41}"/>
    <cellStyle name="20% - Accent2 9" xfId="136" xr:uid="{BAB806B2-9078-44C9-A363-E48732A4A750}"/>
    <cellStyle name="20% - Accent2 9 2" xfId="137" xr:uid="{DC595B81-AE97-48D6-B7E8-89AFB5410C85}"/>
    <cellStyle name="20% - Accent2 9 3" xfId="138" xr:uid="{D7AE9B51-2F7F-4526-A331-10D3E315DCB7}"/>
    <cellStyle name="20% - Accent2 9 4" xfId="139" xr:uid="{6AA00435-DFCB-4DFD-A052-E41BE1D62CCD}"/>
    <cellStyle name="20% - Accent3 10" xfId="140" xr:uid="{D589C067-8F6A-4D08-A741-9B25889D244B}"/>
    <cellStyle name="20% - Accent3 10 2" xfId="141" xr:uid="{94710E89-FC7B-4D66-A8B5-02D5404CC5DE}"/>
    <cellStyle name="20% - Accent3 10 3" xfId="142" xr:uid="{824E8953-A337-443B-AFA4-6E9E7817B132}"/>
    <cellStyle name="20% - Accent3 10 4" xfId="143" xr:uid="{159440B1-8A22-4AF5-86D5-DE1CDF776531}"/>
    <cellStyle name="20% - Accent3 11" xfId="144" xr:uid="{EDD35C09-D68E-4D90-B060-0BBDEE06E018}"/>
    <cellStyle name="20% - Accent3 11 2" xfId="145" xr:uid="{D45CC4BF-6A32-471A-9A85-2D337DCA182A}"/>
    <cellStyle name="20% - Accent3 11 3" xfId="146" xr:uid="{C776B8B1-7080-4D9E-836B-CDF111006BC2}"/>
    <cellStyle name="20% - Accent3 11 4" xfId="147" xr:uid="{FED130D8-61B1-4BE0-9401-29FEFC214E05}"/>
    <cellStyle name="20% - Accent3 12" xfId="148" xr:uid="{97DC7C51-D0D3-4FC0-81CC-59CE83FCE909}"/>
    <cellStyle name="20% - Accent3 12 2" xfId="149" xr:uid="{71E8C66E-6AA7-4B0A-B808-F1AC150F9135}"/>
    <cellStyle name="20% - Accent3 12 3" xfId="150" xr:uid="{52D05C76-E0B6-4A93-BD65-41A89A73B0E8}"/>
    <cellStyle name="20% - Accent3 12 4" xfId="151" xr:uid="{71249181-7D9D-4C43-8970-2778E65CD5F2}"/>
    <cellStyle name="20% - Accent3 13" xfId="152" xr:uid="{7841E5DD-2AA5-4429-A9E0-A94DD414E469}"/>
    <cellStyle name="20% - Accent3 13 2" xfId="153" xr:uid="{0839CA66-F40A-43EA-8B5B-1744F1595375}"/>
    <cellStyle name="20% - Accent3 13 3" xfId="154" xr:uid="{47991ABA-B3DE-4942-9BD0-23F05862013E}"/>
    <cellStyle name="20% - Accent3 13 4" xfId="155" xr:uid="{CFF55A0D-C47E-4998-8006-E10BACF962DC}"/>
    <cellStyle name="20% - Accent3 14" xfId="156" xr:uid="{077DD002-E0EE-4792-8719-C8619501CA02}"/>
    <cellStyle name="20% - Accent3 14 2" xfId="157" xr:uid="{C9C7A4C7-E36C-422E-8D9B-EC6F5DAD65ED}"/>
    <cellStyle name="20% - Accent3 14 3" xfId="158" xr:uid="{BC87ABA1-3021-4217-A929-E4EDF6BDFC20}"/>
    <cellStyle name="20% - Accent3 14 4" xfId="159" xr:uid="{6161A885-924F-4BCA-8ACD-B8A06B3514CB}"/>
    <cellStyle name="20% - Accent3 15" xfId="160" xr:uid="{3BE760BE-566E-4FF2-B8E6-1726C4FC5F61}"/>
    <cellStyle name="20% - Accent3 15 2" xfId="161" xr:uid="{357359CE-BAEF-4852-88F0-3EDC8CEDEF6A}"/>
    <cellStyle name="20% - Accent3 15 3" xfId="162" xr:uid="{F2227B77-F83F-47A9-9202-D6DBEEE049C6}"/>
    <cellStyle name="20% - Accent3 15 4" xfId="163" xr:uid="{57225B9A-19F2-4E0E-A688-AEC9B124046B}"/>
    <cellStyle name="20% - Accent3 16" xfId="164" xr:uid="{1617EA26-9B85-4B03-9A06-E3F2D1F39D39}"/>
    <cellStyle name="20% - Accent3 16 2" xfId="165" xr:uid="{FDEDAA8B-DFA2-488E-AA61-3D7672FF432A}"/>
    <cellStyle name="20% - Accent3 16 3" xfId="166" xr:uid="{D4D76ADD-2B66-47E7-BB00-94ABD1D18F2F}"/>
    <cellStyle name="20% - Accent3 16 4" xfId="167" xr:uid="{5FCA419C-E2FC-4C1C-A0D5-B98E72F6F313}"/>
    <cellStyle name="20% - Accent3 17" xfId="168" xr:uid="{6D679D7D-2F19-42B0-828D-2D48C492558C}"/>
    <cellStyle name="20% - Accent3 17 2" xfId="169" xr:uid="{5C5A6BC6-1A02-4038-8D25-30ADE7BC0694}"/>
    <cellStyle name="20% - Accent3 17 3" xfId="170" xr:uid="{CA4D182D-B3B6-468E-A224-D0C50914FB66}"/>
    <cellStyle name="20% - Accent3 17 4" xfId="171" xr:uid="{0038DA1E-0510-4484-986B-0EE467772C23}"/>
    <cellStyle name="20% - Accent3 18" xfId="172" xr:uid="{7301AE51-2E71-4FD8-B928-202667874EF4}"/>
    <cellStyle name="20% - Accent3 2" xfId="173" xr:uid="{901A9439-94DE-4D84-8965-F11A8A4ED3A6}"/>
    <cellStyle name="20% - Accent3 2 2" xfId="174" xr:uid="{8630B8EC-BC7E-4F50-8569-C2D355E51678}"/>
    <cellStyle name="20% - Accent3 2 3" xfId="175" xr:uid="{623846F2-F8A5-4A8C-81A4-7F13E854A2A0}"/>
    <cellStyle name="20% - Accent3 2 4" xfId="176" xr:uid="{88D8D68A-E58B-46D8-BA28-2F96AFA82BFC}"/>
    <cellStyle name="20% - Accent3 3" xfId="177" xr:uid="{F56B9248-A0D2-4F82-8741-1FE057682F78}"/>
    <cellStyle name="20% - Accent3 3 2" xfId="178" xr:uid="{DA724282-8DD1-430A-85DC-CF83D916FAED}"/>
    <cellStyle name="20% - Accent3 3 3" xfId="179" xr:uid="{BF9FBB81-7596-4540-9081-2AEB91146F8B}"/>
    <cellStyle name="20% - Accent3 3 4" xfId="180" xr:uid="{7286494A-5047-4B61-990C-6EF2E554A3D6}"/>
    <cellStyle name="20% - Accent3 4" xfId="181" xr:uid="{55B76800-460E-4D63-A4E9-35BDEE64ED77}"/>
    <cellStyle name="20% - Accent3 4 2" xfId="182" xr:uid="{BB9FCE9C-058D-45BE-8296-89CE468B9879}"/>
    <cellStyle name="20% - Accent3 4 3" xfId="183" xr:uid="{5729EC62-633D-4B15-A576-049450A2DACA}"/>
    <cellStyle name="20% - Accent3 4 4" xfId="184" xr:uid="{42EBAA35-DB55-46D8-8BC9-9CF4ECAE8DD2}"/>
    <cellStyle name="20% - Accent3 5" xfId="185" xr:uid="{DF727986-47DD-4EDC-9137-A33D06960DA0}"/>
    <cellStyle name="20% - Accent3 5 2" xfId="186" xr:uid="{DE5D74E1-D5C3-45DA-910C-457CA5A6DCA2}"/>
    <cellStyle name="20% - Accent3 5 3" xfId="187" xr:uid="{67F8583E-6FA0-4478-9E51-949417E888C1}"/>
    <cellStyle name="20% - Accent3 5 4" xfId="188" xr:uid="{38EC5C96-AD29-40AA-B41E-625C3B6AAA30}"/>
    <cellStyle name="20% - Accent3 6" xfId="189" xr:uid="{02F9320A-F187-45E8-B61E-C96318F863A0}"/>
    <cellStyle name="20% - Accent3 6 2" xfId="190" xr:uid="{3AA1EC5A-B665-4EE8-A856-CADC1476D273}"/>
    <cellStyle name="20% - Accent3 6 3" xfId="191" xr:uid="{4BFF8232-6EAD-4D4A-8B02-92870344262E}"/>
    <cellStyle name="20% - Accent3 6 4" xfId="192" xr:uid="{AC70ABE7-3342-48B5-B6AE-0CBAB3F7AE91}"/>
    <cellStyle name="20% - Accent3 7" xfId="193" xr:uid="{06B76A98-200F-42CB-A87F-F141C8FA8D40}"/>
    <cellStyle name="20% - Accent3 7 2" xfId="194" xr:uid="{D9254951-9888-4C8C-B9D3-6734625775D7}"/>
    <cellStyle name="20% - Accent3 7 3" xfId="195" xr:uid="{A4EB940B-8972-4472-8078-9B43C8770229}"/>
    <cellStyle name="20% - Accent3 7 4" xfId="196" xr:uid="{1543E56A-2A22-4C1C-B7A3-A1C568D3EED9}"/>
    <cellStyle name="20% - Accent3 8" xfId="197" xr:uid="{7CD04DEF-DF57-4DD9-8FE1-B0E5A1B726E1}"/>
    <cellStyle name="20% - Accent3 8 2" xfId="198" xr:uid="{ADF318A3-841B-4EFE-8D7E-686E311F839A}"/>
    <cellStyle name="20% - Accent3 8 3" xfId="199" xr:uid="{A3B156E1-56EE-481D-84B3-B2A4C92CE50A}"/>
    <cellStyle name="20% - Accent3 8 4" xfId="200" xr:uid="{9E8F7409-903E-4FAE-B6F2-FD9BE873ABAB}"/>
    <cellStyle name="20% - Accent3 9" xfId="201" xr:uid="{B93FCD0D-599E-451F-BD91-977FDB21CE23}"/>
    <cellStyle name="20% - Accent3 9 2" xfId="202" xr:uid="{6658A50E-0F83-4B36-8BBE-542B4A92E143}"/>
    <cellStyle name="20% - Accent3 9 3" xfId="203" xr:uid="{E1FA1E5A-E8DE-4AF5-97FE-8021A698D820}"/>
    <cellStyle name="20% - Accent3 9 4" xfId="204" xr:uid="{9E7643A4-0B17-4C0F-BD5E-3CD50E57EA1D}"/>
    <cellStyle name="20% - Accent4 10" xfId="205" xr:uid="{1E5CF141-1475-4C2F-8B40-D44C92F2C055}"/>
    <cellStyle name="20% - Accent4 10 2" xfId="206" xr:uid="{5A6A3069-4F5B-4688-9151-460930B46630}"/>
    <cellStyle name="20% - Accent4 10 3" xfId="207" xr:uid="{C6DB172E-52F8-4479-9EF7-42D933A6CDCD}"/>
    <cellStyle name="20% - Accent4 10 4" xfId="208" xr:uid="{534E36FA-0D97-479F-A5B6-89F9EE739D93}"/>
    <cellStyle name="20% - Accent4 11" xfId="209" xr:uid="{681E25AF-504B-4AA0-A9D6-98CCC133464B}"/>
    <cellStyle name="20% - Accent4 11 2" xfId="210" xr:uid="{F20EB24C-96D5-4399-A2BA-E04EA50A6F51}"/>
    <cellStyle name="20% - Accent4 11 3" xfId="211" xr:uid="{A78469EC-E9D2-4E76-9EF8-11E573D91A24}"/>
    <cellStyle name="20% - Accent4 11 4" xfId="212" xr:uid="{D0697B62-C52C-4662-A821-77C9173FB887}"/>
    <cellStyle name="20% - Accent4 12" xfId="213" xr:uid="{2946BD8E-0827-4915-B26A-996F1769B101}"/>
    <cellStyle name="20% - Accent4 12 2" xfId="214" xr:uid="{592037BA-B3C7-45B6-B526-35DF539C6FEB}"/>
    <cellStyle name="20% - Accent4 12 3" xfId="215" xr:uid="{8ED73627-A21F-4E55-B13E-FAA968A8C04A}"/>
    <cellStyle name="20% - Accent4 12 4" xfId="216" xr:uid="{A5BC8A20-2BB2-435F-B2DC-6943BE8E8AB4}"/>
    <cellStyle name="20% - Accent4 13" xfId="217" xr:uid="{C5AB3EA4-EB5B-4357-9581-D54F79E4978F}"/>
    <cellStyle name="20% - Accent4 13 2" xfId="218" xr:uid="{49717BA2-F262-44D6-88EE-D277654CBE00}"/>
    <cellStyle name="20% - Accent4 13 3" xfId="219" xr:uid="{CE527FAC-82DA-429A-948D-710D4DC7C376}"/>
    <cellStyle name="20% - Accent4 13 4" xfId="220" xr:uid="{40D74CAB-02AF-4C25-97C5-A38522D7E969}"/>
    <cellStyle name="20% - Accent4 14" xfId="221" xr:uid="{71CAE135-9ACF-4059-B666-541D5E448ACB}"/>
    <cellStyle name="20% - Accent4 14 2" xfId="222" xr:uid="{254A1EB8-4783-41D4-9F99-0D086BEBE6CC}"/>
    <cellStyle name="20% - Accent4 14 3" xfId="223" xr:uid="{D363988C-72F2-4E69-9B8D-CB789F17B6DE}"/>
    <cellStyle name="20% - Accent4 14 4" xfId="224" xr:uid="{8F7C67E5-96E7-4C7E-A158-4D9C6EB6434A}"/>
    <cellStyle name="20% - Accent4 15" xfId="225" xr:uid="{4F54E6F9-5B3A-417D-8703-10BBE77B3F51}"/>
    <cellStyle name="20% - Accent4 15 2" xfId="226" xr:uid="{A27B91B3-074F-49B0-8044-98F43F7924F8}"/>
    <cellStyle name="20% - Accent4 15 3" xfId="227" xr:uid="{8451B0FE-D005-46DB-9B0F-DF7AD762A457}"/>
    <cellStyle name="20% - Accent4 15 4" xfId="228" xr:uid="{B6D181AA-9468-4986-A07E-5C56E8AF9ED1}"/>
    <cellStyle name="20% - Accent4 16" xfId="229" xr:uid="{E1AD2337-FEEA-4A41-8823-0E61645F04F8}"/>
    <cellStyle name="20% - Accent4 16 2" xfId="230" xr:uid="{663C507B-F4C5-44BB-8226-D84959956A52}"/>
    <cellStyle name="20% - Accent4 16 3" xfId="231" xr:uid="{A599B342-0B2B-4368-85BB-71CA4FF12DA9}"/>
    <cellStyle name="20% - Accent4 16 4" xfId="232" xr:uid="{82D145AE-0BE7-4DE3-BAF5-672036AF2D08}"/>
    <cellStyle name="20% - Accent4 17" xfId="233" xr:uid="{ABCC8DB5-F607-407C-9EF7-415D894269E1}"/>
    <cellStyle name="20% - Accent4 17 2" xfId="234" xr:uid="{16264C6E-6106-494B-BDD3-16A401BD5575}"/>
    <cellStyle name="20% - Accent4 17 3" xfId="235" xr:uid="{900ED8EB-9864-4164-8C54-8DB28BA0B7DE}"/>
    <cellStyle name="20% - Accent4 17 4" xfId="236" xr:uid="{FE1A592F-04F4-4DD5-8F0C-EF3BFC749C50}"/>
    <cellStyle name="20% - Accent4 18" xfId="237" xr:uid="{86F31ACA-0D3D-422B-AE35-BD82EB998772}"/>
    <cellStyle name="20% - Accent4 2" xfId="238" xr:uid="{5A795C47-E0AB-4CF8-9DDC-07E2E7068168}"/>
    <cellStyle name="20% - Accent4 2 2" xfId="239" xr:uid="{01739B12-988C-4877-BD7D-FDF11C06BFC4}"/>
    <cellStyle name="20% - Accent4 2 3" xfId="240" xr:uid="{7958D9A3-B62C-4B6E-AE15-6AE13B01DB6A}"/>
    <cellStyle name="20% - Accent4 2 4" xfId="241" xr:uid="{2D43BFD4-54C7-4F32-B1B0-2124A4A8B5F3}"/>
    <cellStyle name="20% - Accent4 3" xfId="242" xr:uid="{64BB662F-0868-4235-A565-912378CB509D}"/>
    <cellStyle name="20% - Accent4 3 2" xfId="243" xr:uid="{A72B318D-0B7B-4651-9FA8-454A21271CB0}"/>
    <cellStyle name="20% - Accent4 3 3" xfId="244" xr:uid="{A5FCA8BF-4F91-4CA5-9246-06CD7FE7A446}"/>
    <cellStyle name="20% - Accent4 3 4" xfId="245" xr:uid="{8E6D7153-E286-4E57-84C5-470E5BB86000}"/>
    <cellStyle name="20% - Accent4 4" xfId="246" xr:uid="{3969B004-6462-475D-A1EA-0ECDDE5209E4}"/>
    <cellStyle name="20% - Accent4 4 2" xfId="247" xr:uid="{A31362D4-E0B6-46EA-8E0E-7A26DA8CAF39}"/>
    <cellStyle name="20% - Accent4 4 3" xfId="248" xr:uid="{932C10C3-F942-46C1-9D99-708E7AEFEF34}"/>
    <cellStyle name="20% - Accent4 4 4" xfId="249" xr:uid="{45CC5AB8-B3AD-476C-98A3-DAF5ECD212FD}"/>
    <cellStyle name="20% - Accent4 5" xfId="250" xr:uid="{CDC145EF-DCF3-4F44-BD05-C4DF0B8E8E2B}"/>
    <cellStyle name="20% - Accent4 5 2" xfId="251" xr:uid="{2E53773B-33DD-48A3-91BB-24DCBC4009F6}"/>
    <cellStyle name="20% - Accent4 5 3" xfId="252" xr:uid="{D1CADF6E-E3C7-4EF8-8C07-30A9D4332854}"/>
    <cellStyle name="20% - Accent4 5 4" xfId="253" xr:uid="{2A22AB6F-7020-404B-8738-A8C6E465E393}"/>
    <cellStyle name="20% - Accent4 6" xfId="254" xr:uid="{557D74EB-40CF-4BAE-97CA-5FCB685B1EA3}"/>
    <cellStyle name="20% - Accent4 6 2" xfId="255" xr:uid="{57137F8C-F3D8-4AAB-9587-22D8F421E733}"/>
    <cellStyle name="20% - Accent4 6 3" xfId="256" xr:uid="{B2AAA79C-F49B-4368-B9A1-81190284E12D}"/>
    <cellStyle name="20% - Accent4 6 4" xfId="257" xr:uid="{67BF554B-7712-4546-B99A-BED928CF851C}"/>
    <cellStyle name="20% - Accent4 7" xfId="258" xr:uid="{B0AC4725-FEB6-44A9-9AF8-A6032446C388}"/>
    <cellStyle name="20% - Accent4 7 2" xfId="259" xr:uid="{2461982B-F65F-4DC7-BA52-9F8E92EC6392}"/>
    <cellStyle name="20% - Accent4 7 3" xfId="260" xr:uid="{728673E6-E6F6-490E-BF4C-AD3F83E46559}"/>
    <cellStyle name="20% - Accent4 7 4" xfId="261" xr:uid="{A41F7411-D426-420D-A055-32597CA8FC66}"/>
    <cellStyle name="20% - Accent4 8" xfId="262" xr:uid="{B61FCC77-E9E6-43BE-A0CC-2F5D3835F316}"/>
    <cellStyle name="20% - Accent4 8 2" xfId="263" xr:uid="{8CA44D73-992C-4603-B015-51B6A4A08F96}"/>
    <cellStyle name="20% - Accent4 8 3" xfId="264" xr:uid="{241BBE4C-6DB7-4E93-BF7C-BA0A29B9CA1F}"/>
    <cellStyle name="20% - Accent4 8 4" xfId="265" xr:uid="{E98E62BE-CA28-4850-8D2B-6FA2FF7FDEB2}"/>
    <cellStyle name="20% - Accent4 9" xfId="266" xr:uid="{B3A9EF23-53C8-4912-8130-E7806D8B1A9D}"/>
    <cellStyle name="20% - Accent4 9 2" xfId="267" xr:uid="{5792576A-8699-419A-B348-BFD39344FAC2}"/>
    <cellStyle name="20% - Accent4 9 3" xfId="268" xr:uid="{7C4622AE-63C0-4FDB-9FF0-6EDA27961C44}"/>
    <cellStyle name="20% - Accent4 9 4" xfId="269" xr:uid="{E57CE755-94DF-45B8-9E34-1214FA49CBD3}"/>
    <cellStyle name="20% - Accent5 10" xfId="270" xr:uid="{34657E9E-9182-491A-B343-05DA550F1A29}"/>
    <cellStyle name="20% - Accent5 10 2" xfId="271" xr:uid="{BB0DCA62-4C5D-41A2-9C3E-49E18355E697}"/>
    <cellStyle name="20% - Accent5 10 3" xfId="272" xr:uid="{F0D935F7-66BA-4DED-B5D3-66AE8C46FE1C}"/>
    <cellStyle name="20% - Accent5 10 4" xfId="273" xr:uid="{A67D2C53-ADA7-4D71-B3A6-29F19AB42D93}"/>
    <cellStyle name="20% - Accent5 11" xfId="274" xr:uid="{FB7107F0-2D40-4D03-9228-BE3C59F3A9ED}"/>
    <cellStyle name="20% - Accent5 11 2" xfId="275" xr:uid="{802DBE36-62EB-4560-9560-FF623A8637D6}"/>
    <cellStyle name="20% - Accent5 11 3" xfId="276" xr:uid="{B6DFA31E-A7AE-42ED-A31A-0BE5C862CB2A}"/>
    <cellStyle name="20% - Accent5 11 4" xfId="277" xr:uid="{FB2E5C82-54A5-4229-B22C-41C683359DC3}"/>
    <cellStyle name="20% - Accent5 12" xfId="278" xr:uid="{DB3A91C5-DED2-4C0F-9498-9319BEA38618}"/>
    <cellStyle name="20% - Accent5 12 2" xfId="279" xr:uid="{4032B660-0EC9-43BE-8580-9ECB11CF6362}"/>
    <cellStyle name="20% - Accent5 12 3" xfId="280" xr:uid="{247FE63B-F70E-4DAA-8845-AB901C0170E6}"/>
    <cellStyle name="20% - Accent5 12 4" xfId="281" xr:uid="{F3694841-480F-4570-A538-4C75E9C4FF8B}"/>
    <cellStyle name="20% - Accent5 13" xfId="282" xr:uid="{6CE8293E-D689-45FE-A8C3-AB2814F04EB1}"/>
    <cellStyle name="20% - Accent5 13 2" xfId="283" xr:uid="{0E7097D8-CEC3-4423-804C-2A307D941BD1}"/>
    <cellStyle name="20% - Accent5 13 3" xfId="284" xr:uid="{EBFE73A4-4184-4EDA-976D-E0C3216CAE5C}"/>
    <cellStyle name="20% - Accent5 13 4" xfId="285" xr:uid="{9972D55E-CB57-45A0-BA43-753DBDEBEA17}"/>
    <cellStyle name="20% - Accent5 14" xfId="286" xr:uid="{AF24BC01-EE16-460C-A3B8-7F894AE24578}"/>
    <cellStyle name="20% - Accent5 14 2" xfId="287" xr:uid="{D383D4B5-57F8-45F2-A2D1-DBFB112D4F09}"/>
    <cellStyle name="20% - Accent5 14 3" xfId="288" xr:uid="{BFE00236-E3F1-4F0C-ABFC-0A6FB27EEC8A}"/>
    <cellStyle name="20% - Accent5 14 4" xfId="289" xr:uid="{BA8E881C-190A-436F-8FD8-4A29C49859CF}"/>
    <cellStyle name="20% - Accent5 15" xfId="290" xr:uid="{F7F53E1F-A123-4A72-AF46-585FDA756E39}"/>
    <cellStyle name="20% - Accent5 15 2" xfId="291" xr:uid="{0854994B-F306-4972-B70F-5A10FBA170EA}"/>
    <cellStyle name="20% - Accent5 15 3" xfId="292" xr:uid="{58E0FFF6-6B00-4C4D-9999-6CAD57EFB5EA}"/>
    <cellStyle name="20% - Accent5 15 4" xfId="293" xr:uid="{BDCBBC14-F062-4443-8091-1A41BA7A0ADF}"/>
    <cellStyle name="20% - Accent5 16" xfId="294" xr:uid="{0D363CC1-B154-4B07-B377-F950984F2CB7}"/>
    <cellStyle name="20% - Accent5 16 2" xfId="295" xr:uid="{A7EF3B66-EC8D-40D3-A111-E3319248BF35}"/>
    <cellStyle name="20% - Accent5 16 3" xfId="296" xr:uid="{440EE283-A284-4F86-8D19-96AC435E2225}"/>
    <cellStyle name="20% - Accent5 16 4" xfId="297" xr:uid="{54D6B81F-04ED-46E0-9659-B4FBEBB250E0}"/>
    <cellStyle name="20% - Accent5 17" xfId="298" xr:uid="{9DCDE2F9-A321-4BA7-98D8-3313F2EBBE77}"/>
    <cellStyle name="20% - Accent5 17 2" xfId="299" xr:uid="{0A70F72C-2FA9-449A-8A68-95CE1372C760}"/>
    <cellStyle name="20% - Accent5 17 3" xfId="300" xr:uid="{5F60A739-5F28-4A4F-B0F0-8096EB44FE25}"/>
    <cellStyle name="20% - Accent5 17 4" xfId="301" xr:uid="{E9B979A8-EED0-4F24-931A-84190C3CD5EE}"/>
    <cellStyle name="20% - Accent5 18" xfId="302" xr:uid="{3E2DC3B1-8CF4-42D5-9D97-EE0CACC68041}"/>
    <cellStyle name="20% - Accent5 2" xfId="303" xr:uid="{63B9CD85-9AED-41F1-8710-C8A100170D4E}"/>
    <cellStyle name="20% - Accent5 2 2" xfId="304" xr:uid="{1C620480-458F-4283-8F84-2CFEB41BCB72}"/>
    <cellStyle name="20% - Accent5 2 3" xfId="305" xr:uid="{25CB990D-4CDA-4522-9F59-51264EC03D6A}"/>
    <cellStyle name="20% - Accent5 2 4" xfId="306" xr:uid="{16E97B90-0612-435D-9307-82C1E7496559}"/>
    <cellStyle name="20% - Accent5 3" xfId="307" xr:uid="{F6FD3CC7-96D8-487F-A767-96A193F7AB0C}"/>
    <cellStyle name="20% - Accent5 3 2" xfId="308" xr:uid="{480FCB0B-505E-4ED7-A157-280B8190587C}"/>
    <cellStyle name="20% - Accent5 3 3" xfId="309" xr:uid="{9CCDFA81-EA3F-453B-91B4-C57B1C319209}"/>
    <cellStyle name="20% - Accent5 3 4" xfId="310" xr:uid="{C3D6232F-A19D-41C5-9A49-4F9C04257000}"/>
    <cellStyle name="20% - Accent5 4" xfId="311" xr:uid="{EE67D0D7-F2D1-407D-82B9-4DE081FC84C2}"/>
    <cellStyle name="20% - Accent5 4 2" xfId="312" xr:uid="{20216859-9E39-488B-88E2-C2DD61CF6374}"/>
    <cellStyle name="20% - Accent5 4 3" xfId="313" xr:uid="{E0C8BD28-C693-4AC7-95AD-10A3F488AD33}"/>
    <cellStyle name="20% - Accent5 4 4" xfId="314" xr:uid="{F2092A6A-2906-4BE5-9F37-80413E675BC4}"/>
    <cellStyle name="20% - Accent5 5" xfId="315" xr:uid="{39E2DD7E-357E-46BB-A0D4-59ABDDE4CCDA}"/>
    <cellStyle name="20% - Accent5 5 2" xfId="316" xr:uid="{B2384A72-BD58-48D6-8C8A-24171D8F8644}"/>
    <cellStyle name="20% - Accent5 5 3" xfId="317" xr:uid="{72C93A4C-49E7-488C-91CB-84D0B6F4E08D}"/>
    <cellStyle name="20% - Accent5 5 4" xfId="318" xr:uid="{E127443A-D42C-45A5-B052-8CA337BFC000}"/>
    <cellStyle name="20% - Accent5 6" xfId="319" xr:uid="{BEB7594B-6544-4770-8BB6-41B774A73B93}"/>
    <cellStyle name="20% - Accent5 6 2" xfId="320" xr:uid="{25048AA0-6001-444A-9A2D-DE016FFB2CDF}"/>
    <cellStyle name="20% - Accent5 6 3" xfId="321" xr:uid="{4A204388-654A-497B-B9C4-01D98E36E35F}"/>
    <cellStyle name="20% - Accent5 6 4" xfId="322" xr:uid="{1E98B534-9CDF-4322-B1FE-C5622FE9715D}"/>
    <cellStyle name="20% - Accent5 7" xfId="323" xr:uid="{1AB0E684-7059-4383-8010-953896F946B4}"/>
    <cellStyle name="20% - Accent5 7 2" xfId="324" xr:uid="{6EF8B34D-6AAE-4353-9B98-BEEBF0A24B0A}"/>
    <cellStyle name="20% - Accent5 7 3" xfId="325" xr:uid="{1E769B0C-8B5C-4E6D-A2EC-8734C9879776}"/>
    <cellStyle name="20% - Accent5 7 4" xfId="326" xr:uid="{0EFA9412-1760-423A-AE9C-CD41ACED36DC}"/>
    <cellStyle name="20% - Accent5 8" xfId="327" xr:uid="{DEB761AC-0E60-44D4-B2B4-891296DF15E4}"/>
    <cellStyle name="20% - Accent5 8 2" xfId="328" xr:uid="{00F96CC7-FCA1-4435-A892-C841167B6A73}"/>
    <cellStyle name="20% - Accent5 8 3" xfId="329" xr:uid="{5A167553-5B8D-4932-9C1C-EC2493F47269}"/>
    <cellStyle name="20% - Accent5 8 4" xfId="330" xr:uid="{4937FD7F-83EA-49CE-B949-76613D39830F}"/>
    <cellStyle name="20% - Accent5 9" xfId="331" xr:uid="{7EEA00CF-14D4-4906-8CC0-000F74310546}"/>
    <cellStyle name="20% - Accent5 9 2" xfId="332" xr:uid="{01A80337-668F-490A-AC01-E58B7B77D2D4}"/>
    <cellStyle name="20% - Accent5 9 3" xfId="333" xr:uid="{2B68D74C-5413-4809-84BB-69C4AC431B6B}"/>
    <cellStyle name="20% - Accent5 9 4" xfId="334" xr:uid="{7C09A062-2C35-4B32-9E89-482E7EE79FA5}"/>
    <cellStyle name="20% - Accent6 10" xfId="335" xr:uid="{B11061D6-7113-462B-AB87-128000F008A9}"/>
    <cellStyle name="20% - Accent6 10 2" xfId="336" xr:uid="{DDF0DF14-18B0-4613-9746-EC747F718E87}"/>
    <cellStyle name="20% - Accent6 10 3" xfId="337" xr:uid="{F0AC629E-C28E-4C0A-BA70-D4759B270CF7}"/>
    <cellStyle name="20% - Accent6 10 4" xfId="338" xr:uid="{936452AE-098F-4635-9B75-CCA0A17B08AC}"/>
    <cellStyle name="20% - Accent6 11" xfId="339" xr:uid="{A426B450-1A3C-45EC-AA02-B4D4F03503E8}"/>
    <cellStyle name="20% - Accent6 11 2" xfId="340" xr:uid="{C0A4D0E7-3EC7-4DA4-965B-FE2E712F2BC5}"/>
    <cellStyle name="20% - Accent6 11 3" xfId="341" xr:uid="{03FBFFA8-5FD5-4427-AC55-1FBC7A85576F}"/>
    <cellStyle name="20% - Accent6 11 4" xfId="342" xr:uid="{D56E254E-E1B7-4654-AE17-2E7626AA686B}"/>
    <cellStyle name="20% - Accent6 12" xfId="343" xr:uid="{854E767B-AA98-4ABF-AE73-FB44D86FAFBE}"/>
    <cellStyle name="20% - Accent6 12 2" xfId="344" xr:uid="{76F6F4A2-E27D-42C6-99FB-38B8DA8108C9}"/>
    <cellStyle name="20% - Accent6 12 3" xfId="345" xr:uid="{6814A25C-A0D6-451D-AEC5-94F5B22BBB1C}"/>
    <cellStyle name="20% - Accent6 12 4" xfId="346" xr:uid="{3FE5919E-560D-4694-AC51-7F9D7123CEA4}"/>
    <cellStyle name="20% - Accent6 13" xfId="347" xr:uid="{C0423F5B-6080-4C2A-86CC-CE0E96E399DE}"/>
    <cellStyle name="20% - Accent6 13 2" xfId="348" xr:uid="{C88B3AE9-979B-43FB-9921-9039E11E837D}"/>
    <cellStyle name="20% - Accent6 13 3" xfId="349" xr:uid="{D497C1E1-ACE4-470E-8E62-B584E101596A}"/>
    <cellStyle name="20% - Accent6 13 4" xfId="350" xr:uid="{893B13EF-4529-4A3E-86E4-F835ECBFE27A}"/>
    <cellStyle name="20% - Accent6 14" xfId="351" xr:uid="{A72B48B8-E3CC-4CCB-8D1E-9A7360D0C294}"/>
    <cellStyle name="20% - Accent6 14 2" xfId="352" xr:uid="{AB3E8772-ABF4-4ACC-8BD2-C95FE505A8C6}"/>
    <cellStyle name="20% - Accent6 14 3" xfId="353" xr:uid="{F9077B9F-22F2-47C1-B69D-2C0DC45DAA61}"/>
    <cellStyle name="20% - Accent6 14 4" xfId="354" xr:uid="{0D2D98A0-1526-45C7-A898-7DAF85A6AC94}"/>
    <cellStyle name="20% - Accent6 15" xfId="355" xr:uid="{02782DDD-5E0F-49DB-A709-955FCA1C125B}"/>
    <cellStyle name="20% - Accent6 15 2" xfId="356" xr:uid="{DF575929-2751-47F5-BEA2-0584EAFA8B95}"/>
    <cellStyle name="20% - Accent6 15 3" xfId="357" xr:uid="{EB16A8FF-FD76-491F-90D1-E2C026CC8A61}"/>
    <cellStyle name="20% - Accent6 15 4" xfId="358" xr:uid="{2953DF43-6BD4-41CF-95B2-55C0C0074C5D}"/>
    <cellStyle name="20% - Accent6 16" xfId="359" xr:uid="{189F9A8A-A88A-4BF7-A11D-F01A6DA87F1A}"/>
    <cellStyle name="20% - Accent6 16 2" xfId="360" xr:uid="{B163A5B5-990D-45F9-BD63-C91C8FDA6AE3}"/>
    <cellStyle name="20% - Accent6 16 3" xfId="361" xr:uid="{32915D93-2A24-4A6D-B154-5371F94B173D}"/>
    <cellStyle name="20% - Accent6 16 4" xfId="362" xr:uid="{95AE12B8-B706-451E-96EB-2AADE1BE2749}"/>
    <cellStyle name="20% - Accent6 17" xfId="363" xr:uid="{EC6E40D0-2970-4CA0-996A-D3DDF5DC24DE}"/>
    <cellStyle name="20% - Accent6 17 2" xfId="364" xr:uid="{83D087D6-6F54-43EA-8A04-E6FA0F1E5BF7}"/>
    <cellStyle name="20% - Accent6 17 3" xfId="365" xr:uid="{FF499182-820F-4C26-AE61-35BCB7410FBA}"/>
    <cellStyle name="20% - Accent6 17 4" xfId="366" xr:uid="{117BA018-642F-4F41-A30A-83590F79EFFE}"/>
    <cellStyle name="20% - Accent6 18" xfId="367" xr:uid="{9256AE75-C2DD-4C3D-8684-C1B5208C25EF}"/>
    <cellStyle name="20% - Accent6 2" xfId="368" xr:uid="{847DE92A-6A22-4A17-BF2E-620A6AAE57A4}"/>
    <cellStyle name="20% - Accent6 2 2" xfId="369" xr:uid="{7584C161-83E3-40DC-9018-B60283AEAFC0}"/>
    <cellStyle name="20% - Accent6 2 3" xfId="370" xr:uid="{B0F4CA0F-213E-497C-8ECE-42C28574307A}"/>
    <cellStyle name="20% - Accent6 2 4" xfId="371" xr:uid="{737D6782-579D-4A05-80D7-216ADEBCDF4F}"/>
    <cellStyle name="20% - Accent6 3" xfId="372" xr:uid="{DB53DC86-0816-4540-A011-58F87BA61916}"/>
    <cellStyle name="20% - Accent6 3 2" xfId="373" xr:uid="{85199CD3-E326-4EE1-BDBA-B1253FAEBFD7}"/>
    <cellStyle name="20% - Accent6 3 3" xfId="374" xr:uid="{C1658A25-B333-4994-99F0-3B440E1F6F72}"/>
    <cellStyle name="20% - Accent6 3 4" xfId="375" xr:uid="{2CA1E9BD-193F-4AF2-8CC6-98CC37C940F2}"/>
    <cellStyle name="20% - Accent6 4" xfId="376" xr:uid="{9E666B97-4A9C-486F-B018-F28899FFF313}"/>
    <cellStyle name="20% - Accent6 4 2" xfId="377" xr:uid="{02B27009-7865-4026-8CD8-31E6301ADB7A}"/>
    <cellStyle name="20% - Accent6 4 3" xfId="378" xr:uid="{C138455B-A2B7-47B7-A482-97510F6275EA}"/>
    <cellStyle name="20% - Accent6 4 4" xfId="379" xr:uid="{8728B381-5297-4CA7-A20A-04E21B0042F2}"/>
    <cellStyle name="20% - Accent6 5" xfId="380" xr:uid="{13674A41-ACD9-47A1-ABFD-BF716DAC392A}"/>
    <cellStyle name="20% - Accent6 5 2" xfId="381" xr:uid="{994194C6-BBF7-4C62-A645-E832D51EBFFD}"/>
    <cellStyle name="20% - Accent6 5 3" xfId="382" xr:uid="{3255F120-E97C-4DBB-B8B3-BD75FBA644D7}"/>
    <cellStyle name="20% - Accent6 5 4" xfId="383" xr:uid="{CBA83C6D-887B-4FF2-BA34-328E36652A78}"/>
    <cellStyle name="20% - Accent6 6" xfId="384" xr:uid="{9D5434D7-4F71-4497-88ED-8B84FD964104}"/>
    <cellStyle name="20% - Accent6 6 2" xfId="385" xr:uid="{E03EF461-62D0-4968-9C5E-DAA9F85625CB}"/>
    <cellStyle name="20% - Accent6 6 3" xfId="386" xr:uid="{77A82809-1979-444D-9798-4E8C842628D6}"/>
    <cellStyle name="20% - Accent6 6 4" xfId="387" xr:uid="{078E0F52-5CF9-4A0F-A06A-6687F77CEF17}"/>
    <cellStyle name="20% - Accent6 7" xfId="388" xr:uid="{074EFF5C-283D-4F60-9FA2-3AD66455BE31}"/>
    <cellStyle name="20% - Accent6 7 2" xfId="389" xr:uid="{15AD2A23-79D0-4AD1-8729-90EEFB819E60}"/>
    <cellStyle name="20% - Accent6 7 3" xfId="390" xr:uid="{EC137A78-0A58-4432-BA39-56FDD78B32C7}"/>
    <cellStyle name="20% - Accent6 7 4" xfId="391" xr:uid="{2F7E2B29-5340-49A1-8F7F-48349C79AD6C}"/>
    <cellStyle name="20% - Accent6 8" xfId="392" xr:uid="{77CD21FA-571E-45C8-B72C-D5A5199B54CE}"/>
    <cellStyle name="20% - Accent6 8 2" xfId="393" xr:uid="{5C84E733-D286-4307-9835-29C455F13D01}"/>
    <cellStyle name="20% - Accent6 8 3" xfId="394" xr:uid="{6C3D21CF-853D-413D-A9A4-20C832178441}"/>
    <cellStyle name="20% - Accent6 8 4" xfId="395" xr:uid="{94609FF1-9A2F-4F42-B268-DE82DB28B38D}"/>
    <cellStyle name="20% - Accent6 9" xfId="396" xr:uid="{0F8C853F-DEE9-448D-B6FC-48EAACC97BC4}"/>
    <cellStyle name="20% - Accent6 9 2" xfId="397" xr:uid="{6224E946-B871-40A6-A9ED-74E17E11F7F6}"/>
    <cellStyle name="20% - Accent6 9 3" xfId="398" xr:uid="{395BB81C-A3BE-4736-AFF6-C32F359191F7}"/>
    <cellStyle name="20% - Accent6 9 4" xfId="399" xr:uid="{B9AD9CE3-B2B1-46C3-A5ED-9ACBF5C877B9}"/>
    <cellStyle name="40% - Accent1 10" xfId="400" xr:uid="{A5F5B61D-F945-42CE-A1F8-0E8272EC0A3D}"/>
    <cellStyle name="40% - Accent1 10 2" xfId="401" xr:uid="{8DCAF9E6-B288-4066-A963-E01784B37163}"/>
    <cellStyle name="40% - Accent1 10 3" xfId="402" xr:uid="{26E304FF-F78A-48D8-9D0D-D481CC95491F}"/>
    <cellStyle name="40% - Accent1 10 4" xfId="403" xr:uid="{13174D92-34E7-4042-AA84-BE804F7CEE97}"/>
    <cellStyle name="40% - Accent1 11" xfId="404" xr:uid="{25F38340-5122-40E2-AFCB-99E1DE02868D}"/>
    <cellStyle name="40% - Accent1 11 2" xfId="405" xr:uid="{F8E06369-AE52-4618-A8C2-7DAE68C22847}"/>
    <cellStyle name="40% - Accent1 11 3" xfId="406" xr:uid="{F8ECD524-67D6-4E09-8907-C82E8A1F5392}"/>
    <cellStyle name="40% - Accent1 11 4" xfId="407" xr:uid="{E70F0C39-CEDF-4528-A42A-765F236AF074}"/>
    <cellStyle name="40% - Accent1 12" xfId="408" xr:uid="{E90BEBA0-65EB-4731-8E20-71A11862F22A}"/>
    <cellStyle name="40% - Accent1 12 2" xfId="409" xr:uid="{CFD60FAA-FB7D-4B01-B22B-03F7E52260A3}"/>
    <cellStyle name="40% - Accent1 12 3" xfId="410" xr:uid="{28374ECF-C06C-496D-B98D-0EE138885A02}"/>
    <cellStyle name="40% - Accent1 12 4" xfId="411" xr:uid="{7AB7D8F5-0EC6-4E15-AFDD-3A6EF92228AC}"/>
    <cellStyle name="40% - Accent1 13" xfId="412" xr:uid="{A6795305-5012-4E4A-B023-059820F542B5}"/>
    <cellStyle name="40% - Accent1 13 2" xfId="413" xr:uid="{3757771E-772F-4512-A39D-4E0F221181E3}"/>
    <cellStyle name="40% - Accent1 13 3" xfId="414" xr:uid="{4A9B2880-A723-477A-BE80-6DA119AC1B03}"/>
    <cellStyle name="40% - Accent1 13 4" xfId="415" xr:uid="{227D8A96-5932-438A-9E8C-78FBE032B16D}"/>
    <cellStyle name="40% - Accent1 14" xfId="416" xr:uid="{FD93CD6C-5E15-4C57-9E04-A12BE830D253}"/>
    <cellStyle name="40% - Accent1 14 2" xfId="417" xr:uid="{C49B3237-EB16-4446-BCEF-75658FF7AD20}"/>
    <cellStyle name="40% - Accent1 14 3" xfId="418" xr:uid="{DDFF9D73-1B84-47E6-8796-4CAFD5049511}"/>
    <cellStyle name="40% - Accent1 14 4" xfId="419" xr:uid="{B1A01403-3098-4CE9-B143-92FB4D7E99A8}"/>
    <cellStyle name="40% - Accent1 15" xfId="420" xr:uid="{287DE6E9-9B96-426E-BF8F-06494461D41A}"/>
    <cellStyle name="40% - Accent1 15 2" xfId="421" xr:uid="{841E18C6-0AD7-4DC7-B737-A1BDBD20BD32}"/>
    <cellStyle name="40% - Accent1 15 3" xfId="422" xr:uid="{9518BEF8-34DA-47E6-AAE4-3E707B54EA89}"/>
    <cellStyle name="40% - Accent1 15 4" xfId="423" xr:uid="{C7E9BEE4-782F-4C88-AC0A-4C685289F1F8}"/>
    <cellStyle name="40% - Accent1 16" xfId="424" xr:uid="{D63A1FE3-FDAE-4958-8BBA-B624FF05162B}"/>
    <cellStyle name="40% - Accent1 16 2" xfId="425" xr:uid="{65F2F7AD-08E0-45C7-9244-608B661472F2}"/>
    <cellStyle name="40% - Accent1 16 3" xfId="426" xr:uid="{5DC58881-B5E6-4C3E-A7F7-76F8CD443E10}"/>
    <cellStyle name="40% - Accent1 16 4" xfId="427" xr:uid="{5C408875-FF36-4881-BF19-57521521F111}"/>
    <cellStyle name="40% - Accent1 17" xfId="428" xr:uid="{E9660F63-0231-4FB8-BD21-F994B80E97B6}"/>
    <cellStyle name="40% - Accent1 17 2" xfId="429" xr:uid="{CF7443A0-DE4B-4330-AEE1-AE98A94AC7A0}"/>
    <cellStyle name="40% - Accent1 17 3" xfId="430" xr:uid="{23CDF27B-1AC6-4C6F-A112-EAF3B64EBBA8}"/>
    <cellStyle name="40% - Accent1 17 4" xfId="431" xr:uid="{85455A04-84AC-4CA2-8871-4B093D1B7C53}"/>
    <cellStyle name="40% - Accent1 18" xfId="432" xr:uid="{3FC82CB2-7C8D-4D71-8561-9443A88D0396}"/>
    <cellStyle name="40% - Accent1 2" xfId="433" xr:uid="{39EC218D-1B49-4474-AD34-DBB76964FCBA}"/>
    <cellStyle name="40% - Accent1 2 2" xfId="434" xr:uid="{C700CDCA-4762-4325-9D5B-39722C955730}"/>
    <cellStyle name="40% - Accent1 2 3" xfId="435" xr:uid="{ADF786EE-3E7D-4667-994C-BD740A4C7A08}"/>
    <cellStyle name="40% - Accent1 2 4" xfId="436" xr:uid="{1AA8E519-8A26-4AF6-9B10-021E6BE8E223}"/>
    <cellStyle name="40% - Accent1 3" xfId="437" xr:uid="{B48E41B4-3B7E-4148-A361-0B36E5938700}"/>
    <cellStyle name="40% - Accent1 3 2" xfId="438" xr:uid="{DE233C67-7D59-45BA-A763-7447BF6FFF50}"/>
    <cellStyle name="40% - Accent1 3 3" xfId="439" xr:uid="{41A337E7-F2DC-4E70-87B5-9C34390AB71D}"/>
    <cellStyle name="40% - Accent1 3 4" xfId="440" xr:uid="{7044D7BF-2C42-4D51-BA4C-F24C90AB1663}"/>
    <cellStyle name="40% - Accent1 4" xfId="441" xr:uid="{E08120EC-51E8-4226-A986-77775A5630B7}"/>
    <cellStyle name="40% - Accent1 4 2" xfId="442" xr:uid="{72633EC7-265A-47D2-9D32-5EA4C618F44F}"/>
    <cellStyle name="40% - Accent1 4 3" xfId="443" xr:uid="{23BD86B6-F8E1-4286-A97F-0FDCE5484E0F}"/>
    <cellStyle name="40% - Accent1 4 4" xfId="444" xr:uid="{6B1140EA-5912-4B0E-9307-EC0BA9650090}"/>
    <cellStyle name="40% - Accent1 5" xfId="445" xr:uid="{3FEBA8E6-DF74-4B7E-8B3F-1306A91C8234}"/>
    <cellStyle name="40% - Accent1 5 2" xfId="446" xr:uid="{C270ED29-9437-40BC-AB40-45F8EE97E82F}"/>
    <cellStyle name="40% - Accent1 5 3" xfId="447" xr:uid="{5776D6F8-8834-452B-8693-220378B55284}"/>
    <cellStyle name="40% - Accent1 5 4" xfId="448" xr:uid="{F3E69A47-8174-4A43-96A2-D5868E97298E}"/>
    <cellStyle name="40% - Accent1 6" xfId="449" xr:uid="{81C6F239-B848-43F0-BF1F-70DA235C9C26}"/>
    <cellStyle name="40% - Accent1 6 2" xfId="450" xr:uid="{E8EBEBF5-E01C-4709-9633-AA5BB84D88D2}"/>
    <cellStyle name="40% - Accent1 6 3" xfId="451" xr:uid="{BE0B66D4-BC8A-4A23-A40E-9636292A6D6C}"/>
    <cellStyle name="40% - Accent1 6 4" xfId="452" xr:uid="{66F13104-9191-44DF-B007-9D6F8834BA7C}"/>
    <cellStyle name="40% - Accent1 7" xfId="453" xr:uid="{8DD8C90E-F8D1-46AF-B00A-F343A171903A}"/>
    <cellStyle name="40% - Accent1 7 2" xfId="454" xr:uid="{D9FFF894-3FDC-4F14-AA87-23AB1006AF03}"/>
    <cellStyle name="40% - Accent1 7 3" xfId="455" xr:uid="{205B8FD6-0A03-4221-BB8F-B413E50C654A}"/>
    <cellStyle name="40% - Accent1 7 4" xfId="456" xr:uid="{4DCA48A4-D303-40A3-8C4B-2410173B3EA2}"/>
    <cellStyle name="40% - Accent1 8" xfId="457" xr:uid="{45783A20-1294-4DCF-B412-0CE879E70837}"/>
    <cellStyle name="40% - Accent1 8 2" xfId="458" xr:uid="{D5B964B8-DD9D-437B-A0A9-7DD4558E265A}"/>
    <cellStyle name="40% - Accent1 8 3" xfId="459" xr:uid="{652C42E6-C2F5-49BD-9D4E-C14124321A66}"/>
    <cellStyle name="40% - Accent1 8 4" xfId="460" xr:uid="{452811FC-0DF7-404F-B97E-205B2B9C3283}"/>
    <cellStyle name="40% - Accent1 9" xfId="461" xr:uid="{0D47111D-7BC0-4600-B285-A12FF90B0778}"/>
    <cellStyle name="40% - Accent1 9 2" xfId="462" xr:uid="{96CD2F4A-0348-465E-B5C5-6179444741BE}"/>
    <cellStyle name="40% - Accent1 9 3" xfId="463" xr:uid="{17E71FCE-D13F-49B3-90EA-2E0A4E6CF3FB}"/>
    <cellStyle name="40% - Accent1 9 4" xfId="464" xr:uid="{FD0551F7-28CA-4F61-8A0B-F0614CCF3271}"/>
    <cellStyle name="40% - Accent2 10" xfId="465" xr:uid="{87E809AA-1678-46AC-BC37-8ED45737AFD6}"/>
    <cellStyle name="40% - Accent2 10 2" xfId="466" xr:uid="{DB0E7A2C-F8E4-4FE6-9FB9-46F1E177D32E}"/>
    <cellStyle name="40% - Accent2 10 3" xfId="467" xr:uid="{DAB2FC2E-A1C5-4772-893A-709F955BB664}"/>
    <cellStyle name="40% - Accent2 10 4" xfId="468" xr:uid="{B3749D32-5F33-454F-BB8A-E5776F50D4B1}"/>
    <cellStyle name="40% - Accent2 11" xfId="469" xr:uid="{77969D21-9A34-44F2-953D-D10CC74EB47B}"/>
    <cellStyle name="40% - Accent2 11 2" xfId="470" xr:uid="{9C2EB4BE-CB3E-443B-A6E9-1680F3B45778}"/>
    <cellStyle name="40% - Accent2 11 3" xfId="471" xr:uid="{6410D11E-CD2A-491B-BAF9-E1EEB4C2C9F0}"/>
    <cellStyle name="40% - Accent2 11 4" xfId="472" xr:uid="{0C7BA281-2C66-4B4C-B26A-36051CF5DA7D}"/>
    <cellStyle name="40% - Accent2 12" xfId="473" xr:uid="{BC5DEDE1-9CB7-42D0-B070-61D88D923EF8}"/>
    <cellStyle name="40% - Accent2 12 2" xfId="474" xr:uid="{5AAAE755-7173-4800-8BFD-81421C8B66E0}"/>
    <cellStyle name="40% - Accent2 12 3" xfId="475" xr:uid="{9A709FD6-823E-48CE-9C5E-30BE913EF1ED}"/>
    <cellStyle name="40% - Accent2 12 4" xfId="476" xr:uid="{4275F976-F2DB-4E54-9DE9-7B088BCA28D0}"/>
    <cellStyle name="40% - Accent2 13" xfId="477" xr:uid="{1988B368-284D-45C2-A88C-099ECD3F2DA4}"/>
    <cellStyle name="40% - Accent2 13 2" xfId="478" xr:uid="{D0F19847-AF3D-4C82-AABB-0065E680517A}"/>
    <cellStyle name="40% - Accent2 13 3" xfId="479" xr:uid="{8AA76824-28F4-46F6-AB1F-18265DAB666B}"/>
    <cellStyle name="40% - Accent2 13 4" xfId="480" xr:uid="{4796F09C-43A5-4837-B143-1C34485E4D90}"/>
    <cellStyle name="40% - Accent2 14" xfId="481" xr:uid="{FB32F3AC-7DD4-4C56-B3E6-CD71DFFDFBB0}"/>
    <cellStyle name="40% - Accent2 14 2" xfId="482" xr:uid="{A745204A-C932-4536-86DD-DBAA190490D1}"/>
    <cellStyle name="40% - Accent2 14 3" xfId="483" xr:uid="{3A4A1A31-3774-4F04-B5C0-6D6D04E151E5}"/>
    <cellStyle name="40% - Accent2 14 4" xfId="484" xr:uid="{B14027CB-FA8A-44B8-9F68-5035A51BC50D}"/>
    <cellStyle name="40% - Accent2 15" xfId="485" xr:uid="{8428E9EB-C09C-4639-9602-B81A9D4E3239}"/>
    <cellStyle name="40% - Accent2 15 2" xfId="486" xr:uid="{B39A04F5-29DF-4AAA-A817-466F40C49A35}"/>
    <cellStyle name="40% - Accent2 15 3" xfId="487" xr:uid="{E6EF3688-AA35-4E75-B113-EE26B0AB567A}"/>
    <cellStyle name="40% - Accent2 15 4" xfId="488" xr:uid="{6D57D63B-D21E-4CE5-8EF2-BFA9E8DA138B}"/>
    <cellStyle name="40% - Accent2 16" xfId="489" xr:uid="{9737082E-3D4A-4CD6-9B54-FD7448F57FCC}"/>
    <cellStyle name="40% - Accent2 16 2" xfId="490" xr:uid="{09DEDCC1-007F-4894-9C55-68B34BB5E342}"/>
    <cellStyle name="40% - Accent2 16 3" xfId="491" xr:uid="{B93592A0-BB29-47B3-87C7-6E5291BEF922}"/>
    <cellStyle name="40% - Accent2 16 4" xfId="492" xr:uid="{3503DACA-A7CE-4ECE-AD75-0C30E09A7356}"/>
    <cellStyle name="40% - Accent2 17" xfId="493" xr:uid="{6C1D72A3-10B4-4A46-9F2F-FD5F31A1D615}"/>
    <cellStyle name="40% - Accent2 17 2" xfId="494" xr:uid="{17F2D3DF-8989-4E75-A1D0-A17D5CBD9D50}"/>
    <cellStyle name="40% - Accent2 17 3" xfId="495" xr:uid="{BA6E85C6-227E-4241-BD61-AD797615CE4D}"/>
    <cellStyle name="40% - Accent2 17 4" xfId="496" xr:uid="{0E67711A-1D10-4E13-A894-D74364BC996D}"/>
    <cellStyle name="40% - Accent2 18" xfId="497" xr:uid="{D91EC74E-C04B-412A-AAD6-6ED671766ECB}"/>
    <cellStyle name="40% - Accent2 2" xfId="498" xr:uid="{2FE81153-1D98-4C99-BCD2-4D3A7F10A992}"/>
    <cellStyle name="40% - Accent2 2 2" xfId="499" xr:uid="{93F82FE7-82D2-42F4-B8E3-23218D3FCC4F}"/>
    <cellStyle name="40% - Accent2 2 3" xfId="500" xr:uid="{75D24A62-4FAE-4F87-AB26-E8AFC96287D3}"/>
    <cellStyle name="40% - Accent2 2 4" xfId="501" xr:uid="{6B6F49E6-E1C0-4EAE-8316-7BFB6B023983}"/>
    <cellStyle name="40% - Accent2 3" xfId="502" xr:uid="{F5686133-5B81-49FE-91C3-392388CA168C}"/>
    <cellStyle name="40% - Accent2 3 2" xfId="503" xr:uid="{E884ACE4-6D27-4992-A421-B5C6E830BEF9}"/>
    <cellStyle name="40% - Accent2 3 3" xfId="504" xr:uid="{CED5CE7D-52AC-4396-92B9-3D416B04E0A7}"/>
    <cellStyle name="40% - Accent2 3 4" xfId="505" xr:uid="{9249555D-59BC-4897-8727-5C2715EA6B43}"/>
    <cellStyle name="40% - Accent2 4" xfId="506" xr:uid="{6C51DF8F-18E7-4552-B943-F3DA26A2CC54}"/>
    <cellStyle name="40% - Accent2 4 2" xfId="507" xr:uid="{5E6F478E-FDF7-45D2-8F4A-A4ED5F280DC3}"/>
    <cellStyle name="40% - Accent2 4 3" xfId="508" xr:uid="{098BDD12-BBB0-43CF-8BF5-40D00A1F7BF8}"/>
    <cellStyle name="40% - Accent2 4 4" xfId="509" xr:uid="{67A32DE8-113F-434B-9C76-0AADDB061784}"/>
    <cellStyle name="40% - Accent2 5" xfId="510" xr:uid="{E7D96731-34D8-47A0-9FFB-A0D288DB5CA7}"/>
    <cellStyle name="40% - Accent2 5 2" xfId="511" xr:uid="{FDC12634-3CFF-4B7A-B62B-7DC8BE9A8EC0}"/>
    <cellStyle name="40% - Accent2 5 3" xfId="512" xr:uid="{3808C3C3-0804-4F21-BDC2-BDD84DAFEAAF}"/>
    <cellStyle name="40% - Accent2 5 4" xfId="513" xr:uid="{9B133717-5FF2-456B-863B-605E3EC1C3FF}"/>
    <cellStyle name="40% - Accent2 6" xfId="514" xr:uid="{A9F55B5D-9082-49A2-80A8-7B6C49120313}"/>
    <cellStyle name="40% - Accent2 6 2" xfId="515" xr:uid="{AE9D2EA2-2FD1-4643-AEF5-2B002D53F84A}"/>
    <cellStyle name="40% - Accent2 6 3" xfId="516" xr:uid="{6869A1CA-488D-42A0-A21D-0A92845B35CA}"/>
    <cellStyle name="40% - Accent2 6 4" xfId="517" xr:uid="{64B5BFD3-50C4-4787-AD1A-94412D577F0D}"/>
    <cellStyle name="40% - Accent2 7" xfId="518" xr:uid="{C9932C4F-433E-4918-AFF8-DDE1D8383F33}"/>
    <cellStyle name="40% - Accent2 7 2" xfId="519" xr:uid="{B78C5AFD-21CA-4E81-8187-0BE9B5F5BF3E}"/>
    <cellStyle name="40% - Accent2 7 3" xfId="520" xr:uid="{03823655-B89F-4148-8355-D4F321823354}"/>
    <cellStyle name="40% - Accent2 7 4" xfId="521" xr:uid="{B1C36465-E0D0-4E89-8CD4-E7AF946840BF}"/>
    <cellStyle name="40% - Accent2 8" xfId="522" xr:uid="{3ECC0C42-AE8C-4EFF-AF9D-0C1CF693D57B}"/>
    <cellStyle name="40% - Accent2 8 2" xfId="523" xr:uid="{14BA50F3-B63D-420F-A545-812225F706FF}"/>
    <cellStyle name="40% - Accent2 8 3" xfId="524" xr:uid="{8A555446-802A-4389-992B-9C3D4909EF7C}"/>
    <cellStyle name="40% - Accent2 8 4" xfId="525" xr:uid="{1410B365-B28A-409F-8655-472D62F2E18B}"/>
    <cellStyle name="40% - Accent2 9" xfId="526" xr:uid="{80212325-7A00-44A9-B546-567BE6A6CD57}"/>
    <cellStyle name="40% - Accent2 9 2" xfId="527" xr:uid="{1D64316C-3697-4C3B-A71E-89FC881C6F54}"/>
    <cellStyle name="40% - Accent2 9 3" xfId="528" xr:uid="{14C2B6FA-446B-468C-A1F5-0FA0AA62CBF0}"/>
    <cellStyle name="40% - Accent2 9 4" xfId="529" xr:uid="{4F32D68D-8D01-4AA5-B4BB-68F4A21D0431}"/>
    <cellStyle name="40% - Accent3 10" xfId="530" xr:uid="{DD2A2A48-BF22-4EFD-B8E1-FFFF8AC79658}"/>
    <cellStyle name="40% - Accent3 10 2" xfId="531" xr:uid="{CFE2F9EA-FCAE-492F-897F-EA002B714180}"/>
    <cellStyle name="40% - Accent3 10 3" xfId="532" xr:uid="{C2AA244F-E8C1-4C2E-9A21-2BD257C7B3C2}"/>
    <cellStyle name="40% - Accent3 10 4" xfId="533" xr:uid="{2CB7BB11-A6E6-4AAA-807B-C6CFD5C530BC}"/>
    <cellStyle name="40% - Accent3 11" xfId="534" xr:uid="{FD17B61D-B201-4F08-B20E-9937F6B02DF4}"/>
    <cellStyle name="40% - Accent3 11 2" xfId="535" xr:uid="{D3EB7F17-7DC0-45D8-9388-19DF5DB662DC}"/>
    <cellStyle name="40% - Accent3 11 3" xfId="536" xr:uid="{D2AE822D-E21D-4B66-9EAE-A5B8CB088B5E}"/>
    <cellStyle name="40% - Accent3 11 4" xfId="537" xr:uid="{15A09D50-09E5-4504-BC36-925568D43E13}"/>
    <cellStyle name="40% - Accent3 12" xfId="538" xr:uid="{8717D45E-F9DF-4DF8-9002-CE594963C4E1}"/>
    <cellStyle name="40% - Accent3 12 2" xfId="539" xr:uid="{F63BAB64-7CAB-47D7-BA1B-8DE8A6287DFD}"/>
    <cellStyle name="40% - Accent3 12 3" xfId="540" xr:uid="{D7C93FD6-DB5C-4560-803D-0894839E9406}"/>
    <cellStyle name="40% - Accent3 12 4" xfId="541" xr:uid="{066FF5EE-3AA5-4C7C-9D72-BC0F6D11E249}"/>
    <cellStyle name="40% - Accent3 13" xfId="542" xr:uid="{B6F5BEA9-27FC-45E5-8A39-8E5A51FCBCCB}"/>
    <cellStyle name="40% - Accent3 13 2" xfId="543" xr:uid="{CD1C7B7B-0CDE-4782-873E-402C85C7A726}"/>
    <cellStyle name="40% - Accent3 13 3" xfId="544" xr:uid="{769249CE-6184-4485-93F3-3120F41B49E7}"/>
    <cellStyle name="40% - Accent3 13 4" xfId="545" xr:uid="{1254011F-00C2-4CBA-B9AA-1EA8DA0C81A9}"/>
    <cellStyle name="40% - Accent3 14" xfId="546" xr:uid="{DA3D7ED3-27F3-4317-81A6-1F2F0AD914FB}"/>
    <cellStyle name="40% - Accent3 14 2" xfId="547" xr:uid="{DEFA8BF0-D9F0-401C-B793-22CD13A81E93}"/>
    <cellStyle name="40% - Accent3 14 3" xfId="548" xr:uid="{1BC2D9DB-E1D6-4390-927F-D8FB6D74E15D}"/>
    <cellStyle name="40% - Accent3 14 4" xfId="549" xr:uid="{A395AFB4-AFE5-415C-82DF-28095D720D53}"/>
    <cellStyle name="40% - Accent3 15" xfId="550" xr:uid="{48FF44D3-9F71-49C1-B1E1-10C8CCE03A3F}"/>
    <cellStyle name="40% - Accent3 15 2" xfId="551" xr:uid="{D1C008E6-22E1-4C35-850B-3C52C25A5636}"/>
    <cellStyle name="40% - Accent3 15 3" xfId="552" xr:uid="{F3297748-3216-4FDC-B237-C802723E7A79}"/>
    <cellStyle name="40% - Accent3 15 4" xfId="553" xr:uid="{B3BE3D36-7423-4BDB-8138-B4FFF5C1D416}"/>
    <cellStyle name="40% - Accent3 16" xfId="554" xr:uid="{E08DD71B-D783-457C-A694-A935D286C5AE}"/>
    <cellStyle name="40% - Accent3 16 2" xfId="555" xr:uid="{0DAD3C49-F695-4032-ADEA-4A3926099BDB}"/>
    <cellStyle name="40% - Accent3 16 3" xfId="556" xr:uid="{43460ABC-AB8D-48D8-A952-7621380711B5}"/>
    <cellStyle name="40% - Accent3 16 4" xfId="557" xr:uid="{B56A8054-F8AA-4D54-82B8-AD540E8E1C34}"/>
    <cellStyle name="40% - Accent3 17" xfId="558" xr:uid="{F1DC4B67-B550-47E1-ACB4-6BD7E36B82CE}"/>
    <cellStyle name="40% - Accent3 17 2" xfId="559" xr:uid="{89E23F02-3210-4A64-88D2-BDD502F97425}"/>
    <cellStyle name="40% - Accent3 17 3" xfId="560" xr:uid="{734D6CBC-7F30-4602-8FA6-B6F63ADF368D}"/>
    <cellStyle name="40% - Accent3 17 4" xfId="561" xr:uid="{9521655C-64C3-4C1B-BD0A-8FE1DAB40BB1}"/>
    <cellStyle name="40% - Accent3 18" xfId="562" xr:uid="{0C5FB96C-2E9A-4422-A5E2-2CFEEF7E0296}"/>
    <cellStyle name="40% - Accent3 2" xfId="563" xr:uid="{8C763041-B14D-42CE-9836-98CA409DF573}"/>
    <cellStyle name="40% - Accent3 2 2" xfId="564" xr:uid="{80CA90C6-3AEA-4C44-B0D0-1721BF41187E}"/>
    <cellStyle name="40% - Accent3 2 3" xfId="565" xr:uid="{814BFE3E-2159-4A7E-94E3-450C79DFA824}"/>
    <cellStyle name="40% - Accent3 2 4" xfId="566" xr:uid="{86D0D327-D09A-40A7-9654-669A8B0E91DB}"/>
    <cellStyle name="40% - Accent3 3" xfId="567" xr:uid="{4002D88F-A41C-48C0-ADCF-B969B6DDE6DC}"/>
    <cellStyle name="40% - Accent3 3 2" xfId="568" xr:uid="{679A8008-18F5-446E-AD93-92D99BAB09EA}"/>
    <cellStyle name="40% - Accent3 3 3" xfId="569" xr:uid="{3ED3D022-792D-4DA4-A3E9-B65D6C446024}"/>
    <cellStyle name="40% - Accent3 3 4" xfId="570" xr:uid="{C983A3EF-DD18-4700-88CE-19BD0A0A60AC}"/>
    <cellStyle name="40% - Accent3 4" xfId="571" xr:uid="{4723450F-3F38-4F99-9242-8BF3D3546585}"/>
    <cellStyle name="40% - Accent3 4 2" xfId="572" xr:uid="{A120D12E-AC94-4594-A51B-C6BCD7142F5E}"/>
    <cellStyle name="40% - Accent3 4 3" xfId="573" xr:uid="{12996513-4B28-40DF-BD6F-823EBE4EAD81}"/>
    <cellStyle name="40% - Accent3 4 4" xfId="574" xr:uid="{7B4AA52A-E97E-4311-B742-EF55C47B35A8}"/>
    <cellStyle name="40% - Accent3 5" xfId="575" xr:uid="{4666A9B8-47C5-4841-9AEA-AD84C0C10F39}"/>
    <cellStyle name="40% - Accent3 5 2" xfId="576" xr:uid="{85340F6B-2699-4D9E-A82D-0FE76536A7E1}"/>
    <cellStyle name="40% - Accent3 5 3" xfId="577" xr:uid="{0868404F-9008-48C3-94B9-B99156846D75}"/>
    <cellStyle name="40% - Accent3 5 4" xfId="578" xr:uid="{B7C9E64D-2E74-42C3-9204-BC829944F8D9}"/>
    <cellStyle name="40% - Accent3 6" xfId="579" xr:uid="{38ABB86E-C4DB-40DA-9479-05D369561B81}"/>
    <cellStyle name="40% - Accent3 6 2" xfId="580" xr:uid="{ADDFEA1A-561C-4977-A419-D93F16461C11}"/>
    <cellStyle name="40% - Accent3 6 3" xfId="581" xr:uid="{171B9A2A-0D91-48D3-AE4F-E18AA6A99A27}"/>
    <cellStyle name="40% - Accent3 6 4" xfId="582" xr:uid="{046FAC3A-9490-49D0-A77F-6900FA572138}"/>
    <cellStyle name="40% - Accent3 7" xfId="583" xr:uid="{A89611C4-DB77-454B-A3BC-DD2A4758318B}"/>
    <cellStyle name="40% - Accent3 7 2" xfId="584" xr:uid="{EC355F17-854A-40D8-996B-248EDE20A7C2}"/>
    <cellStyle name="40% - Accent3 7 3" xfId="585" xr:uid="{7F55F7C7-B1CB-4781-BEAE-13821B8B031E}"/>
    <cellStyle name="40% - Accent3 7 4" xfId="586" xr:uid="{501B3D84-65FD-4E66-AEBE-80D0C408A728}"/>
    <cellStyle name="40% - Accent3 8" xfId="587" xr:uid="{BD6EDFF1-A4B2-40AB-A8F8-CDEC875FD4DA}"/>
    <cellStyle name="40% - Accent3 8 2" xfId="588" xr:uid="{54DE205B-269B-4A3A-981D-A3D26C9EB0A0}"/>
    <cellStyle name="40% - Accent3 8 3" xfId="589" xr:uid="{63DDC3CA-C9C0-46BD-AFAB-6A4F1AD4DCCA}"/>
    <cellStyle name="40% - Accent3 8 4" xfId="590" xr:uid="{480D3FDD-58A9-40BE-8A19-1DFADEA71CED}"/>
    <cellStyle name="40% - Accent3 9" xfId="591" xr:uid="{7E959938-5F3D-44D3-A298-3425833323BC}"/>
    <cellStyle name="40% - Accent3 9 2" xfId="592" xr:uid="{4E2D8C97-7DBE-4507-B888-01976D376BF0}"/>
    <cellStyle name="40% - Accent3 9 3" xfId="593" xr:uid="{2455E378-2752-43B8-8250-0EF708F3DB1E}"/>
    <cellStyle name="40% - Accent3 9 4" xfId="594" xr:uid="{1140AEA1-6F99-4BE0-B53E-D2DE3334EB2E}"/>
    <cellStyle name="40% - Accent4 10" xfId="595" xr:uid="{F2A96F5F-BA47-447B-90C2-75BA03322494}"/>
    <cellStyle name="40% - Accent4 10 2" xfId="596" xr:uid="{10D65CFA-2DCD-4765-8722-EB1E5241EA9C}"/>
    <cellStyle name="40% - Accent4 10 3" xfId="597" xr:uid="{35C3AEA5-3595-48AF-891F-9DB903907384}"/>
    <cellStyle name="40% - Accent4 10 4" xfId="598" xr:uid="{BCDFFDD4-7202-484F-AEF1-9F8AA6DBB71E}"/>
    <cellStyle name="40% - Accent4 11" xfId="599" xr:uid="{FDC6AD75-95A3-4D88-A0DF-C416F1B8F10B}"/>
    <cellStyle name="40% - Accent4 11 2" xfId="600" xr:uid="{AABC9955-B7B8-462A-986F-8F2658CE3BC2}"/>
    <cellStyle name="40% - Accent4 11 3" xfId="601" xr:uid="{35F7AACF-22FE-49F1-A0AA-E72CCBBA5641}"/>
    <cellStyle name="40% - Accent4 11 4" xfId="602" xr:uid="{30060278-DB9C-4F6F-AE60-9B26C0C1079E}"/>
    <cellStyle name="40% - Accent4 12" xfId="603" xr:uid="{62541F0C-47EB-4E3D-A755-D5028F1C0D31}"/>
    <cellStyle name="40% - Accent4 12 2" xfId="604" xr:uid="{18CFD906-A3B8-407C-83F1-F843AFC40BD6}"/>
    <cellStyle name="40% - Accent4 12 3" xfId="605" xr:uid="{39064836-34C4-4011-B391-5C1D8A6695D2}"/>
    <cellStyle name="40% - Accent4 12 4" xfId="606" xr:uid="{529CD7E0-190A-49A5-BD5C-6543BDA2A473}"/>
    <cellStyle name="40% - Accent4 13" xfId="607" xr:uid="{C001C6BE-89D9-4F0F-A7DB-2F5EFC536148}"/>
    <cellStyle name="40% - Accent4 13 2" xfId="608" xr:uid="{B0DBC257-23E1-4C86-977C-3D6B26611CD6}"/>
    <cellStyle name="40% - Accent4 13 3" xfId="609" xr:uid="{A953C74A-1346-4FE4-8E43-33062E940D44}"/>
    <cellStyle name="40% - Accent4 13 4" xfId="610" xr:uid="{D67066FE-5144-4383-8ABD-BB3874E01316}"/>
    <cellStyle name="40% - Accent4 14" xfId="611" xr:uid="{3C743C35-33E3-4BA9-B54C-DE5F1B35A90F}"/>
    <cellStyle name="40% - Accent4 14 2" xfId="612" xr:uid="{AEFEE6E6-FBDF-406B-894C-00C7E20E0727}"/>
    <cellStyle name="40% - Accent4 14 3" xfId="613" xr:uid="{E1709919-4828-4065-8134-7FCE3C0ACC4D}"/>
    <cellStyle name="40% - Accent4 14 4" xfId="614" xr:uid="{F2C95EB3-41F7-4453-A171-90D5E37D842B}"/>
    <cellStyle name="40% - Accent4 15" xfId="615" xr:uid="{E75AB4C4-EB09-4B4F-8AD9-89AA7C9688D2}"/>
    <cellStyle name="40% - Accent4 15 2" xfId="616" xr:uid="{5684BB87-51CB-40ED-8F2B-4C98604A5391}"/>
    <cellStyle name="40% - Accent4 15 3" xfId="617" xr:uid="{BCA0F152-839E-4FC1-ADD5-A487D945BBCF}"/>
    <cellStyle name="40% - Accent4 15 4" xfId="618" xr:uid="{5F1AE321-EA59-4D0B-B417-3DDA74EB3C2C}"/>
    <cellStyle name="40% - Accent4 16" xfId="619" xr:uid="{77E90614-B946-44D2-BCD4-215DB6302B6E}"/>
    <cellStyle name="40% - Accent4 16 2" xfId="620" xr:uid="{B338536C-ACE9-4BEA-AC40-A654D81139D8}"/>
    <cellStyle name="40% - Accent4 16 3" xfId="621" xr:uid="{433401F7-80D4-4C2D-B849-E200A3F57904}"/>
    <cellStyle name="40% - Accent4 16 4" xfId="622" xr:uid="{1D33003E-C772-4DDF-A427-B467F7AF5053}"/>
    <cellStyle name="40% - Accent4 17" xfId="623" xr:uid="{0BD8C99A-D40E-42EC-A052-8579293A1E1B}"/>
    <cellStyle name="40% - Accent4 17 2" xfId="624" xr:uid="{B16C6862-45BC-42E2-AE38-6E2E0D9D4FFC}"/>
    <cellStyle name="40% - Accent4 17 3" xfId="625" xr:uid="{5AB67938-DE9E-4846-B02A-8048824E587F}"/>
    <cellStyle name="40% - Accent4 17 4" xfId="626" xr:uid="{0C39079F-CE4F-45A8-96D7-96BC44ACF376}"/>
    <cellStyle name="40% - Accent4 18" xfId="627" xr:uid="{AEB73615-154E-4BD9-BB89-72BDCDE3937C}"/>
    <cellStyle name="40% - Accent4 2" xfId="628" xr:uid="{44CAA76B-8C7F-447C-B22B-E0E17ECDC6C3}"/>
    <cellStyle name="40% - Accent4 2 2" xfId="629" xr:uid="{893A0869-6D1A-4B03-A1B3-535EA15A07AF}"/>
    <cellStyle name="40% - Accent4 2 3" xfId="630" xr:uid="{AD551BEF-4B13-4A98-A694-29C36728406B}"/>
    <cellStyle name="40% - Accent4 2 4" xfId="631" xr:uid="{C1540F22-6FC4-485F-8E4B-60CCD4A1439B}"/>
    <cellStyle name="40% - Accent4 3" xfId="632" xr:uid="{2A02C70D-D73A-41C0-AA42-B9CB628A3653}"/>
    <cellStyle name="40% - Accent4 3 2" xfId="633" xr:uid="{9084E239-0737-4058-B573-C332E3D49155}"/>
    <cellStyle name="40% - Accent4 3 3" xfId="634" xr:uid="{CC4112F0-68C7-4296-9A9E-D212D010D643}"/>
    <cellStyle name="40% - Accent4 3 4" xfId="635" xr:uid="{F0A7D8B4-ACCF-4FFD-B41F-DB754437EC38}"/>
    <cellStyle name="40% - Accent4 4" xfId="636" xr:uid="{E7C41A2E-2073-465B-B538-769A5E55A20C}"/>
    <cellStyle name="40% - Accent4 4 2" xfId="637" xr:uid="{0D1B75C1-BC6F-4647-99B1-B5E76BAA1526}"/>
    <cellStyle name="40% - Accent4 4 3" xfId="638" xr:uid="{85EC3838-8E94-46EC-B8C5-633457CD7365}"/>
    <cellStyle name="40% - Accent4 4 4" xfId="639" xr:uid="{4EEC54CE-1F82-4574-B529-FE98578CADE4}"/>
    <cellStyle name="40% - Accent4 5" xfId="640" xr:uid="{CC045986-BEAB-4C17-998E-4B1B2373F2F3}"/>
    <cellStyle name="40% - Accent4 5 2" xfId="641" xr:uid="{C37BD317-806F-441B-8050-DC9DF71472FD}"/>
    <cellStyle name="40% - Accent4 5 3" xfId="642" xr:uid="{1A6ECD27-2386-440F-9360-42509F074EC6}"/>
    <cellStyle name="40% - Accent4 5 4" xfId="643" xr:uid="{A390AC3F-7B0E-435F-B989-9791ABC79723}"/>
    <cellStyle name="40% - Accent4 6" xfId="644" xr:uid="{3F1E46BB-E5D2-49FA-B402-34409F99CBA4}"/>
    <cellStyle name="40% - Accent4 6 2" xfId="645" xr:uid="{64FBF346-1F2E-41AA-94F4-A8A6DD14C6CB}"/>
    <cellStyle name="40% - Accent4 6 3" xfId="646" xr:uid="{BB986D13-BAC4-420C-A1EC-9509332E3CD5}"/>
    <cellStyle name="40% - Accent4 6 4" xfId="647" xr:uid="{B5BBAD28-A935-4652-AD20-D4BAF48144E0}"/>
    <cellStyle name="40% - Accent4 7" xfId="648" xr:uid="{847DE3A4-5C85-4910-9C35-99BF701CD372}"/>
    <cellStyle name="40% - Accent4 7 2" xfId="649" xr:uid="{067309D4-FB4E-4AFF-9171-C2DBB7DCF176}"/>
    <cellStyle name="40% - Accent4 7 3" xfId="650" xr:uid="{73BB09BE-0C26-4C12-8E35-67FEB497A95E}"/>
    <cellStyle name="40% - Accent4 7 4" xfId="651" xr:uid="{EE2A575C-CE41-4FDF-A7A0-4F32D201D50D}"/>
    <cellStyle name="40% - Accent4 8" xfId="652" xr:uid="{B19BD2CA-9B80-459E-9FD3-8401005889AD}"/>
    <cellStyle name="40% - Accent4 8 2" xfId="653" xr:uid="{EA9249F3-5AF1-4A53-8B31-1C83BA12EB61}"/>
    <cellStyle name="40% - Accent4 8 3" xfId="654" xr:uid="{CF0DCA72-6DB4-42D6-A5D2-8F32E607291F}"/>
    <cellStyle name="40% - Accent4 8 4" xfId="655" xr:uid="{569A9C41-A077-42C2-BA3D-EAE738635A08}"/>
    <cellStyle name="40% - Accent4 9" xfId="656" xr:uid="{5500FF83-054A-4B2D-AAAB-2E9F97D0FD77}"/>
    <cellStyle name="40% - Accent4 9 2" xfId="657" xr:uid="{8AF60444-32A7-42DB-995E-672E584E83DE}"/>
    <cellStyle name="40% - Accent4 9 3" xfId="658" xr:uid="{7529AC02-91FD-44B3-96DD-57A25D820017}"/>
    <cellStyle name="40% - Accent4 9 4" xfId="659" xr:uid="{B62C7754-356A-4345-8047-62BD42ECAE50}"/>
    <cellStyle name="40% - Accent5 10" xfId="660" xr:uid="{B97FAAC5-7ADB-4625-B212-4CDB74BB8335}"/>
    <cellStyle name="40% - Accent5 10 2" xfId="661" xr:uid="{B5EFD8A4-654F-4C7C-8D0D-738BFAFE64C6}"/>
    <cellStyle name="40% - Accent5 10 3" xfId="662" xr:uid="{EC9C2368-BB92-4849-ADAA-D2F3D4CD3955}"/>
    <cellStyle name="40% - Accent5 10 4" xfId="663" xr:uid="{34762F0F-D7BA-44F6-AE84-1F00204F192D}"/>
    <cellStyle name="40% - Accent5 11" xfId="664" xr:uid="{36E06AC0-357F-4403-A8E5-7867AD61B5CE}"/>
    <cellStyle name="40% - Accent5 11 2" xfId="665" xr:uid="{6D052141-C116-44A2-A5D3-9E154E6CDD78}"/>
    <cellStyle name="40% - Accent5 11 3" xfId="666" xr:uid="{05EE892C-A69E-461F-BA58-C49B6AB97FD8}"/>
    <cellStyle name="40% - Accent5 11 4" xfId="667" xr:uid="{483EE9D4-F265-45A9-A656-8426B929401E}"/>
    <cellStyle name="40% - Accent5 12" xfId="668" xr:uid="{405BDB9B-1920-4A87-B948-F4E526C51E91}"/>
    <cellStyle name="40% - Accent5 12 2" xfId="669" xr:uid="{B8C514E3-1FC9-4D4F-8253-1B13316FC201}"/>
    <cellStyle name="40% - Accent5 12 3" xfId="670" xr:uid="{9D372704-43B2-403F-A0BC-E8618B578B97}"/>
    <cellStyle name="40% - Accent5 12 4" xfId="671" xr:uid="{CDB74BF5-1014-43FD-87AE-24DB40C13DD7}"/>
    <cellStyle name="40% - Accent5 13" xfId="672" xr:uid="{52948AB1-4140-4F22-9B49-CD40876E962F}"/>
    <cellStyle name="40% - Accent5 13 2" xfId="673" xr:uid="{D185FDB8-42B0-46A1-B92E-D16BA03CBE03}"/>
    <cellStyle name="40% - Accent5 13 3" xfId="674" xr:uid="{43A8EA7B-B718-45CD-8716-192FA7AEDA75}"/>
    <cellStyle name="40% - Accent5 13 4" xfId="675" xr:uid="{80CDBC22-EB82-43FE-9CEE-EA9A9AB76052}"/>
    <cellStyle name="40% - Accent5 14" xfId="676" xr:uid="{4B4C730F-60AC-4F99-B0FB-40B1A3894A6C}"/>
    <cellStyle name="40% - Accent5 14 2" xfId="677" xr:uid="{9F7923B7-5FB2-436C-AC89-D039E78DD985}"/>
    <cellStyle name="40% - Accent5 14 3" xfId="678" xr:uid="{DF3195DA-5592-4B02-9941-7F5D85B9DCD0}"/>
    <cellStyle name="40% - Accent5 14 4" xfId="679" xr:uid="{7FF703BC-8C29-4560-B53B-C59A316FDB97}"/>
    <cellStyle name="40% - Accent5 15" xfId="680" xr:uid="{F7ECA661-5C1F-477C-AABB-BDEE25878899}"/>
    <cellStyle name="40% - Accent5 15 2" xfId="681" xr:uid="{46D0FEDB-2734-4B33-8C65-77449221C009}"/>
    <cellStyle name="40% - Accent5 15 3" xfId="682" xr:uid="{3F8BCA9B-4FC7-4E14-856C-189142B1668F}"/>
    <cellStyle name="40% - Accent5 15 4" xfId="683" xr:uid="{0D16B879-40FD-49BB-88EC-860CA7FABB2F}"/>
    <cellStyle name="40% - Accent5 16" xfId="684" xr:uid="{D2148B74-076F-40F8-8E83-E9B9FD095345}"/>
    <cellStyle name="40% - Accent5 16 2" xfId="685" xr:uid="{B9768D13-6574-45CA-BEF0-04EC3E1A54A3}"/>
    <cellStyle name="40% - Accent5 16 3" xfId="686" xr:uid="{65AABAF7-AB5F-4991-B818-4DADFDD7042D}"/>
    <cellStyle name="40% - Accent5 16 4" xfId="687" xr:uid="{6123D870-A12D-4EF4-900B-280391681386}"/>
    <cellStyle name="40% - Accent5 17" xfId="688" xr:uid="{19C61A88-7643-430C-B242-7185E356B9DF}"/>
    <cellStyle name="40% - Accent5 17 2" xfId="689" xr:uid="{362A5A03-09BB-4876-B966-0E663F9594D1}"/>
    <cellStyle name="40% - Accent5 17 3" xfId="690" xr:uid="{FB26FD0B-42F3-425E-B1E8-C503A198777B}"/>
    <cellStyle name="40% - Accent5 17 4" xfId="691" xr:uid="{AF7F266F-21CD-4C09-A4F7-981955A4D96F}"/>
    <cellStyle name="40% - Accent5 18" xfId="692" xr:uid="{AD0765FF-DA9D-4776-8DD6-9B34477D54DE}"/>
    <cellStyle name="40% - Accent5 2" xfId="693" xr:uid="{EE294FB3-BDA8-4282-8EEE-0F0E7C2C3ADE}"/>
    <cellStyle name="40% - Accent5 2 2" xfId="694" xr:uid="{2F3C3179-B53B-4727-968B-B6029D70D730}"/>
    <cellStyle name="40% - Accent5 2 3" xfId="695" xr:uid="{49CFD19F-18C9-4BED-A0CF-8D55BFBB4F98}"/>
    <cellStyle name="40% - Accent5 2 4" xfId="696" xr:uid="{2A0EA156-DA84-4373-A85B-E0480B78C7BB}"/>
    <cellStyle name="40% - Accent5 3" xfId="697" xr:uid="{08C8A45E-755F-4B3C-9C53-470B85908241}"/>
    <cellStyle name="40% - Accent5 3 2" xfId="698" xr:uid="{8404720F-C90A-4111-B73F-F5AEF2883E34}"/>
    <cellStyle name="40% - Accent5 3 3" xfId="699" xr:uid="{1B69F6A4-29C7-48B9-90C5-931157A80291}"/>
    <cellStyle name="40% - Accent5 3 4" xfId="700" xr:uid="{4A2CB75C-1CB0-4180-966E-4DEC6FFEB7E8}"/>
    <cellStyle name="40% - Accent5 4" xfId="701" xr:uid="{2B4667F7-E6B9-4B15-8EA6-25B29CA238EA}"/>
    <cellStyle name="40% - Accent5 4 2" xfId="702" xr:uid="{CBC0CC1C-0D50-4448-B03E-EE60277CD3A9}"/>
    <cellStyle name="40% - Accent5 4 3" xfId="703" xr:uid="{E6ECFD43-FE5D-40C5-BFB4-1941588580C9}"/>
    <cellStyle name="40% - Accent5 4 4" xfId="704" xr:uid="{D080A0B4-2B15-4A41-8F75-A2F37DCDD805}"/>
    <cellStyle name="40% - Accent5 5" xfId="705" xr:uid="{C578E855-3140-48A2-9485-009B119D518B}"/>
    <cellStyle name="40% - Accent5 5 2" xfId="706" xr:uid="{F52781B8-43D6-4F79-83DF-984441B9E32B}"/>
    <cellStyle name="40% - Accent5 5 3" xfId="707" xr:uid="{D6471DD8-6BF2-482A-9455-DF34473735C7}"/>
    <cellStyle name="40% - Accent5 5 4" xfId="708" xr:uid="{7F41718F-925C-4246-85AB-6C03D35728AF}"/>
    <cellStyle name="40% - Accent5 6" xfId="709" xr:uid="{BE932765-69FD-4893-A81E-55ADB4A97FF2}"/>
    <cellStyle name="40% - Accent5 6 2" xfId="710" xr:uid="{F22372FA-8DE4-49D7-AADE-F1247038B1DD}"/>
    <cellStyle name="40% - Accent5 6 3" xfId="711" xr:uid="{52F38A66-B8A9-4B14-AC83-E4A91D545E15}"/>
    <cellStyle name="40% - Accent5 6 4" xfId="712" xr:uid="{C8C41C79-C094-49E0-81B9-63AE8B6ECB30}"/>
    <cellStyle name="40% - Accent5 7" xfId="713" xr:uid="{0C38A2B5-2B33-49DA-9140-966D0CF52AC5}"/>
    <cellStyle name="40% - Accent5 7 2" xfId="714" xr:uid="{C035D971-28CF-46EB-843D-D5D6E9CC40F3}"/>
    <cellStyle name="40% - Accent5 7 3" xfId="715" xr:uid="{65C99A1E-3876-44F4-8F12-3FAA266D66E9}"/>
    <cellStyle name="40% - Accent5 7 4" xfId="716" xr:uid="{760FF7E0-A12B-42B3-B4FA-29886ACED918}"/>
    <cellStyle name="40% - Accent5 8" xfId="717" xr:uid="{227933C0-3CC6-4B88-846E-F8EBE91E678E}"/>
    <cellStyle name="40% - Accent5 8 2" xfId="718" xr:uid="{E599CE46-A89C-4C4F-8902-22320C12B9CE}"/>
    <cellStyle name="40% - Accent5 8 3" xfId="719" xr:uid="{FBF2B437-7B9F-44F1-B8B5-F7D157558079}"/>
    <cellStyle name="40% - Accent5 8 4" xfId="720" xr:uid="{261B87DE-6ED2-451C-A3F5-FEB270E9E171}"/>
    <cellStyle name="40% - Accent5 9" xfId="721" xr:uid="{BBA973F1-6857-41E6-BD7A-5BCB9096759A}"/>
    <cellStyle name="40% - Accent5 9 2" xfId="722" xr:uid="{928E8BAC-BD1C-48E1-8379-DE7122F85E89}"/>
    <cellStyle name="40% - Accent5 9 3" xfId="723" xr:uid="{2BF4A611-D537-4D07-A24B-B9F862E7E6AE}"/>
    <cellStyle name="40% - Accent5 9 4" xfId="724" xr:uid="{AE91C249-9BFA-4040-91F0-A858445691E0}"/>
    <cellStyle name="40% - Accent6 10" xfId="725" xr:uid="{9547AB35-C8B5-4F21-B9FA-9F6F99ADA8D0}"/>
    <cellStyle name="40% - Accent6 10 2" xfId="726" xr:uid="{7E2F760E-BB59-4479-A31C-35882DF0EDD6}"/>
    <cellStyle name="40% - Accent6 10 3" xfId="727" xr:uid="{D3B34001-9494-44F6-8244-6C4A0925E5E8}"/>
    <cellStyle name="40% - Accent6 10 4" xfId="728" xr:uid="{878A01E1-A94A-4480-93A1-E688D410F12B}"/>
    <cellStyle name="40% - Accent6 11" xfId="729" xr:uid="{9CB3346F-D551-4280-AC2E-16EFBEFAA1B3}"/>
    <cellStyle name="40% - Accent6 11 2" xfId="730" xr:uid="{D53EE901-5E0C-42A8-86E9-709348E21138}"/>
    <cellStyle name="40% - Accent6 11 3" xfId="731" xr:uid="{CA56E407-F6DF-4318-A1A8-DAB5461CA8E0}"/>
    <cellStyle name="40% - Accent6 11 4" xfId="732" xr:uid="{35634573-C553-477E-B453-EC83870B5C80}"/>
    <cellStyle name="40% - Accent6 12" xfId="733" xr:uid="{C6F4F2A4-AB0E-48A4-9785-920F7E1F3BFE}"/>
    <cellStyle name="40% - Accent6 12 2" xfId="734" xr:uid="{1FC16FB1-A9F4-4991-A4C9-5B853D167EF3}"/>
    <cellStyle name="40% - Accent6 12 3" xfId="735" xr:uid="{1DE205FE-2D29-46A3-8930-7EFA6C0E89B0}"/>
    <cellStyle name="40% - Accent6 12 4" xfId="736" xr:uid="{F6B70393-F3EE-44A8-8569-5A3965340DFA}"/>
    <cellStyle name="40% - Accent6 13" xfId="737" xr:uid="{AFF40C0E-C6D6-4317-9073-7B31EAE0465A}"/>
    <cellStyle name="40% - Accent6 13 2" xfId="738" xr:uid="{B172E6C8-F4EE-4A01-9BB2-0411A76CF1F2}"/>
    <cellStyle name="40% - Accent6 13 3" xfId="739" xr:uid="{E3C2FF59-712F-4138-9D7A-7235B0D43847}"/>
    <cellStyle name="40% - Accent6 13 4" xfId="740" xr:uid="{F06371C4-6184-4A75-B5C8-E4ABBF602FBB}"/>
    <cellStyle name="40% - Accent6 14" xfId="741" xr:uid="{7E3A8A2E-6A3B-4100-BC14-45702E1F5E70}"/>
    <cellStyle name="40% - Accent6 14 2" xfId="742" xr:uid="{46785804-18F0-4B54-AA13-6A1C32DA4D33}"/>
    <cellStyle name="40% - Accent6 14 3" xfId="743" xr:uid="{FB0A4A88-6C7A-4074-9AF4-7212CE978495}"/>
    <cellStyle name="40% - Accent6 14 4" xfId="744" xr:uid="{617D9641-6DC6-4729-838A-D3BAD0D4003C}"/>
    <cellStyle name="40% - Accent6 15" xfId="745" xr:uid="{8B23DE48-AC86-4497-B3C8-79F407635155}"/>
    <cellStyle name="40% - Accent6 15 2" xfId="746" xr:uid="{CB817406-B94A-4928-80F1-D55086B3A0AE}"/>
    <cellStyle name="40% - Accent6 15 3" xfId="747" xr:uid="{F1DCE6C9-A636-4CCF-9763-9317DA201777}"/>
    <cellStyle name="40% - Accent6 15 4" xfId="748" xr:uid="{D13265B7-5E71-4F0D-BD9C-22D5DE03A9F5}"/>
    <cellStyle name="40% - Accent6 16" xfId="749" xr:uid="{AB538736-E6A5-4306-AA09-0D20B1D1F4C1}"/>
    <cellStyle name="40% - Accent6 16 2" xfId="750" xr:uid="{60458A4D-2E93-4D92-A406-C8CE4697CBCC}"/>
    <cellStyle name="40% - Accent6 16 3" xfId="751" xr:uid="{7E5462ED-39AA-4FD4-A6FF-2C1125743F66}"/>
    <cellStyle name="40% - Accent6 16 4" xfId="752" xr:uid="{6AF4FE72-8AB4-410D-A6D2-EA0FB0364C92}"/>
    <cellStyle name="40% - Accent6 17" xfId="753" xr:uid="{94F5F365-0348-4E7B-B861-EC5D24A5F329}"/>
    <cellStyle name="40% - Accent6 17 2" xfId="754" xr:uid="{73E35B56-841C-465F-AB08-A3B976EA4837}"/>
    <cellStyle name="40% - Accent6 17 3" xfId="755" xr:uid="{1086FFBA-15B9-43FE-8C2E-95C17EF3FC53}"/>
    <cellStyle name="40% - Accent6 17 4" xfId="756" xr:uid="{02C5062E-A43D-4AE4-9FB9-02A7EF2228D9}"/>
    <cellStyle name="40% - Accent6 18" xfId="757" xr:uid="{46EEA20A-33D3-43EB-BECF-501CCE0796A5}"/>
    <cellStyle name="40% - Accent6 2" xfId="758" xr:uid="{B67FF530-7F89-4921-9E7A-520D60FD2DF8}"/>
    <cellStyle name="40% - Accent6 2 2" xfId="759" xr:uid="{A5BEEFAE-1A6F-4B21-9623-516213E55968}"/>
    <cellStyle name="40% - Accent6 2 3" xfId="760" xr:uid="{95A04321-943D-48F5-B92F-5D78C7381DDF}"/>
    <cellStyle name="40% - Accent6 2 4" xfId="761" xr:uid="{137B3D65-6BCE-4013-813A-B5EEC6261F31}"/>
    <cellStyle name="40% - Accent6 3" xfId="762" xr:uid="{50D9F9C3-FE81-42DF-8408-95495046A7AF}"/>
    <cellStyle name="40% - Accent6 3 2" xfId="763" xr:uid="{A8823231-74CA-47F7-84C6-12B38E2D43B5}"/>
    <cellStyle name="40% - Accent6 3 3" xfId="764" xr:uid="{DC107C89-CD3A-4AF4-917E-C804023D893A}"/>
    <cellStyle name="40% - Accent6 3 4" xfId="765" xr:uid="{BB27942E-E25B-424B-ACB6-C52EF44D5210}"/>
    <cellStyle name="40% - Accent6 4" xfId="766" xr:uid="{7F8668F9-53F0-47F1-BA74-CAB570811A24}"/>
    <cellStyle name="40% - Accent6 4 2" xfId="767" xr:uid="{ED389904-58E6-4C26-954B-26E049287952}"/>
    <cellStyle name="40% - Accent6 4 3" xfId="768" xr:uid="{93A35E2F-73A7-41D1-963B-F01D8F7D7D17}"/>
    <cellStyle name="40% - Accent6 4 4" xfId="769" xr:uid="{300D9484-8839-4F3A-9631-A6137A5EC105}"/>
    <cellStyle name="40% - Accent6 5" xfId="770" xr:uid="{BC7B9D33-9FBF-4D2F-BBA9-9B81D028E35B}"/>
    <cellStyle name="40% - Accent6 5 2" xfId="771" xr:uid="{F7B0F9BF-4D2C-4E6C-8BDF-3E50EE5C2BA8}"/>
    <cellStyle name="40% - Accent6 5 3" xfId="772" xr:uid="{45D79C91-007C-4302-9163-2C60FD5310C4}"/>
    <cellStyle name="40% - Accent6 5 4" xfId="773" xr:uid="{5528C10C-3DA0-4737-AC05-4A3D6959EB8D}"/>
    <cellStyle name="40% - Accent6 6" xfId="774" xr:uid="{115F665A-C4BD-4270-94A6-A12F197EC260}"/>
    <cellStyle name="40% - Accent6 6 2" xfId="775" xr:uid="{DE6DCE13-77C7-406A-BE4F-7955FF117B9A}"/>
    <cellStyle name="40% - Accent6 6 3" xfId="776" xr:uid="{9BD82A39-042D-4539-A61D-B7B50FC05AC1}"/>
    <cellStyle name="40% - Accent6 6 4" xfId="777" xr:uid="{AA533B5D-2A2D-406B-8221-CDAB56C5ADAC}"/>
    <cellStyle name="40% - Accent6 7" xfId="778" xr:uid="{91F87027-29AA-4132-8096-C776A343870A}"/>
    <cellStyle name="40% - Accent6 7 2" xfId="779" xr:uid="{2249F8C0-BF6E-4509-844D-F7D929270AF8}"/>
    <cellStyle name="40% - Accent6 7 3" xfId="780" xr:uid="{1F86181E-C5B2-4F9D-BA26-CBF8E7C12AB3}"/>
    <cellStyle name="40% - Accent6 7 4" xfId="781" xr:uid="{2E660EF6-CE00-4053-9A3A-0AA3805BA4F2}"/>
    <cellStyle name="40% - Accent6 8" xfId="782" xr:uid="{1341CB4C-DFE4-4AB7-8748-138C63E8D761}"/>
    <cellStyle name="40% - Accent6 8 2" xfId="783" xr:uid="{398CE860-C631-4D9F-8F8B-B4D0109768BD}"/>
    <cellStyle name="40% - Accent6 8 3" xfId="784" xr:uid="{5A063FBD-F06A-4F7C-A1EE-94DF3D21AF97}"/>
    <cellStyle name="40% - Accent6 8 4" xfId="785" xr:uid="{5D7B4D61-5AFB-40B4-9435-426053563695}"/>
    <cellStyle name="40% - Accent6 9" xfId="786" xr:uid="{5EFC2253-25B3-4EA7-A685-7A250EA40339}"/>
    <cellStyle name="40% - Accent6 9 2" xfId="787" xr:uid="{80D42983-8C56-4B17-9796-1EDF2FCF3DDF}"/>
    <cellStyle name="40% - Accent6 9 3" xfId="788" xr:uid="{343A0361-3890-41C0-9898-93A455CF177F}"/>
    <cellStyle name="40% - Accent6 9 4" xfId="789" xr:uid="{A317D557-0E26-4F85-AFB4-CE36D1BD4F92}"/>
    <cellStyle name="60% - Accent1 2" xfId="790" xr:uid="{59D6C457-5880-4A3D-8FAA-5AF2C758256A}"/>
    <cellStyle name="60% - Accent1 3" xfId="791" xr:uid="{FB74A865-B120-4D1D-B277-380898FE1038}"/>
    <cellStyle name="60% - Accent2 2" xfId="792" xr:uid="{1BC8CC0D-F157-4AA1-8A89-EE16D8BB6B84}"/>
    <cellStyle name="60% - Accent2 3" xfId="793" xr:uid="{E0510501-075C-46A3-90E9-9637BE6B6E33}"/>
    <cellStyle name="60% - Accent3 2" xfId="794" xr:uid="{1DF88AA6-F06D-4FE6-8A40-A497BE021CD0}"/>
    <cellStyle name="60% - Accent3 3" xfId="795" xr:uid="{7A07B085-256C-4C4C-A1B2-D60F725D3F83}"/>
    <cellStyle name="60% - Accent4 2" xfId="796" xr:uid="{5C0AD4C7-D9E5-4F01-A3F6-06D283D5AA39}"/>
    <cellStyle name="60% - Accent4 3" xfId="797" xr:uid="{34E955A7-9764-49C6-95A9-6AE6F9E1FA02}"/>
    <cellStyle name="60% - Accent5 2" xfId="798" xr:uid="{4F82D747-6D1C-4A82-A358-11FCEDC30A9B}"/>
    <cellStyle name="60% - Accent5 3" xfId="799" xr:uid="{F8F214D3-231A-48BF-9402-42FEC0340674}"/>
    <cellStyle name="60% - Accent6 2" xfId="800" xr:uid="{12A771BE-805B-4804-B60D-5C56F3CA24D5}"/>
    <cellStyle name="60% - Accent6 3" xfId="801" xr:uid="{F1756389-BAF9-41C1-979C-97ADED9E9EC4}"/>
    <cellStyle name="Accent1 2" xfId="802" xr:uid="{B439D518-BCFE-4D7C-9480-C9A295356810}"/>
    <cellStyle name="Accent1 3" xfId="803" xr:uid="{A43801FD-BCC4-49D0-B26F-E3717F623FF3}"/>
    <cellStyle name="Accent2 2" xfId="804" xr:uid="{268C7018-38C0-4BCA-A4B4-3C6E411AD7F0}"/>
    <cellStyle name="Accent2 3" xfId="805" xr:uid="{5CA502A2-E41A-4EE2-B8AB-C9323D6B5C58}"/>
    <cellStyle name="Accent3 2" xfId="806" xr:uid="{E4AE46F5-03D4-48AD-B281-43FDE9FE80EA}"/>
    <cellStyle name="Accent3 3" xfId="807" xr:uid="{C099CCBB-5564-4101-ADF7-1CBDE060850F}"/>
    <cellStyle name="Accent4 2" xfId="808" xr:uid="{941D9617-52C7-419C-821A-4C5C05951671}"/>
    <cellStyle name="Accent4 3" xfId="809" xr:uid="{26D20CC9-EF87-4736-A178-2BF7E2890913}"/>
    <cellStyle name="Accent5 2" xfId="810" xr:uid="{60D9778B-F6DB-4DD4-9AE5-1597369DC167}"/>
    <cellStyle name="Accent5 3" xfId="811" xr:uid="{BFF22E53-6567-494D-9BCB-8CC25BBF6E2B}"/>
    <cellStyle name="Accent6 2" xfId="812" xr:uid="{73AFC854-65CE-4473-84A7-6674DA66AA90}"/>
    <cellStyle name="Accent6 3" xfId="813" xr:uid="{419C3F0A-97AB-4C38-80CC-9283B7A1026A}"/>
    <cellStyle name="Bad 2" xfId="814" xr:uid="{76030DE0-C9DB-4083-A29A-AEF281E0B60A}"/>
    <cellStyle name="Bad 3" xfId="815" xr:uid="{835428D6-2F1C-4B86-A8CD-A3E6A0D27AAF}"/>
    <cellStyle name="Calculation 2" xfId="816" xr:uid="{770756DF-39EC-4E86-B0EC-108151DB9C04}"/>
    <cellStyle name="Calculation 3" xfId="817" xr:uid="{751258E5-C9EA-428A-8D94-2BE52F477672}"/>
    <cellStyle name="Check Cell 2" xfId="818" xr:uid="{73F66744-0BCB-499A-880D-671A524EF473}"/>
    <cellStyle name="Check Cell 3" xfId="819" xr:uid="{5727E49A-1EB1-4E4A-9272-0BF2ADCC2AB2}"/>
    <cellStyle name="Comma 2" xfId="9" xr:uid="{B91912D9-99AA-46EA-B658-B5C43DE4A6B0}"/>
    <cellStyle name="Comma 3" xfId="924" xr:uid="{F6307518-6DA2-4296-8BD3-829E83F2B364}"/>
    <cellStyle name="Explanatory Text 2" xfId="820" xr:uid="{A263C8A0-1B20-4893-AAEB-BCF8E84245FD}"/>
    <cellStyle name="Explanatory Text 3" xfId="821" xr:uid="{09678002-D248-4712-A8FA-F091142CF320}"/>
    <cellStyle name="Good 2" xfId="822" xr:uid="{CFDD81A8-A87D-4E6A-B5CD-5023559182CA}"/>
    <cellStyle name="Good 3" xfId="823" xr:uid="{954D9207-0662-4554-8BB6-7B4F0EA1F1AF}"/>
    <cellStyle name="Heading 1 2" xfId="824" xr:uid="{FCEDBDE1-0326-4F80-B54A-F13A04F49121}"/>
    <cellStyle name="Heading 1 3" xfId="825" xr:uid="{ACC2F242-046F-45A3-8218-2843436C45AC}"/>
    <cellStyle name="Heading 2 2" xfId="826" xr:uid="{22C52301-0BB7-4597-B459-A9CD58FF2AD6}"/>
    <cellStyle name="Heading 2 3" xfId="827" xr:uid="{8C905E83-0827-4479-9529-5ED380F5F3A7}"/>
    <cellStyle name="Heading 3 2" xfId="828" xr:uid="{107F1F24-0102-4C57-B6A6-2E06A28C9F86}"/>
    <cellStyle name="Heading 3 3" xfId="829" xr:uid="{20038619-24E9-4B6D-9322-E5BC7308E45E}"/>
    <cellStyle name="Heading 4 2" xfId="830" xr:uid="{D1D6AE07-6F18-4D6F-9D5A-F935B8863CD6}"/>
    <cellStyle name="Heading 4 3" xfId="831" xr:uid="{469FB67F-12D4-4CBD-A0BE-74DC8D278003}"/>
    <cellStyle name="Hyperlink" xfId="1" builtinId="8"/>
    <cellStyle name="Input 2" xfId="832" xr:uid="{C982DEDC-8B90-4B2D-B0A5-C0E0701F26FC}"/>
    <cellStyle name="Input 3" xfId="833" xr:uid="{B3E8E072-AC2A-45CE-918C-EBF703577472}"/>
    <cellStyle name="Linked Cell 2" xfId="834" xr:uid="{183A58FC-E221-440F-9AB8-E893C24ABA3E}"/>
    <cellStyle name="Linked Cell 3" xfId="835" xr:uid="{56823327-4E32-4334-A31E-1E497B5BDB02}"/>
    <cellStyle name="Neutral 2" xfId="836" xr:uid="{D23BABE7-FED9-4D28-A5E7-1E0640F29F8C}"/>
    <cellStyle name="Neutral 3" xfId="837" xr:uid="{2C492081-D6BA-40FE-A94E-FC90447DBE09}"/>
    <cellStyle name="Normal" xfId="0" builtinId="0"/>
    <cellStyle name="Normal 10" xfId="922" xr:uid="{866C12D9-CE2B-4B31-B61A-04A62471ED3D}"/>
    <cellStyle name="Normal 10 2" xfId="932" xr:uid="{0C3AA4E7-7881-4CDC-B546-E6AC2E1CE7B7}"/>
    <cellStyle name="Normal 10 3" xfId="930" xr:uid="{BE14DCD0-9F84-4E32-993B-437665760EF8}"/>
    <cellStyle name="Normal 11" xfId="923" xr:uid="{63A85AD3-4090-4281-B98C-59DE8C4BAA18}"/>
    <cellStyle name="Normal 11 2" xfId="933" xr:uid="{9D3CFFAD-C612-4401-95AB-EB7734DCADF8}"/>
    <cellStyle name="Normal 12" xfId="928" xr:uid="{0674DF95-48F0-4D6B-9749-9982C5417CC7}"/>
    <cellStyle name="Normal 13" xfId="935" xr:uid="{DE426F01-D1D8-4EC2-8E5B-DC236E179CC2}"/>
    <cellStyle name="Normal 14" xfId="936" xr:uid="{9C2EA970-CB01-42F6-9FA3-F702E501FDD0}"/>
    <cellStyle name="Normal 15" xfId="937" xr:uid="{7400382B-5CC7-433B-A5BE-8A9504705914}"/>
    <cellStyle name="Normal 16" xfId="938" xr:uid="{1134C93C-D614-4607-8437-83AE92CFF62E}"/>
    <cellStyle name="Normal 17" xfId="939" xr:uid="{E6F472B0-B360-4C71-B746-2C5475B954FA}"/>
    <cellStyle name="Normal 18" xfId="940" xr:uid="{E2E01907-3B49-45DA-9E61-169484FBC5B9}"/>
    <cellStyle name="Normal 19" xfId="941" xr:uid="{FC44B559-A3B0-4883-AFC5-F2313332CAC4}"/>
    <cellStyle name="Normal 2" xfId="4" xr:uid="{9FEF13C5-1432-4E76-A2C2-16EF3C98DD27}"/>
    <cellStyle name="Normal 2 2" xfId="8" xr:uid="{8DD3F2E8-3DA4-49F0-A85E-2372FC26AE71}"/>
    <cellStyle name="Normal 2 2 2" xfId="838" xr:uid="{EE5C675F-A6D0-4765-874C-C9F2658846FF}"/>
    <cellStyle name="Normal 2 2 3" xfId="839" xr:uid="{A28FEFCF-1C22-40A0-AE0F-71B6F67A0BEB}"/>
    <cellStyle name="Normal 2 2 4" xfId="840" xr:uid="{09F51933-C990-49DA-8C32-1E378E6B0EE2}"/>
    <cellStyle name="Normal 2 3" xfId="7" xr:uid="{44F55634-5661-4759-BE49-5137F463FA08}"/>
    <cellStyle name="Normal 20" xfId="942" xr:uid="{4FB8016F-843C-49CE-B649-3E2BE74F4F35}"/>
    <cellStyle name="Normal 21" xfId="943" xr:uid="{46B9F1A0-4C33-4539-8F9A-AF663390A05B}"/>
    <cellStyle name="Normal 22" xfId="944" xr:uid="{810CA2D4-96CE-4242-9A1F-60C401F5C13E}"/>
    <cellStyle name="Normal 23" xfId="945" xr:uid="{534F0AFC-AF3E-4331-B263-682A459199BC}"/>
    <cellStyle name="Normal 24" xfId="946" xr:uid="{CF9D5346-FC5D-41D4-A8F2-488FEF7FAE78}"/>
    <cellStyle name="Normal 25" xfId="3" xr:uid="{FE764FC8-CB17-4122-A42C-B16221FF90B8}"/>
    <cellStyle name="Normal 26" xfId="947" xr:uid="{D1899F6C-B5B4-402D-BD23-6D326FB084D1}"/>
    <cellStyle name="Normal 27" xfId="948" xr:uid="{2FDB3660-A196-4C7D-AE49-A669D7C7FFDD}"/>
    <cellStyle name="Normal 3" xfId="841" xr:uid="{28A3C4C6-780F-4A22-B107-2F65AD38ADBD}"/>
    <cellStyle name="Normal 3 2" xfId="842" xr:uid="{E1C3E0B0-4B12-4D11-8FB1-D90013D4CC53}"/>
    <cellStyle name="Normal 3 3" xfId="925" xr:uid="{E83A73AD-0167-47F5-927D-C3F06A84CC7E}"/>
    <cellStyle name="Normal 4" xfId="843" xr:uid="{E6CB8B07-5494-4A88-8196-65CCD314FAD3}"/>
    <cellStyle name="Normal 4 2" xfId="844" xr:uid="{9E49C617-14E5-46DE-B74A-85DD74C67B16}"/>
    <cellStyle name="Normal 4 3" xfId="926" xr:uid="{E09CEB6D-DC71-4A0A-9C97-82FE05D9DC6C}"/>
    <cellStyle name="Normal 5" xfId="845" xr:uid="{B7D76340-9DE1-4A93-BDB4-0A3E38A730CD}"/>
    <cellStyle name="Normal 5 2" xfId="846" xr:uid="{AAEED743-6941-45CA-8B61-C1C0D7350184}"/>
    <cellStyle name="Normal 5 3" xfId="927" xr:uid="{6F3F1C4A-88B2-4F79-8B0A-288E96644694}"/>
    <cellStyle name="Normal 5 3 2" xfId="934" xr:uid="{5A4FA7B1-8746-4EFA-905F-C8B4215123D3}"/>
    <cellStyle name="Normal 6" xfId="847" xr:uid="{33D15A6D-4A93-4E55-8530-F1E58BBFB818}"/>
    <cellStyle name="Normal 6 2" xfId="848" xr:uid="{B27A48F2-81B6-40B5-B237-9F047DF0CC66}"/>
    <cellStyle name="Normal 7" xfId="849" xr:uid="{1F1B5C61-60FC-4078-93F7-A3A5F54B44C1}"/>
    <cellStyle name="Normal 7 2" xfId="850" xr:uid="{39AC84D4-587C-4DDF-A920-B053EE5655D6}"/>
    <cellStyle name="Normal 8" xfId="5" xr:uid="{C442B0F8-20B7-4D68-80B7-1FD14621939D}"/>
    <cellStyle name="Normal 9" xfId="921" xr:uid="{8B6B41F2-7C94-45D6-B30D-68DDD8B3810E}"/>
    <cellStyle name="Normal 9 2" xfId="931" xr:uid="{CC22340F-B68E-4E1B-9722-E1485BDB15D2}"/>
    <cellStyle name="Normal 9 3" xfId="929" xr:uid="{1BB71B26-1EF7-4A7F-A489-7103BE1E3D05}"/>
    <cellStyle name="Note 10" xfId="851" xr:uid="{B081312A-A489-4484-9A94-0084D6990005}"/>
    <cellStyle name="Note 10 2" xfId="852" xr:uid="{6C0865BE-0FD3-4260-A222-E97F0415B94C}"/>
    <cellStyle name="Note 10 3" xfId="853" xr:uid="{885BB629-D5E6-4BD3-A66C-52CE6D6AD213}"/>
    <cellStyle name="Note 10 4" xfId="854" xr:uid="{8993FB4B-4508-4FDA-9206-A7A26F175D3B}"/>
    <cellStyle name="Note 11" xfId="855" xr:uid="{01163395-48D7-40D5-BED2-E0BBAE52288D}"/>
    <cellStyle name="Note 11 2" xfId="856" xr:uid="{E5DCA342-AE49-4CAE-AE15-64B39D7A237B}"/>
    <cellStyle name="Note 11 3" xfId="857" xr:uid="{7C544E30-D5D9-4EB6-9FE8-B23BF847B1CA}"/>
    <cellStyle name="Note 11 4" xfId="858" xr:uid="{D42FB1D8-B6A3-43B5-A77F-528F67DB398C}"/>
    <cellStyle name="Note 12" xfId="859" xr:uid="{FC297389-3CA3-4004-96B1-F804856D5F4E}"/>
    <cellStyle name="Note 12 2" xfId="860" xr:uid="{14B2101E-644C-4BB5-B87D-B6C0D954BC05}"/>
    <cellStyle name="Note 12 3" xfId="861" xr:uid="{88024658-1A65-40D3-AF76-33C68149D7E1}"/>
    <cellStyle name="Note 12 4" xfId="862" xr:uid="{563C15F4-4F09-4CB1-8A2C-ADDEBF55C6BA}"/>
    <cellStyle name="Note 13" xfId="863" xr:uid="{9E8C7275-F67C-43D4-B78C-0FC7406D428B}"/>
    <cellStyle name="Note 13 2" xfId="864" xr:uid="{322D7D1F-3237-403A-B2A1-37C9A0435AFB}"/>
    <cellStyle name="Note 13 3" xfId="865" xr:uid="{B9DEAF89-491D-4A1B-8385-79AD13E30E20}"/>
    <cellStyle name="Note 13 4" xfId="866" xr:uid="{358E97F3-0F66-4DE8-A2FC-3F05F3608AE3}"/>
    <cellStyle name="Note 14" xfId="867" xr:uid="{175FE4F5-AEC2-4919-898F-2C33A60F9DFE}"/>
    <cellStyle name="Note 14 2" xfId="868" xr:uid="{7F239377-E6F7-4301-B8A4-3F4A705AD991}"/>
    <cellStyle name="Note 14 3" xfId="869" xr:uid="{AC0998CE-E981-40E2-BE7E-7CEC23415536}"/>
    <cellStyle name="Note 14 4" xfId="870" xr:uid="{1DCAB7CA-C1E8-4ED1-891F-C3655891F769}"/>
    <cellStyle name="Note 15" xfId="871" xr:uid="{DC082DC0-3241-4D34-BD22-0A7A638DA8F9}"/>
    <cellStyle name="Note 15 2" xfId="872" xr:uid="{77EFC289-C9A1-4DF9-92EA-30FB2D8F879C}"/>
    <cellStyle name="Note 15 3" xfId="873" xr:uid="{DF20BB56-E28C-4E64-9DC1-C47026890BDD}"/>
    <cellStyle name="Note 15 4" xfId="874" xr:uid="{0C546008-22DB-44A0-9EB6-DF3A47AF8DDC}"/>
    <cellStyle name="Note 16" xfId="875" xr:uid="{314FBAF9-4B35-487A-A704-29153B9ACF30}"/>
    <cellStyle name="Note 16 2" xfId="876" xr:uid="{875DD29D-8ED4-4AC2-9A60-EBEFB80D200A}"/>
    <cellStyle name="Note 16 3" xfId="877" xr:uid="{59B8471F-3B57-4AE5-874F-622D45E739B0}"/>
    <cellStyle name="Note 16 4" xfId="878" xr:uid="{3A63E130-015F-45EC-B1CE-9B7BEF6D503E}"/>
    <cellStyle name="Note 17" xfId="879" xr:uid="{9C8323E2-0B4B-4A7C-8FC5-51FA6E4CCB4C}"/>
    <cellStyle name="Note 17 2" xfId="880" xr:uid="{BC512C63-2735-41A8-965D-5254CC71BED0}"/>
    <cellStyle name="Note 17 3" xfId="881" xr:uid="{5D4DD6D7-B5F7-4FC9-8A43-1F18DBBEE13C}"/>
    <cellStyle name="Note 17 4" xfId="882" xr:uid="{E3ED0E6E-5E3F-40FD-9870-256FCBAC5DD1}"/>
    <cellStyle name="Note 2" xfId="883" xr:uid="{EA3B602F-9651-4F66-8FB0-B9BDE9AEC86F}"/>
    <cellStyle name="Note 2 2" xfId="884" xr:uid="{16F566A7-CCA6-45EA-A67E-4E189DDB7800}"/>
    <cellStyle name="Note 2 3" xfId="885" xr:uid="{E26C71A8-BFF8-41B4-8110-87A03C841790}"/>
    <cellStyle name="Note 2 4" xfId="886" xr:uid="{DA57887A-C149-409F-B257-0B4E18726B50}"/>
    <cellStyle name="Note 3" xfId="887" xr:uid="{0FA751E7-513B-4D64-B508-411C19C268C8}"/>
    <cellStyle name="Note 3 2" xfId="888" xr:uid="{4C7C79A0-31F1-41A1-9159-4F490360BF4E}"/>
    <cellStyle name="Note 3 3" xfId="889" xr:uid="{BDC31ED0-4533-4EAA-B89B-8DDBE9A2BE4B}"/>
    <cellStyle name="Note 3 4" xfId="890" xr:uid="{2556F06F-A71E-4409-80CD-87DC4F621201}"/>
    <cellStyle name="Note 4" xfId="891" xr:uid="{BE0CA053-A29A-46D5-9C39-F2C1AFC7E276}"/>
    <cellStyle name="Note 4 2" xfId="892" xr:uid="{DD0BBDD1-146E-4397-A955-E9DE17F48228}"/>
    <cellStyle name="Note 4 3" xfId="893" xr:uid="{6622A569-4F22-4AA3-A283-12F323A026D6}"/>
    <cellStyle name="Note 4 4" xfId="894" xr:uid="{761C8714-F5B7-40FF-83BB-149FDFA1945C}"/>
    <cellStyle name="Note 5" xfId="895" xr:uid="{CBA43755-461E-43F0-91AD-E1A8E29D65DB}"/>
    <cellStyle name="Note 5 2" xfId="896" xr:uid="{BC8604F3-B2DC-43E4-B419-2A6ECD5770E7}"/>
    <cellStyle name="Note 5 3" xfId="897" xr:uid="{58401F38-5C0E-48C0-98F2-3DCF7AD95F47}"/>
    <cellStyle name="Note 5 4" xfId="898" xr:uid="{B0A6DC6C-33E4-4B3F-A2DE-C391B3F5310A}"/>
    <cellStyle name="Note 6" xfId="899" xr:uid="{1027566C-7B01-4E47-9D9F-B6F2C16F38E6}"/>
    <cellStyle name="Note 6 2" xfId="900" xr:uid="{195082CB-8D6D-4772-A80B-698893505800}"/>
    <cellStyle name="Note 6 3" xfId="901" xr:uid="{FB66517E-92FA-4793-B06A-5F750F47AB09}"/>
    <cellStyle name="Note 6 4" xfId="902" xr:uid="{9EC291CB-49B2-4370-B284-23A13B48CD44}"/>
    <cellStyle name="Note 7" xfId="903" xr:uid="{6B191D38-7F0D-49CB-B606-F92608D4E20D}"/>
    <cellStyle name="Note 7 2" xfId="904" xr:uid="{F7E884DF-5A9B-4071-9330-119BC7BCFCC4}"/>
    <cellStyle name="Note 7 3" xfId="905" xr:uid="{6EB90098-6C7D-4F9C-88F6-A821A0C23BE2}"/>
    <cellStyle name="Note 7 4" xfId="906" xr:uid="{D7B8B878-AF16-4898-941C-C144B8B0DDEC}"/>
    <cellStyle name="Note 8" xfId="907" xr:uid="{697BF9E8-63F8-43F0-8E9B-B4CE112AC4D5}"/>
    <cellStyle name="Note 8 2" xfId="908" xr:uid="{896763CB-EC58-4E9E-92D1-7F52D5F498F7}"/>
    <cellStyle name="Note 8 3" xfId="909" xr:uid="{4EA23826-8CA4-48B7-A6DC-FE7AE5A74A1B}"/>
    <cellStyle name="Note 8 4" xfId="910" xr:uid="{6300DBB7-C449-4F26-9EF6-9219AFB9969A}"/>
    <cellStyle name="Note 9" xfId="911" xr:uid="{79FDB8AA-28A4-4162-9B63-27E884A331F5}"/>
    <cellStyle name="Note 9 2" xfId="912" xr:uid="{A61C5D31-2E25-4956-B305-C880027AF3AD}"/>
    <cellStyle name="Note 9 3" xfId="913" xr:uid="{CE5E82C9-2F79-4464-AD2F-EA26F7E16BAF}"/>
    <cellStyle name="Note 9 4" xfId="914" xr:uid="{05798EFE-A2AB-4E81-9CBC-8B3C0D57056C}"/>
    <cellStyle name="Output 2" xfId="915" xr:uid="{835D7E2F-4B4D-4C93-9F92-234009C00695}"/>
    <cellStyle name="Output 3" xfId="916" xr:uid="{0407C50A-3EF9-4577-8777-4262757314EB}"/>
    <cellStyle name="Percent" xfId="2" builtinId="5"/>
    <cellStyle name="Percent 2" xfId="6" xr:uid="{4CA0CE10-1BE2-4885-8BD6-198C371210FE}"/>
    <cellStyle name="Total 2" xfId="917" xr:uid="{9DBFC7A8-A07A-45A6-8BB0-EE20A630E9DF}"/>
    <cellStyle name="Total 3" xfId="918" xr:uid="{46F3BE06-E66E-4B73-9853-54CC74ADBC1B}"/>
    <cellStyle name="Warning Text 2" xfId="919" xr:uid="{A2617A04-C8FF-4F2B-B2B9-3D31297326A9}"/>
    <cellStyle name="Warning Text 3" xfId="920" xr:uid="{175C21B7-D827-4EC9-A8B7-E76F22DCF477}"/>
  </cellStyles>
  <dxfs count="69"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2024 Monthly Actuals vs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Graphs_2024!$AD$2</c:f>
              <c:strCache>
                <c:ptCount val="1"/>
                <c:pt idx="0">
                  <c:v>2024 Monthly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Graphs_2024!$AD$3:$AD$14</c:f>
              <c:numCache>
                <c:formatCode>General</c:formatCode>
                <c:ptCount val="12"/>
                <c:pt idx="0">
                  <c:v>89</c:v>
                </c:pt>
                <c:pt idx="1">
                  <c:v>102</c:v>
                </c:pt>
                <c:pt idx="2">
                  <c:v>46</c:v>
                </c:pt>
                <c:pt idx="3">
                  <c:v>415</c:v>
                </c:pt>
                <c:pt idx="4">
                  <c:v>103</c:v>
                </c:pt>
                <c:pt idx="5">
                  <c:v>31</c:v>
                </c:pt>
                <c:pt idx="6">
                  <c:v>124</c:v>
                </c:pt>
                <c:pt idx="7">
                  <c:v>164</c:v>
                </c:pt>
                <c:pt idx="8">
                  <c:v>41</c:v>
                </c:pt>
                <c:pt idx="9">
                  <c:v>467</c:v>
                </c:pt>
                <c:pt idx="10">
                  <c:v>125</c:v>
                </c:pt>
                <c:pt idx="11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5-403C-8475-448294DC9D57}"/>
            </c:ext>
          </c:extLst>
        </c:ser>
        <c:ser>
          <c:idx val="1"/>
          <c:order val="1"/>
          <c:tx>
            <c:strRef>
              <c:f>Graphs_2024!$AS$2</c:f>
              <c:strCache>
                <c:ptCount val="1"/>
                <c:pt idx="0">
                  <c:v>2024 Monthly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Graphs_2024!$AS$3:$AS$14</c:f>
              <c:numCache>
                <c:formatCode>0</c:formatCode>
                <c:ptCount val="12"/>
                <c:pt idx="0">
                  <c:v>190.42666666666668</c:v>
                </c:pt>
                <c:pt idx="1">
                  <c:v>169.84</c:v>
                </c:pt>
                <c:pt idx="2">
                  <c:v>138.96</c:v>
                </c:pt>
                <c:pt idx="3">
                  <c:v>797.73333333333335</c:v>
                </c:pt>
                <c:pt idx="4">
                  <c:v>301.08</c:v>
                </c:pt>
                <c:pt idx="5">
                  <c:v>151.82666666666665</c:v>
                </c:pt>
                <c:pt idx="6">
                  <c:v>185.28</c:v>
                </c:pt>
                <c:pt idx="7">
                  <c:v>172.41333333333333</c:v>
                </c:pt>
                <c:pt idx="8">
                  <c:v>141.53333333333333</c:v>
                </c:pt>
                <c:pt idx="9">
                  <c:v>965</c:v>
                </c:pt>
                <c:pt idx="10">
                  <c:v>177.56</c:v>
                </c:pt>
                <c:pt idx="11">
                  <c:v>82.346666666666664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5-403C-8475-448294DC9D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23918016"/>
        <c:axId val="823917688"/>
      </c:barChart>
      <c:catAx>
        <c:axId val="82391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17688"/>
        <c:crosses val="autoZero"/>
        <c:auto val="1"/>
        <c:lblAlgn val="ctr"/>
        <c:lblOffset val="100"/>
        <c:noMultiLvlLbl val="0"/>
      </c:catAx>
      <c:valAx>
        <c:axId val="8239176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1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2024 Actual vs Forecast by Grade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Graphs_2024!$AA$2</c:f>
              <c:strCache>
                <c:ptCount val="1"/>
                <c:pt idx="0">
                  <c:v>Grade 1_Act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Graphs_2024!$AA$3:$AA$14</c:f>
              <c:numCache>
                <c:formatCode>General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7</c:v>
                </c:pt>
                <c:pt idx="8">
                  <c:v>3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7-4178-BE05-AF5D76FF06B9}"/>
            </c:ext>
          </c:extLst>
        </c:ser>
        <c:ser>
          <c:idx val="1"/>
          <c:order val="1"/>
          <c:tx>
            <c:strRef>
              <c:f>Graphs_2024!$AB$2</c:f>
              <c:strCache>
                <c:ptCount val="1"/>
                <c:pt idx="0">
                  <c:v>Grade 2_Act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Graphs_2024!$AB$3:$AB$14</c:f>
              <c:numCache>
                <c:formatCode>General</c:formatCode>
                <c:ptCount val="12"/>
                <c:pt idx="0">
                  <c:v>72</c:v>
                </c:pt>
                <c:pt idx="1">
                  <c:v>78</c:v>
                </c:pt>
                <c:pt idx="2">
                  <c:v>30</c:v>
                </c:pt>
                <c:pt idx="3">
                  <c:v>312</c:v>
                </c:pt>
                <c:pt idx="4">
                  <c:v>73</c:v>
                </c:pt>
                <c:pt idx="5">
                  <c:v>19</c:v>
                </c:pt>
                <c:pt idx="6">
                  <c:v>92</c:v>
                </c:pt>
                <c:pt idx="7">
                  <c:v>132</c:v>
                </c:pt>
                <c:pt idx="8">
                  <c:v>29</c:v>
                </c:pt>
                <c:pt idx="9">
                  <c:v>333</c:v>
                </c:pt>
                <c:pt idx="10">
                  <c:v>99</c:v>
                </c:pt>
                <c:pt idx="11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7-4178-BE05-AF5D76FF06B9}"/>
            </c:ext>
          </c:extLst>
        </c:ser>
        <c:ser>
          <c:idx val="2"/>
          <c:order val="2"/>
          <c:tx>
            <c:strRef>
              <c:f>Graphs_2024!$AC$2</c:f>
              <c:strCache>
                <c:ptCount val="1"/>
                <c:pt idx="0">
                  <c:v>Grade 3_Act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Graphs_2024!$AC$3:$AC$14</c:f>
              <c:numCache>
                <c:formatCode>General</c:formatCode>
                <c:ptCount val="12"/>
                <c:pt idx="0">
                  <c:v>15</c:v>
                </c:pt>
                <c:pt idx="1">
                  <c:v>22</c:v>
                </c:pt>
                <c:pt idx="2">
                  <c:v>14</c:v>
                </c:pt>
                <c:pt idx="3">
                  <c:v>101</c:v>
                </c:pt>
                <c:pt idx="4">
                  <c:v>29</c:v>
                </c:pt>
                <c:pt idx="5">
                  <c:v>11</c:v>
                </c:pt>
                <c:pt idx="6">
                  <c:v>31</c:v>
                </c:pt>
                <c:pt idx="7">
                  <c:v>25</c:v>
                </c:pt>
                <c:pt idx="8">
                  <c:v>9</c:v>
                </c:pt>
                <c:pt idx="9">
                  <c:v>128</c:v>
                </c:pt>
                <c:pt idx="10">
                  <c:v>24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7-4178-BE05-AF5D76FF06B9}"/>
            </c:ext>
          </c:extLst>
        </c:ser>
        <c:ser>
          <c:idx val="3"/>
          <c:order val="3"/>
          <c:tx>
            <c:strRef>
              <c:f>Graphs_2024!$AD$2</c:f>
              <c:strCache>
                <c:ptCount val="1"/>
                <c:pt idx="0">
                  <c:v>2024 Monthly Actuals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Graphs_2024!$AD$3:$AD$14</c:f>
              <c:numCache>
                <c:formatCode>General</c:formatCode>
                <c:ptCount val="12"/>
                <c:pt idx="0">
                  <c:v>89</c:v>
                </c:pt>
                <c:pt idx="1">
                  <c:v>102</c:v>
                </c:pt>
                <c:pt idx="2">
                  <c:v>46</c:v>
                </c:pt>
                <c:pt idx="3">
                  <c:v>415</c:v>
                </c:pt>
                <c:pt idx="4">
                  <c:v>103</c:v>
                </c:pt>
                <c:pt idx="5">
                  <c:v>31</c:v>
                </c:pt>
                <c:pt idx="6">
                  <c:v>124</c:v>
                </c:pt>
                <c:pt idx="7">
                  <c:v>164</c:v>
                </c:pt>
                <c:pt idx="8">
                  <c:v>41</c:v>
                </c:pt>
                <c:pt idx="9">
                  <c:v>467</c:v>
                </c:pt>
                <c:pt idx="10">
                  <c:v>125</c:v>
                </c:pt>
                <c:pt idx="11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7-4178-BE05-AF5D76FF06B9}"/>
            </c:ext>
          </c:extLst>
        </c:ser>
        <c:ser>
          <c:idx val="4"/>
          <c:order val="4"/>
          <c:tx>
            <c:strRef>
              <c:f>Graphs_2024!$AP$2</c:f>
              <c:strCache>
                <c:ptCount val="1"/>
                <c:pt idx="0">
                  <c:v>Grade 1 Forecast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Graphs_2024!$AP$3:$AP$14</c:f>
              <c:numCache>
                <c:formatCode>0</c:formatCode>
                <c:ptCount val="12"/>
                <c:pt idx="0">
                  <c:v>12.866666666666667</c:v>
                </c:pt>
                <c:pt idx="1">
                  <c:v>0</c:v>
                </c:pt>
                <c:pt idx="2">
                  <c:v>2.5733333333333333</c:v>
                </c:pt>
                <c:pt idx="3">
                  <c:v>12.866666666666667</c:v>
                </c:pt>
                <c:pt idx="4">
                  <c:v>2.5733333333333333</c:v>
                </c:pt>
                <c:pt idx="5">
                  <c:v>2.5733333333333333</c:v>
                </c:pt>
                <c:pt idx="6">
                  <c:v>2.5733333333333333</c:v>
                </c:pt>
                <c:pt idx="7">
                  <c:v>7.72</c:v>
                </c:pt>
                <c:pt idx="8">
                  <c:v>5.1466666666666665</c:v>
                </c:pt>
                <c:pt idx="9">
                  <c:v>28.306666666666665</c:v>
                </c:pt>
                <c:pt idx="10">
                  <c:v>2.5733333333333333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7-4178-BE05-AF5D76FF06B9}"/>
            </c:ext>
          </c:extLst>
        </c:ser>
        <c:ser>
          <c:idx val="5"/>
          <c:order val="5"/>
          <c:tx>
            <c:strRef>
              <c:f>Graphs_2024!$AQ$2</c:f>
              <c:strCache>
                <c:ptCount val="1"/>
                <c:pt idx="0">
                  <c:v>Grade 2 Forecast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Graphs_2024!$AQ$3:$AQ$14</c:f>
              <c:numCache>
                <c:formatCode>0</c:formatCode>
                <c:ptCount val="12"/>
                <c:pt idx="0">
                  <c:v>141.53333333333333</c:v>
                </c:pt>
                <c:pt idx="1">
                  <c:v>100.36</c:v>
                </c:pt>
                <c:pt idx="2">
                  <c:v>102.93333333333334</c:v>
                </c:pt>
                <c:pt idx="3">
                  <c:v>558.4133333333333</c:v>
                </c:pt>
                <c:pt idx="4">
                  <c:v>205.86666666666667</c:v>
                </c:pt>
                <c:pt idx="5">
                  <c:v>97.786666666666662</c:v>
                </c:pt>
                <c:pt idx="6">
                  <c:v>100.36</c:v>
                </c:pt>
                <c:pt idx="7">
                  <c:v>113.22666666666666</c:v>
                </c:pt>
                <c:pt idx="8">
                  <c:v>115.8</c:v>
                </c:pt>
                <c:pt idx="9">
                  <c:v>645.90666666666675</c:v>
                </c:pt>
                <c:pt idx="10">
                  <c:v>133.81333333333333</c:v>
                </c:pt>
                <c:pt idx="11">
                  <c:v>59.186666666666667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57-4178-BE05-AF5D76FF06B9}"/>
            </c:ext>
          </c:extLst>
        </c:ser>
        <c:ser>
          <c:idx val="6"/>
          <c:order val="6"/>
          <c:tx>
            <c:strRef>
              <c:f>Graphs_2024!$AR$2</c:f>
              <c:strCache>
                <c:ptCount val="1"/>
                <c:pt idx="0">
                  <c:v>Grade 3 Forecast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Graphs_2024!$AR$3:$AR$14</c:f>
              <c:numCache>
                <c:formatCode>0</c:formatCode>
                <c:ptCount val="12"/>
                <c:pt idx="0">
                  <c:v>36.026666666666664</c:v>
                </c:pt>
                <c:pt idx="1">
                  <c:v>69.48</c:v>
                </c:pt>
                <c:pt idx="2">
                  <c:v>33.453333333333333</c:v>
                </c:pt>
                <c:pt idx="3">
                  <c:v>226.45333333333332</c:v>
                </c:pt>
                <c:pt idx="4">
                  <c:v>92.64</c:v>
                </c:pt>
                <c:pt idx="5">
                  <c:v>51.466666666666669</c:v>
                </c:pt>
                <c:pt idx="6">
                  <c:v>82.346666666666664</c:v>
                </c:pt>
                <c:pt idx="7">
                  <c:v>51.466666666666669</c:v>
                </c:pt>
                <c:pt idx="8">
                  <c:v>20.586666666666666</c:v>
                </c:pt>
                <c:pt idx="9">
                  <c:v>290.78666666666663</c:v>
                </c:pt>
                <c:pt idx="10">
                  <c:v>41.173333333333332</c:v>
                </c:pt>
                <c:pt idx="11">
                  <c:v>23.16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57-4178-BE05-AF5D76FF06B9}"/>
            </c:ext>
          </c:extLst>
        </c:ser>
        <c:ser>
          <c:idx val="7"/>
          <c:order val="7"/>
          <c:tx>
            <c:strRef>
              <c:f>Graphs_2024!$AS$2</c:f>
              <c:strCache>
                <c:ptCount val="1"/>
                <c:pt idx="0">
                  <c:v>2024 Monthly Forecast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Graphs_2024!$AS$3:$AS$14</c:f>
              <c:numCache>
                <c:formatCode>0</c:formatCode>
                <c:ptCount val="12"/>
                <c:pt idx="0">
                  <c:v>190.42666666666668</c:v>
                </c:pt>
                <c:pt idx="1">
                  <c:v>169.84</c:v>
                </c:pt>
                <c:pt idx="2">
                  <c:v>138.96</c:v>
                </c:pt>
                <c:pt idx="3">
                  <c:v>797.73333333333335</c:v>
                </c:pt>
                <c:pt idx="4">
                  <c:v>301.08</c:v>
                </c:pt>
                <c:pt idx="5">
                  <c:v>151.82666666666665</c:v>
                </c:pt>
                <c:pt idx="6">
                  <c:v>185.28</c:v>
                </c:pt>
                <c:pt idx="7">
                  <c:v>172.41333333333333</c:v>
                </c:pt>
                <c:pt idx="8">
                  <c:v>141.53333333333333</c:v>
                </c:pt>
                <c:pt idx="9">
                  <c:v>965</c:v>
                </c:pt>
                <c:pt idx="10">
                  <c:v>177.56</c:v>
                </c:pt>
                <c:pt idx="11">
                  <c:v>82.346666666666664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57-4178-BE05-AF5D76FF06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811771704"/>
        <c:axId val="811772032"/>
      </c:barChart>
      <c:catAx>
        <c:axId val="811771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772032"/>
        <c:crosses val="autoZero"/>
        <c:auto val="1"/>
        <c:lblAlgn val="ctr"/>
        <c:lblOffset val="100"/>
        <c:noMultiLvlLbl val="0"/>
      </c:catAx>
      <c:valAx>
        <c:axId val="8117720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11771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2024 Cumulative Actuals vs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Graphs_2024!$AT$2</c:f>
              <c:strCache>
                <c:ptCount val="1"/>
                <c:pt idx="0">
                  <c:v>2024 Cumulative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Graphs_2024!$AT$3:$AT$14</c:f>
              <c:numCache>
                <c:formatCode>General</c:formatCode>
                <c:ptCount val="12"/>
                <c:pt idx="0">
                  <c:v>89</c:v>
                </c:pt>
                <c:pt idx="1">
                  <c:v>191</c:v>
                </c:pt>
                <c:pt idx="2">
                  <c:v>237</c:v>
                </c:pt>
                <c:pt idx="3">
                  <c:v>652</c:v>
                </c:pt>
                <c:pt idx="4">
                  <c:v>755</c:v>
                </c:pt>
                <c:pt idx="5">
                  <c:v>786</c:v>
                </c:pt>
                <c:pt idx="6">
                  <c:v>910</c:v>
                </c:pt>
                <c:pt idx="7">
                  <c:v>1074</c:v>
                </c:pt>
                <c:pt idx="8">
                  <c:v>1115</c:v>
                </c:pt>
                <c:pt idx="9">
                  <c:v>1582</c:v>
                </c:pt>
                <c:pt idx="10">
                  <c:v>1707</c:v>
                </c:pt>
                <c:pt idx="11">
                  <c:v>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7-4714-A9BF-7AF426C6D256}"/>
            </c:ext>
          </c:extLst>
        </c:ser>
        <c:ser>
          <c:idx val="1"/>
          <c:order val="1"/>
          <c:tx>
            <c:strRef>
              <c:f>Graphs_2024!$AK$2</c:f>
              <c:strCache>
                <c:ptCount val="1"/>
                <c:pt idx="0">
                  <c:v>2024 Cumulative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Graphs_2024!$AK$3:$AK$14</c:f>
              <c:numCache>
                <c:formatCode>0</c:formatCode>
                <c:ptCount val="12"/>
                <c:pt idx="0">
                  <c:v>190.42666666666668</c:v>
                </c:pt>
                <c:pt idx="1">
                  <c:v>360.26666666666665</c:v>
                </c:pt>
                <c:pt idx="2">
                  <c:v>499.22666666666669</c:v>
                </c:pt>
                <c:pt idx="3">
                  <c:v>1296.96</c:v>
                </c:pt>
                <c:pt idx="4">
                  <c:v>1598.04</c:v>
                </c:pt>
                <c:pt idx="5">
                  <c:v>1749.8666666666666</c:v>
                </c:pt>
                <c:pt idx="6">
                  <c:v>1935.1466666666665</c:v>
                </c:pt>
                <c:pt idx="7">
                  <c:v>2107.56</c:v>
                </c:pt>
                <c:pt idx="8">
                  <c:v>2249.0933333333332</c:v>
                </c:pt>
                <c:pt idx="9">
                  <c:v>3214.0933333333332</c:v>
                </c:pt>
                <c:pt idx="10">
                  <c:v>3391.6533333333332</c:v>
                </c:pt>
                <c:pt idx="11">
                  <c:v>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E7-4714-A9BF-7AF426C6D2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65737112"/>
        <c:axId val="865737440"/>
      </c:barChart>
      <c:catAx>
        <c:axId val="865737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37440"/>
        <c:crosses val="autoZero"/>
        <c:auto val="1"/>
        <c:lblAlgn val="ctr"/>
        <c:lblOffset val="100"/>
        <c:noMultiLvlLbl val="0"/>
      </c:catAx>
      <c:valAx>
        <c:axId val="86573744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 Counts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86573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Leaks and Targets (2016-2023) (Not Updated)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Graphs_2024!$I$41</c:f>
              <c:strCache>
                <c:ptCount val="1"/>
                <c:pt idx="0">
                  <c:v>Original Grand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Graphs_2024!$A$42:$A$49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Graphs_2024!$I$42:$I$49</c:f>
              <c:numCache>
                <c:formatCode>General</c:formatCode>
                <c:ptCount val="8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2222</c:v>
                </c:pt>
                <c:pt idx="7">
                  <c:v>1276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0-4F76-A993-7D928D402BA0}"/>
            </c:ext>
          </c:extLst>
        </c:ser>
        <c:ser>
          <c:idx val="1"/>
          <c:order val="1"/>
          <c:tx>
            <c:v>Target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Graphs_2024!$K$42:$K$49</c:f>
              <c:numCache>
                <c:formatCode>General</c:formatCode>
                <c:ptCount val="8"/>
                <c:pt idx="6">
                  <c:v>3545</c:v>
                </c:pt>
                <c:pt idx="7">
                  <c:v>3510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B0-4F76-A993-7D928D402BA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Leaks</a:t>
            </a:r>
            <a:r>
              <a:rPr lang="en-US" baseline="0"/>
              <a:t> by grade</a:t>
            </a:r>
            <a:r>
              <a:rPr lang="en-US"/>
              <a:t> History: 2016 - 2023 (Not Updated)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'[1]2016 to 2023'!$B$1</c:f>
              <c:strCache>
                <c:ptCount val="1"/>
                <c:pt idx="0">
                  <c:v>Grade 1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'[1]2016 to 2023'!$A$2:$A$9</c:f>
              <c:strCach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strCache>
            </c:strRef>
          </c:cat>
          <c:val>
            <c:numRef>
              <c:f>'[1]2016 to 2023'!$B$2:$B$9</c:f>
              <c:numCache>
                <c:formatCode>General</c:formatCode>
                <c:ptCount val="8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56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94-425D-9A16-EAE362893415}"/>
            </c:ext>
          </c:extLst>
        </c:ser>
        <c:ser>
          <c:idx val="2"/>
          <c:order val="1"/>
          <c:tx>
            <c:strRef>
              <c:f>'[1]2016 to 2023'!$C$1</c:f>
              <c:strCache>
                <c:ptCount val="1"/>
                <c:pt idx="0">
                  <c:v>Grade 2</c:v>
                </c:pt>
              </c:strCache>
            </c:strRef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'[1]2016 to 2023'!$A$2:$A$9</c:f>
              <c:strCach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strCache>
            </c:strRef>
          </c:cat>
          <c:val>
            <c:numRef>
              <c:f>'[1]2016 to 2023'!$C$2:$C$9</c:f>
              <c:numCache>
                <c:formatCode>General</c:formatCode>
                <c:ptCount val="8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1439</c:v>
                </c:pt>
                <c:pt idx="7">
                  <c:v>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94-425D-9A16-EAE362893415}"/>
            </c:ext>
          </c:extLst>
        </c:ser>
        <c:ser>
          <c:idx val="3"/>
          <c:order val="2"/>
          <c:tx>
            <c:strRef>
              <c:f>'[1]2016 to 2023'!$D$1</c:f>
              <c:strCache>
                <c:ptCount val="1"/>
                <c:pt idx="0">
                  <c:v>Grade 3</c:v>
                </c:pt>
              </c:strCache>
            </c:strRef>
          </c:tx>
          <c:spPr>
            <a:gradFill flip="none" rotWithShape="1">
              <a:gsLst>
                <a:gs pos="0">
                  <a:schemeClr val="accent4"/>
                </a:gs>
                <a:gs pos="75000">
                  <a:schemeClr val="accent4">
                    <a:lumMod val="60000"/>
                    <a:lumOff val="40000"/>
                  </a:schemeClr>
                </a:gs>
                <a:gs pos="51000">
                  <a:schemeClr val="accent4">
                    <a:alpha val="75000"/>
                  </a:schemeClr>
                </a:gs>
                <a:gs pos="100000">
                  <a:schemeClr val="accent4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'[1]2016 to 2023'!$A$2:$A$9</c:f>
              <c:strCach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strCache>
            </c:strRef>
          </c:cat>
          <c:val>
            <c:numRef>
              <c:f>'[1]2016 to 2023'!$D$2:$D$9</c:f>
              <c:numCache>
                <c:formatCode>General</c:formatCode>
                <c:ptCount val="8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727</c:v>
                </c:pt>
                <c:pt idx="7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94-425D-9A16-EAE362893415}"/>
            </c:ext>
          </c:extLst>
        </c:ser>
        <c:ser>
          <c:idx val="4"/>
          <c:order val="3"/>
          <c:tx>
            <c:strRef>
              <c:f>'[1]2016 to 2023'!$E$1</c:f>
              <c:strCache>
                <c:ptCount val="1"/>
                <c:pt idx="0">
                  <c:v>Grade 2+</c:v>
                </c:pt>
              </c:strCache>
            </c:strRef>
          </c:tx>
          <c:spPr>
            <a:gradFill flip="none" rotWithShape="1">
              <a:gsLst>
                <a:gs pos="0">
                  <a:schemeClr val="accent5"/>
                </a:gs>
                <a:gs pos="75000">
                  <a:schemeClr val="accent5">
                    <a:lumMod val="60000"/>
                    <a:lumOff val="40000"/>
                  </a:schemeClr>
                </a:gs>
                <a:gs pos="51000">
                  <a:schemeClr val="accent5">
                    <a:alpha val="75000"/>
                  </a:schemeClr>
                </a:gs>
                <a:gs pos="100000">
                  <a:schemeClr val="accent5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'[1]2016 to 2023'!$A$2:$A$9</c:f>
              <c:strCach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strCache>
            </c:strRef>
          </c:cat>
          <c:val>
            <c:numRef>
              <c:f>'[1]2016 to 2023'!$E$2:$E$9</c:f>
              <c:numCache>
                <c:formatCode>General</c:formatCode>
                <c:ptCount val="8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94-425D-9A16-EAE3628934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55"/>
        <c:axId val="554616120"/>
        <c:axId val="554618088"/>
      </c:bar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Leaks and Targets (2016-2024)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Graphs_2024!$A$42:$A$50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Graphs_2024!$J$42:$J$50</c:f>
              <c:numCache>
                <c:formatCode>General</c:formatCode>
                <c:ptCount val="9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  <c:pt idx="8">
                  <c:v>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1F-404E-94C5-0E58CE1D4756}"/>
            </c:ext>
          </c:extLst>
        </c:ser>
        <c:ser>
          <c:idx val="1"/>
          <c:order val="1"/>
          <c:tx>
            <c:v>Target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Graphs_2024!$A$42:$A$50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Graphs_2024!$K$42:$K$50</c:f>
              <c:numCache>
                <c:formatCode>General</c:formatCode>
                <c:ptCount val="9"/>
                <c:pt idx="6">
                  <c:v>3545</c:v>
                </c:pt>
                <c:pt idx="7">
                  <c:v>3510</c:v>
                </c:pt>
                <c:pt idx="8" formatCode="0">
                  <c:v>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1F-404E-94C5-0E58CE1D475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Leaks by Grade Type: 2016 -</a:t>
            </a:r>
            <a:r>
              <a:rPr lang="en-US" baseline="0"/>
              <a:t> 2024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Graphs_2024!$C$41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Graphs_2024!$C$42:$C$50</c:f>
              <c:numCache>
                <c:formatCode>General</c:formatCode>
                <c:ptCount val="9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57</c:v>
                </c:pt>
                <c:pt idx="7">
                  <c:v>31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F-4110-94C7-C78F20DFCD6D}"/>
            </c:ext>
          </c:extLst>
        </c:ser>
        <c:ser>
          <c:idx val="2"/>
          <c:order val="1"/>
          <c:tx>
            <c:strRef>
              <c:f>Graphs_2024!$E$41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Graphs_2024!$E$42:$E$50</c:f>
              <c:numCache>
                <c:formatCode>General</c:formatCode>
                <c:ptCount val="9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1457</c:v>
                </c:pt>
                <c:pt idx="7">
                  <c:v>923</c:v>
                </c:pt>
                <c:pt idx="8">
                  <c:v>1334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AF-4110-94C7-C78F20DFCD6D}"/>
            </c:ext>
          </c:extLst>
        </c:ser>
        <c:ser>
          <c:idx val="3"/>
          <c:order val="2"/>
          <c:tx>
            <c:strRef>
              <c:f>Graphs_2024!$G$41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Graphs_2024!$G$42:$G$50</c:f>
              <c:numCache>
                <c:formatCode>General</c:formatCode>
                <c:ptCount val="9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734</c:v>
                </c:pt>
                <c:pt idx="7">
                  <c:v>396</c:v>
                </c:pt>
                <c:pt idx="8">
                  <c:v>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AF-4110-94C7-C78F20DFCD6D}"/>
            </c:ext>
          </c:extLst>
        </c:ser>
        <c:ser>
          <c:idx val="4"/>
          <c:order val="3"/>
          <c:tx>
            <c:strRef>
              <c:f>Graphs_2024!$H$41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Graphs_2024!$H$42:$H$50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AF-4110-94C7-C78F20DFC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554616120"/>
        <c:axId val="554618088"/>
      </c:barChart>
      <c:lineChart>
        <c:grouping val="standard"/>
        <c:varyColors val="0"/>
        <c:ser>
          <c:idx val="0"/>
          <c:order val="4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0449480710176329E-3"/>
                  <c:y val="-3.3772685077791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53-4C26-A596-A0CA46D40602}"/>
                </c:ext>
              </c:extLst>
            </c:dLbl>
            <c:dLbl>
              <c:idx val="3"/>
              <c:layout>
                <c:manualLayout>
                  <c:x val="0"/>
                  <c:y val="-3.637058392992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53-4C26-A596-A0CA46D406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Graphs_2024!$J$42:$J$50</c:f>
              <c:numCache>
                <c:formatCode>General</c:formatCode>
                <c:ptCount val="9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  <c:pt idx="8">
                  <c:v>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60-44A9-968D-5C8880C84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616120"/>
        <c:axId val="554618088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Graphs_2024!$K$41</c15:sqref>
                        </c15:formulaRef>
                      </c:ext>
                    </c:extLst>
                    <c:strCache>
                      <c:ptCount val="1"/>
                      <c:pt idx="0">
                        <c:v>Target</c:v>
                      </c:pt>
                    </c:strCache>
                  </c:strRef>
                </c:tx>
                <c:spPr>
                  <a:ln w="3810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Graphs_2024!$A$42:$A$54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2016</c:v>
                      </c:pt>
                      <c:pt idx="1">
                        <c:v>2017</c:v>
                      </c:pt>
                      <c:pt idx="2">
                        <c:v>2018</c:v>
                      </c:pt>
                      <c:pt idx="3">
                        <c:v>2019</c:v>
                      </c:pt>
                      <c:pt idx="4">
                        <c:v>2020</c:v>
                      </c:pt>
                      <c:pt idx="5">
                        <c:v>2021</c:v>
                      </c:pt>
                      <c:pt idx="6">
                        <c:v>2022</c:v>
                      </c:pt>
                      <c:pt idx="7">
                        <c:v>2023</c:v>
                      </c:pt>
                      <c:pt idx="8">
                        <c:v>2024</c:v>
                      </c:pt>
                      <c:pt idx="9">
                        <c:v>2025</c:v>
                      </c:pt>
                      <c:pt idx="10">
                        <c:v>2026</c:v>
                      </c:pt>
                      <c:pt idx="11">
                        <c:v>2027</c:v>
                      </c:pt>
                      <c:pt idx="12">
                        <c:v>2028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Graphs_2024!$K$42:$K$54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6">
                        <c:v>3545</c:v>
                      </c:pt>
                      <c:pt idx="7">
                        <c:v>3510</c:v>
                      </c:pt>
                      <c:pt idx="8" formatCode="0">
                        <c:v>3474</c:v>
                      </c:pt>
                      <c:pt idx="9" formatCode="0">
                        <c:v>3440</c:v>
                      </c:pt>
                      <c:pt idx="10" formatCode="0">
                        <c:v>3405</c:v>
                      </c:pt>
                      <c:pt idx="11" formatCode="0">
                        <c:v>3370</c:v>
                      </c:pt>
                      <c:pt idx="12" formatCode="0">
                        <c:v>3336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1C60-44A9-968D-5C8880C84151}"/>
                  </c:ext>
                </c:extLst>
              </c15:ser>
            </c15:filteredLineSeries>
          </c:ext>
        </c:extLst>
      </c:line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Leaks Found (2016-2024)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Graphs_2024!$A$42:$A$50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Graphs_2024!$J$42:$J$50</c:f>
              <c:numCache>
                <c:formatCode>General</c:formatCode>
                <c:ptCount val="9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  <c:pt idx="8">
                  <c:v>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4A-442D-BAF1-93E42A05C19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Graphs_2024!$C$41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Graphs_2024!$A$42:$A$55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Graphs_2024!$C$45:$C$50</c:f>
              <c:numCache>
                <c:formatCode>General</c:formatCode>
                <c:ptCount val="6"/>
                <c:pt idx="0">
                  <c:v>87</c:v>
                </c:pt>
                <c:pt idx="1">
                  <c:v>58</c:v>
                </c:pt>
                <c:pt idx="2">
                  <c:v>71</c:v>
                </c:pt>
                <c:pt idx="3">
                  <c:v>57</c:v>
                </c:pt>
                <c:pt idx="4">
                  <c:v>31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61-4D65-BB7A-8314603A4E9D}"/>
            </c:ext>
          </c:extLst>
        </c:ser>
        <c:ser>
          <c:idx val="2"/>
          <c:order val="1"/>
          <c:tx>
            <c:strRef>
              <c:f>Graphs_2024!$E$41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Graphs_2024!$A$42:$A$55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Graphs_2024!$E$45:$E$50</c:f>
              <c:numCache>
                <c:formatCode>General</c:formatCode>
                <c:ptCount val="6"/>
                <c:pt idx="0">
                  <c:v>2137</c:v>
                </c:pt>
                <c:pt idx="1">
                  <c:v>1804</c:v>
                </c:pt>
                <c:pt idx="2">
                  <c:v>1678</c:v>
                </c:pt>
                <c:pt idx="3">
                  <c:v>1457</c:v>
                </c:pt>
                <c:pt idx="4">
                  <c:v>923</c:v>
                </c:pt>
                <c:pt idx="5">
                  <c:v>1334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61-4D65-BB7A-8314603A4E9D}"/>
            </c:ext>
          </c:extLst>
        </c:ser>
        <c:ser>
          <c:idx val="3"/>
          <c:order val="2"/>
          <c:tx>
            <c:strRef>
              <c:f>Graphs_2024!$G$41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Graphs_2024!$A$42:$A$55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Graphs_2024!$G$45:$G$50</c:f>
              <c:numCache>
                <c:formatCode>General</c:formatCode>
                <c:ptCount val="6"/>
                <c:pt idx="0">
                  <c:v>1578</c:v>
                </c:pt>
                <c:pt idx="1">
                  <c:v>2150</c:v>
                </c:pt>
                <c:pt idx="2">
                  <c:v>1072</c:v>
                </c:pt>
                <c:pt idx="3">
                  <c:v>734</c:v>
                </c:pt>
                <c:pt idx="4">
                  <c:v>396</c:v>
                </c:pt>
                <c:pt idx="5">
                  <c:v>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61-4D65-BB7A-8314603A4E9D}"/>
            </c:ext>
          </c:extLst>
        </c:ser>
        <c:ser>
          <c:idx val="4"/>
          <c:order val="3"/>
          <c:tx>
            <c:strRef>
              <c:f>Graphs_2024!$H$41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Graphs_2024!$A$42:$A$55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Graphs_2024!$H$45:$H$50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61-4D65-BB7A-8314603A4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554616120"/>
        <c:axId val="554618088"/>
      </c:barChart>
      <c:lineChart>
        <c:grouping val="standard"/>
        <c:varyColors val="0"/>
        <c:ser>
          <c:idx val="0"/>
          <c:order val="4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3.637058392992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361-4D65-BB7A-8314603A4E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Graphs_2024!$A$45:$A$55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Graphs_2024!$J$45:$J$50</c:f>
              <c:numCache>
                <c:formatCode>General</c:formatCode>
                <c:ptCount val="6"/>
                <c:pt idx="0">
                  <c:v>3802</c:v>
                </c:pt>
                <c:pt idx="1">
                  <c:v>4012</c:v>
                </c:pt>
                <c:pt idx="2">
                  <c:v>2821</c:v>
                </c:pt>
                <c:pt idx="3">
                  <c:v>2248</c:v>
                </c:pt>
                <c:pt idx="4">
                  <c:v>1350</c:v>
                </c:pt>
                <c:pt idx="5">
                  <c:v>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61-4D65-BB7A-8314603A4E9D}"/>
            </c:ext>
          </c:extLst>
        </c:ser>
        <c:ser>
          <c:idx val="5"/>
          <c:order val="5"/>
          <c:tx>
            <c:strRef>
              <c:f>Graphs_2024!$K$41</c:f>
              <c:strCache>
                <c:ptCount val="1"/>
                <c:pt idx="0">
                  <c:v>Target</c:v>
                </c:pt>
              </c:strCache>
            </c:strRef>
          </c:tx>
          <c:spPr>
            <a:ln w="381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Graphs_2024!$A$45:$A$55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Graphs_2024!$K$45:$K$55</c:f>
              <c:numCache>
                <c:formatCode>General</c:formatCode>
                <c:ptCount val="11"/>
                <c:pt idx="3">
                  <c:v>3545</c:v>
                </c:pt>
                <c:pt idx="4">
                  <c:v>3510</c:v>
                </c:pt>
                <c:pt idx="5" formatCode="0">
                  <c:v>3474</c:v>
                </c:pt>
                <c:pt idx="6" formatCode="0">
                  <c:v>3440</c:v>
                </c:pt>
                <c:pt idx="7" formatCode="0">
                  <c:v>3405</c:v>
                </c:pt>
                <c:pt idx="8" formatCode="0">
                  <c:v>3370</c:v>
                </c:pt>
                <c:pt idx="9" formatCode="0">
                  <c:v>3336</c:v>
                </c:pt>
                <c:pt idx="10" formatCode="0">
                  <c:v>3304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7361-4D65-BB7A-8314603A4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616120"/>
        <c:axId val="554618088"/>
        <c:extLst/>
      </c:line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Leaks by Grade Type: 2016 -</a:t>
            </a:r>
            <a:r>
              <a:rPr lang="en-US" baseline="0"/>
              <a:t> 2024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Graphs_2024!$C$41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Graphs_2024!$C$42:$C$50</c:f>
              <c:numCache>
                <c:formatCode>General</c:formatCode>
                <c:ptCount val="9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57</c:v>
                </c:pt>
                <c:pt idx="7">
                  <c:v>31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19-4702-B0D3-5C0954E5F490}"/>
            </c:ext>
          </c:extLst>
        </c:ser>
        <c:ser>
          <c:idx val="2"/>
          <c:order val="1"/>
          <c:tx>
            <c:strRef>
              <c:f>Graphs_2024!$E$41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Graphs_2024!$E$42:$E$50</c:f>
              <c:numCache>
                <c:formatCode>General</c:formatCode>
                <c:ptCount val="9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1457</c:v>
                </c:pt>
                <c:pt idx="7">
                  <c:v>923</c:v>
                </c:pt>
                <c:pt idx="8">
                  <c:v>1334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19-4702-B0D3-5C0954E5F490}"/>
            </c:ext>
          </c:extLst>
        </c:ser>
        <c:ser>
          <c:idx val="3"/>
          <c:order val="2"/>
          <c:tx>
            <c:strRef>
              <c:f>Graphs_2024!$G$41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Graphs_2024!$G$42:$G$50</c:f>
              <c:numCache>
                <c:formatCode>General</c:formatCode>
                <c:ptCount val="9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734</c:v>
                </c:pt>
                <c:pt idx="7">
                  <c:v>396</c:v>
                </c:pt>
                <c:pt idx="8">
                  <c:v>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19-4702-B0D3-5C0954E5F490}"/>
            </c:ext>
          </c:extLst>
        </c:ser>
        <c:ser>
          <c:idx val="4"/>
          <c:order val="3"/>
          <c:tx>
            <c:strRef>
              <c:f>Graphs_2024!$H$41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Graphs_2024!$H$42:$H$50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19-4702-B0D3-5C0954E5F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554616120"/>
        <c:axId val="554618088"/>
      </c:barChart>
      <c:lineChart>
        <c:grouping val="standard"/>
        <c:varyColors val="0"/>
        <c:ser>
          <c:idx val="0"/>
          <c:order val="4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0449480710176329E-3"/>
                  <c:y val="-3.3772685077791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819-4702-B0D3-5C0954E5F490}"/>
                </c:ext>
              </c:extLst>
            </c:dLbl>
            <c:dLbl>
              <c:idx val="3"/>
              <c:layout>
                <c:manualLayout>
                  <c:x val="0"/>
                  <c:y val="-3.637058392992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19-4702-B0D3-5C0954E5F4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Graphs_2024!$J$42:$J$50</c:f>
              <c:numCache>
                <c:formatCode>General</c:formatCode>
                <c:ptCount val="9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  <c:pt idx="8">
                  <c:v>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19-4702-B0D3-5C0954E5F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616120"/>
        <c:axId val="554618088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Graphs_2024!$K$41</c15:sqref>
                        </c15:formulaRef>
                      </c:ext>
                    </c:extLst>
                    <c:strCache>
                      <c:ptCount val="1"/>
                      <c:pt idx="0">
                        <c:v>Target</c:v>
                      </c:pt>
                    </c:strCache>
                  </c:strRef>
                </c:tx>
                <c:spPr>
                  <a:ln w="3810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Graphs_2024!$A$42:$A$54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2016</c:v>
                      </c:pt>
                      <c:pt idx="1">
                        <c:v>2017</c:v>
                      </c:pt>
                      <c:pt idx="2">
                        <c:v>2018</c:v>
                      </c:pt>
                      <c:pt idx="3">
                        <c:v>2019</c:v>
                      </c:pt>
                      <c:pt idx="4">
                        <c:v>2020</c:v>
                      </c:pt>
                      <c:pt idx="5">
                        <c:v>2021</c:v>
                      </c:pt>
                      <c:pt idx="6">
                        <c:v>2022</c:v>
                      </c:pt>
                      <c:pt idx="7">
                        <c:v>2023</c:v>
                      </c:pt>
                      <c:pt idx="8">
                        <c:v>2024</c:v>
                      </c:pt>
                      <c:pt idx="9">
                        <c:v>2025</c:v>
                      </c:pt>
                      <c:pt idx="10">
                        <c:v>2026</c:v>
                      </c:pt>
                      <c:pt idx="11">
                        <c:v>2027</c:v>
                      </c:pt>
                      <c:pt idx="12">
                        <c:v>2028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Graphs_2024!$K$42:$K$54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6">
                        <c:v>3545</c:v>
                      </c:pt>
                      <c:pt idx="7">
                        <c:v>3510</c:v>
                      </c:pt>
                      <c:pt idx="8" formatCode="0">
                        <c:v>3474</c:v>
                      </c:pt>
                      <c:pt idx="9" formatCode="0">
                        <c:v>3440</c:v>
                      </c:pt>
                      <c:pt idx="10" formatCode="0">
                        <c:v>3405</c:v>
                      </c:pt>
                      <c:pt idx="11" formatCode="0">
                        <c:v>3370</c:v>
                      </c:pt>
                      <c:pt idx="12" formatCode="0">
                        <c:v>3336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2819-4702-B0D3-5C0954E5F490}"/>
                  </c:ext>
                </c:extLst>
              </c15:ser>
            </c15:filteredLineSeries>
          </c:ext>
        </c:extLst>
      </c:line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333067</xdr:colOff>
      <xdr:row>17</xdr:row>
      <xdr:rowOff>145605</xdr:rowOff>
    </xdr:from>
    <xdr:to>
      <xdr:col>61</xdr:col>
      <xdr:colOff>587149</xdr:colOff>
      <xdr:row>36</xdr:row>
      <xdr:rowOff>139721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D59091-BFAA-442C-ADFE-08FAB7700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3630</xdr:colOff>
      <xdr:row>16</xdr:row>
      <xdr:rowOff>164305</xdr:rowOff>
    </xdr:from>
    <xdr:to>
      <xdr:col>33</xdr:col>
      <xdr:colOff>1236</xdr:colOff>
      <xdr:row>42</xdr:row>
      <xdr:rowOff>27213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DBEEBF5-3E34-4823-BAC8-8C39B400B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401409</xdr:colOff>
      <xdr:row>20</xdr:row>
      <xdr:rowOff>163512</xdr:rowOff>
    </xdr:from>
    <xdr:to>
      <xdr:col>20</xdr:col>
      <xdr:colOff>777875</xdr:colOff>
      <xdr:row>55</xdr:row>
      <xdr:rowOff>63500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9F1F54-419C-4156-9C71-C872B4DAA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1170269</xdr:colOff>
      <xdr:row>43</xdr:row>
      <xdr:rowOff>1815</xdr:rowOff>
    </xdr:from>
    <xdr:to>
      <xdr:col>31</xdr:col>
      <xdr:colOff>762220</xdr:colOff>
      <xdr:row>59</xdr:row>
      <xdr:rowOff>95104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30EF267-E7EA-4D6A-9DB0-EB6490F53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57</xdr:row>
      <xdr:rowOff>158163</xdr:rowOff>
    </xdr:from>
    <xdr:to>
      <xdr:col>9</xdr:col>
      <xdr:colOff>789455</xdr:colOff>
      <xdr:row>76</xdr:row>
      <xdr:rowOff>101013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82313E1-EFE0-4E46-8F18-0592E7A94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225539</xdr:colOff>
      <xdr:row>82</xdr:row>
      <xdr:rowOff>16809</xdr:rowOff>
    </xdr:from>
    <xdr:to>
      <xdr:col>29</xdr:col>
      <xdr:colOff>518827</xdr:colOff>
      <xdr:row>97</xdr:row>
      <xdr:rowOff>184360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43D4AE-2582-4B2E-9AFC-2BC93091F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36018</xdr:colOff>
      <xdr:row>55</xdr:row>
      <xdr:rowOff>180096</xdr:rowOff>
    </xdr:from>
    <xdr:to>
      <xdr:col>28</xdr:col>
      <xdr:colOff>11339</xdr:colOff>
      <xdr:row>80</xdr:row>
      <xdr:rowOff>70305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5985169-E8D4-4355-80A4-226FD5E93C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435428</xdr:colOff>
      <xdr:row>99</xdr:row>
      <xdr:rowOff>0</xdr:rowOff>
    </xdr:from>
    <xdr:to>
      <xdr:col>17</xdr:col>
      <xdr:colOff>492859</xdr:colOff>
      <xdr:row>115</xdr:row>
      <xdr:rowOff>76836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F0608AD-1400-446D-AE74-BB155E60BB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1054554</xdr:colOff>
      <xdr:row>48</xdr:row>
      <xdr:rowOff>70304</xdr:rowOff>
    </xdr:from>
    <xdr:to>
      <xdr:col>45</xdr:col>
      <xdr:colOff>693098</xdr:colOff>
      <xdr:row>73</xdr:row>
      <xdr:rowOff>166888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DDD1705-0535-4628-B011-18FFD52B3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0</xdr:col>
      <xdr:colOff>122464</xdr:colOff>
      <xdr:row>15</xdr:row>
      <xdr:rowOff>163285</xdr:rowOff>
    </xdr:from>
    <xdr:ext cx="6245679" cy="115660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5502A3B-59A4-33AE-6222-17C57C162BCC}"/>
            </a:ext>
          </a:extLst>
        </xdr:cNvPr>
        <xdr:cNvSpPr txBox="1"/>
      </xdr:nvSpPr>
      <xdr:spPr>
        <a:xfrm>
          <a:off x="122464" y="3782785"/>
          <a:ext cx="6245679" cy="1156607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 kern="1200"/>
            <a:t>Disclaimer:</a:t>
          </a:r>
          <a:r>
            <a:rPr lang="en-US" sz="1600" kern="1200" baseline="0"/>
            <a:t> The Figures and Metrics in this tab do not include gas release</a:t>
          </a:r>
        </a:p>
        <a:p>
          <a:r>
            <a:rPr lang="en-US" sz="1600" kern="1200" baseline="0"/>
            <a:t>incidents reported to PHMSA that are also not included</a:t>
          </a:r>
        </a:p>
        <a:p>
          <a:r>
            <a:rPr lang="en-US" sz="1600" kern="1200" baseline="0"/>
            <a:t>in SAP GCM013 Leaks Found. IE: These metrics use only</a:t>
          </a:r>
        </a:p>
        <a:p>
          <a:r>
            <a:rPr lang="en-US" sz="1600" kern="1200" baseline="0"/>
            <a:t>data from GCM013 Leaks Found. </a:t>
          </a:r>
          <a:endParaRPr lang="en-US" sz="1600" kern="1200"/>
        </a:p>
      </xdr:txBody>
    </xdr:sp>
    <xdr:clientData/>
  </xdr:oneCellAnchor>
  <xdr:twoCellAnchor>
    <xdr:from>
      <xdr:col>29</xdr:col>
      <xdr:colOff>619125</xdr:colOff>
      <xdr:row>84</xdr:row>
      <xdr:rowOff>71438</xdr:rowOff>
    </xdr:from>
    <xdr:to>
      <xdr:col>43</xdr:col>
      <xdr:colOff>121598</xdr:colOff>
      <xdr:row>109</xdr:row>
      <xdr:rowOff>70504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09C3EA8-20CA-4D61-9BE9-B9D530739D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171451</xdr:rowOff>
    </xdr:from>
    <xdr:to>
      <xdr:col>13</xdr:col>
      <xdr:colOff>456152</xdr:colOff>
      <xdr:row>19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F290B1-4567-44E3-807B-FB469DF58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757" b="9666"/>
        <a:stretch/>
      </xdr:blipFill>
      <xdr:spPr>
        <a:xfrm>
          <a:off x="0" y="361951"/>
          <a:ext cx="8380952" cy="3371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THEMES/Monthly%20Leak%20Review/Safety%20and%20Operational%20Metric/Leak%20Management%20Metrics/GCM013%20Leaks%20Found%202021_01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2"/>
      <sheetName val="Leak History"/>
      <sheetName val="2016 to 2023"/>
      <sheetName val="Sheet1"/>
      <sheetName val="ZNMTNG"/>
      <sheetName val="Picarro Maps"/>
    </sheetNames>
    <sheetDataSet>
      <sheetData sheetId="0"/>
      <sheetData sheetId="1"/>
      <sheetData sheetId="2"/>
      <sheetData sheetId="3">
        <row r="1">
          <cell r="B1" t="str">
            <v>Grade 1</v>
          </cell>
          <cell r="C1" t="str">
            <v>Grade 2</v>
          </cell>
          <cell r="D1" t="str">
            <v>Grade 3</v>
          </cell>
          <cell r="E1" t="str">
            <v>Grade 2+</v>
          </cell>
        </row>
        <row r="2">
          <cell r="A2">
            <v>2016</v>
          </cell>
          <cell r="B2">
            <v>40</v>
          </cell>
          <cell r="C2">
            <v>187</v>
          </cell>
          <cell r="D2">
            <v>593</v>
          </cell>
          <cell r="E2">
            <v>36</v>
          </cell>
        </row>
        <row r="3">
          <cell r="A3">
            <v>2017</v>
          </cell>
          <cell r="B3">
            <v>37</v>
          </cell>
          <cell r="C3">
            <v>794</v>
          </cell>
          <cell r="D3">
            <v>237</v>
          </cell>
          <cell r="E3">
            <v>0</v>
          </cell>
        </row>
        <row r="4">
          <cell r="A4">
            <v>2018</v>
          </cell>
          <cell r="B4">
            <v>50</v>
          </cell>
          <cell r="C4">
            <v>1338</v>
          </cell>
          <cell r="D4">
            <v>258</v>
          </cell>
          <cell r="E4">
            <v>0</v>
          </cell>
        </row>
        <row r="5">
          <cell r="A5">
            <v>2019</v>
          </cell>
          <cell r="B5">
            <v>87</v>
          </cell>
          <cell r="C5">
            <v>2137</v>
          </cell>
          <cell r="D5">
            <v>1578</v>
          </cell>
          <cell r="E5">
            <v>0</v>
          </cell>
        </row>
        <row r="6">
          <cell r="A6">
            <v>2020</v>
          </cell>
          <cell r="B6">
            <v>58</v>
          </cell>
          <cell r="C6">
            <v>1804</v>
          </cell>
          <cell r="D6">
            <v>2150</v>
          </cell>
          <cell r="E6">
            <v>0</v>
          </cell>
        </row>
        <row r="7">
          <cell r="A7">
            <v>2021</v>
          </cell>
          <cell r="B7">
            <v>71</v>
          </cell>
          <cell r="C7">
            <v>1678</v>
          </cell>
          <cell r="D7">
            <v>1072</v>
          </cell>
          <cell r="E7">
            <v>0</v>
          </cell>
        </row>
        <row r="8">
          <cell r="A8">
            <v>2022</v>
          </cell>
          <cell r="B8">
            <v>56</v>
          </cell>
          <cell r="C8">
            <v>1439</v>
          </cell>
          <cell r="D8">
            <v>727</v>
          </cell>
          <cell r="E8">
            <v>0</v>
          </cell>
        </row>
        <row r="9">
          <cell r="A9">
            <v>2023</v>
          </cell>
          <cell r="B9">
            <v>27</v>
          </cell>
          <cell r="C9">
            <v>865</v>
          </cell>
          <cell r="D9">
            <v>384</v>
          </cell>
          <cell r="E9">
            <v>0</v>
          </cell>
        </row>
      </sheetData>
      <sheetData sheetId="4"/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ngemansson, Bronson" id="{AFD168CF-3BC3-4981-A1C7-57498F7E61BB}" userId="S::BXI1@pge.com::e43b46d2-b425-407b-b5f3-fcbd8019d459" providerId="AD"/>
  <person displayName="Nguyen, Thien-An" id="{C34013E4-04AD-4223-B121-9D24DD8858A0}" userId="S::TPN4@pge.com::4c94c424-840f-45e1-ac09-1280ba6783f5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guyen, Thien-An" refreshedDate="45715.542347106479" createdVersion="8" refreshedVersion="8" minRefreshableVersion="3" recordCount="1801" xr:uid="{A3E049B8-5D45-43C2-A67F-21D6330467C1}">
  <cacheSource type="worksheet">
    <worksheetSource ref="E1:F1802" sheet="Final 2024 Reconciliation"/>
  </cacheSource>
  <cacheFields count="2">
    <cacheField name="Month" numFmtId="2">
      <sharedItems count="12">
        <s v="Jan"/>
        <s v="Feb"/>
        <s v="Mar"/>
        <s v="Apr"/>
        <s v="May"/>
        <s v="Jun"/>
        <s v="Jul"/>
        <s v="Aug"/>
        <s v="Oct"/>
        <s v="Sept"/>
        <s v="Nov"/>
        <s v="Dec"/>
      </sharedItems>
    </cacheField>
    <cacheField name="Original Leak Grade" numFmtId="0">
      <sharedItems containsSemiMixedTypes="0" containsString="0" containsNumber="1" containsInteger="1" minValue="1" maxValue="3" count="3">
        <n v="2"/>
        <n v="3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01">
  <r>
    <x v="0"/>
    <x v="0"/>
  </r>
  <r>
    <x v="0"/>
    <x v="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0"/>
  </r>
  <r>
    <x v="0"/>
    <x v="0"/>
  </r>
  <r>
    <x v="0"/>
    <x v="0"/>
  </r>
  <r>
    <x v="0"/>
    <x v="0"/>
  </r>
  <r>
    <x v="0"/>
    <x v="1"/>
  </r>
  <r>
    <x v="0"/>
    <x v="0"/>
  </r>
  <r>
    <x v="0"/>
    <x v="0"/>
  </r>
  <r>
    <x v="0"/>
    <x v="0"/>
  </r>
  <r>
    <x v="0"/>
    <x v="2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2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1"/>
  </r>
  <r>
    <x v="0"/>
    <x v="0"/>
  </r>
  <r>
    <x v="0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2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1"/>
  </r>
  <r>
    <x v="1"/>
    <x v="0"/>
  </r>
  <r>
    <x v="1"/>
    <x v="1"/>
  </r>
  <r>
    <x v="1"/>
    <x v="2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1"/>
    <x v="0"/>
  </r>
  <r>
    <x v="0"/>
    <x v="0"/>
  </r>
  <r>
    <x v="0"/>
    <x v="0"/>
  </r>
  <r>
    <x v="0"/>
    <x v="1"/>
  </r>
  <r>
    <x v="0"/>
    <x v="0"/>
  </r>
  <r>
    <x v="0"/>
    <x v="1"/>
  </r>
  <r>
    <x v="0"/>
    <x v="1"/>
  </r>
  <r>
    <x v="0"/>
    <x v="0"/>
  </r>
  <r>
    <x v="0"/>
    <x v="0"/>
  </r>
  <r>
    <x v="0"/>
    <x v="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2"/>
    <x v="1"/>
  </r>
  <r>
    <x v="2"/>
    <x v="0"/>
  </r>
  <r>
    <x v="2"/>
    <x v="0"/>
  </r>
  <r>
    <x v="2"/>
    <x v="0"/>
  </r>
  <r>
    <x v="2"/>
    <x v="0"/>
  </r>
  <r>
    <x v="2"/>
    <x v="0"/>
  </r>
  <r>
    <x v="2"/>
    <x v="1"/>
  </r>
  <r>
    <x v="2"/>
    <x v="1"/>
  </r>
  <r>
    <x v="2"/>
    <x v="0"/>
  </r>
  <r>
    <x v="2"/>
    <x v="0"/>
  </r>
  <r>
    <x v="2"/>
    <x v="0"/>
  </r>
  <r>
    <x v="2"/>
    <x v="0"/>
  </r>
  <r>
    <x v="2"/>
    <x v="1"/>
  </r>
  <r>
    <x v="2"/>
    <x v="2"/>
  </r>
  <r>
    <x v="2"/>
    <x v="0"/>
  </r>
  <r>
    <x v="2"/>
    <x v="1"/>
  </r>
  <r>
    <x v="2"/>
    <x v="1"/>
  </r>
  <r>
    <x v="2"/>
    <x v="1"/>
  </r>
  <r>
    <x v="2"/>
    <x v="1"/>
  </r>
  <r>
    <x v="2"/>
    <x v="1"/>
  </r>
  <r>
    <x v="2"/>
    <x v="1"/>
  </r>
  <r>
    <x v="2"/>
    <x v="1"/>
  </r>
  <r>
    <x v="2"/>
    <x v="1"/>
  </r>
  <r>
    <x v="2"/>
    <x v="0"/>
  </r>
  <r>
    <x v="2"/>
    <x v="2"/>
  </r>
  <r>
    <x v="2"/>
    <x v="0"/>
  </r>
  <r>
    <x v="2"/>
    <x v="1"/>
  </r>
  <r>
    <x v="2"/>
    <x v="1"/>
  </r>
  <r>
    <x v="2"/>
    <x v="0"/>
  </r>
  <r>
    <x v="2"/>
    <x v="0"/>
  </r>
  <r>
    <x v="2"/>
    <x v="0"/>
  </r>
  <r>
    <x v="2"/>
    <x v="0"/>
  </r>
  <r>
    <x v="2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1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1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1"/>
  </r>
  <r>
    <x v="3"/>
    <x v="0"/>
  </r>
  <r>
    <x v="3"/>
    <x v="1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1"/>
  </r>
  <r>
    <x v="3"/>
    <x v="0"/>
  </r>
  <r>
    <x v="3"/>
    <x v="1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1"/>
  </r>
  <r>
    <x v="3"/>
    <x v="1"/>
  </r>
  <r>
    <x v="3"/>
    <x v="1"/>
  </r>
  <r>
    <x v="3"/>
    <x v="1"/>
  </r>
  <r>
    <x v="3"/>
    <x v="1"/>
  </r>
  <r>
    <x v="3"/>
    <x v="0"/>
  </r>
  <r>
    <x v="3"/>
    <x v="1"/>
  </r>
  <r>
    <x v="3"/>
    <x v="0"/>
  </r>
  <r>
    <x v="3"/>
    <x v="0"/>
  </r>
  <r>
    <x v="3"/>
    <x v="0"/>
  </r>
  <r>
    <x v="3"/>
    <x v="1"/>
  </r>
  <r>
    <x v="3"/>
    <x v="1"/>
  </r>
  <r>
    <x v="3"/>
    <x v="1"/>
  </r>
  <r>
    <x v="3"/>
    <x v="1"/>
  </r>
  <r>
    <x v="3"/>
    <x v="0"/>
  </r>
  <r>
    <x v="3"/>
    <x v="1"/>
  </r>
  <r>
    <x v="3"/>
    <x v="1"/>
  </r>
  <r>
    <x v="3"/>
    <x v="1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1"/>
  </r>
  <r>
    <x v="3"/>
    <x v="1"/>
  </r>
  <r>
    <x v="3"/>
    <x v="0"/>
  </r>
  <r>
    <x v="3"/>
    <x v="0"/>
  </r>
  <r>
    <x v="3"/>
    <x v="1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1"/>
  </r>
  <r>
    <x v="3"/>
    <x v="1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2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1"/>
  </r>
  <r>
    <x v="3"/>
    <x v="1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1"/>
  </r>
  <r>
    <x v="3"/>
    <x v="0"/>
  </r>
  <r>
    <x v="3"/>
    <x v="1"/>
  </r>
  <r>
    <x v="3"/>
    <x v="0"/>
  </r>
  <r>
    <x v="3"/>
    <x v="0"/>
  </r>
  <r>
    <x v="3"/>
    <x v="2"/>
  </r>
  <r>
    <x v="3"/>
    <x v="0"/>
  </r>
  <r>
    <x v="3"/>
    <x v="1"/>
  </r>
  <r>
    <x v="3"/>
    <x v="1"/>
  </r>
  <r>
    <x v="3"/>
    <x v="0"/>
  </r>
  <r>
    <x v="3"/>
    <x v="1"/>
  </r>
  <r>
    <x v="3"/>
    <x v="0"/>
  </r>
  <r>
    <x v="3"/>
    <x v="1"/>
  </r>
  <r>
    <x v="3"/>
    <x v="0"/>
  </r>
  <r>
    <x v="3"/>
    <x v="1"/>
  </r>
  <r>
    <x v="3"/>
    <x v="1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1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4"/>
    <x v="1"/>
  </r>
  <r>
    <x v="4"/>
    <x v="1"/>
  </r>
  <r>
    <x v="4"/>
    <x v="0"/>
  </r>
  <r>
    <x v="4"/>
    <x v="1"/>
  </r>
  <r>
    <x v="4"/>
    <x v="1"/>
  </r>
  <r>
    <x v="4"/>
    <x v="0"/>
  </r>
  <r>
    <x v="4"/>
    <x v="0"/>
  </r>
  <r>
    <x v="4"/>
    <x v="0"/>
  </r>
  <r>
    <x v="4"/>
    <x v="1"/>
  </r>
  <r>
    <x v="4"/>
    <x v="0"/>
  </r>
  <r>
    <x v="4"/>
    <x v="1"/>
  </r>
  <r>
    <x v="4"/>
    <x v="0"/>
  </r>
  <r>
    <x v="4"/>
    <x v="1"/>
  </r>
  <r>
    <x v="4"/>
    <x v="0"/>
  </r>
  <r>
    <x v="4"/>
    <x v="0"/>
  </r>
  <r>
    <x v="4"/>
    <x v="1"/>
  </r>
  <r>
    <x v="4"/>
    <x v="0"/>
  </r>
  <r>
    <x v="4"/>
    <x v="1"/>
  </r>
  <r>
    <x v="4"/>
    <x v="0"/>
  </r>
  <r>
    <x v="4"/>
    <x v="0"/>
  </r>
  <r>
    <x v="4"/>
    <x v="0"/>
  </r>
  <r>
    <x v="4"/>
    <x v="0"/>
  </r>
  <r>
    <x v="4"/>
    <x v="1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1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1"/>
  </r>
  <r>
    <x v="4"/>
    <x v="1"/>
  </r>
  <r>
    <x v="4"/>
    <x v="0"/>
  </r>
  <r>
    <x v="4"/>
    <x v="0"/>
  </r>
  <r>
    <x v="4"/>
    <x v="1"/>
  </r>
  <r>
    <x v="4"/>
    <x v="0"/>
  </r>
  <r>
    <x v="4"/>
    <x v="0"/>
  </r>
  <r>
    <x v="4"/>
    <x v="0"/>
  </r>
  <r>
    <x v="4"/>
    <x v="0"/>
  </r>
  <r>
    <x v="4"/>
    <x v="1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1"/>
  </r>
  <r>
    <x v="4"/>
    <x v="1"/>
  </r>
  <r>
    <x v="4"/>
    <x v="0"/>
  </r>
  <r>
    <x v="4"/>
    <x v="1"/>
  </r>
  <r>
    <x v="4"/>
    <x v="0"/>
  </r>
  <r>
    <x v="4"/>
    <x v="1"/>
  </r>
  <r>
    <x v="4"/>
    <x v="0"/>
  </r>
  <r>
    <x v="4"/>
    <x v="1"/>
  </r>
  <r>
    <x v="4"/>
    <x v="1"/>
  </r>
  <r>
    <x v="4"/>
    <x v="0"/>
  </r>
  <r>
    <x v="4"/>
    <x v="1"/>
  </r>
  <r>
    <x v="4"/>
    <x v="1"/>
  </r>
  <r>
    <x v="4"/>
    <x v="0"/>
  </r>
  <r>
    <x v="4"/>
    <x v="0"/>
  </r>
  <r>
    <x v="4"/>
    <x v="0"/>
  </r>
  <r>
    <x v="4"/>
    <x v="1"/>
  </r>
  <r>
    <x v="4"/>
    <x v="1"/>
  </r>
  <r>
    <x v="4"/>
    <x v="1"/>
  </r>
  <r>
    <x v="4"/>
    <x v="2"/>
  </r>
  <r>
    <x v="4"/>
    <x v="1"/>
  </r>
  <r>
    <x v="4"/>
    <x v="1"/>
  </r>
  <r>
    <x v="4"/>
    <x v="0"/>
  </r>
  <r>
    <x v="4"/>
    <x v="0"/>
  </r>
  <r>
    <x v="4"/>
    <x v="0"/>
  </r>
  <r>
    <x v="4"/>
    <x v="0"/>
  </r>
  <r>
    <x v="5"/>
    <x v="0"/>
  </r>
  <r>
    <x v="5"/>
    <x v="0"/>
  </r>
  <r>
    <x v="5"/>
    <x v="0"/>
  </r>
  <r>
    <x v="5"/>
    <x v="0"/>
  </r>
  <r>
    <x v="5"/>
    <x v="0"/>
  </r>
  <r>
    <x v="5"/>
    <x v="0"/>
  </r>
  <r>
    <x v="5"/>
    <x v="0"/>
  </r>
  <r>
    <x v="5"/>
    <x v="0"/>
  </r>
  <r>
    <x v="5"/>
    <x v="1"/>
  </r>
  <r>
    <x v="5"/>
    <x v="0"/>
  </r>
  <r>
    <x v="5"/>
    <x v="1"/>
  </r>
  <r>
    <x v="5"/>
    <x v="1"/>
  </r>
  <r>
    <x v="5"/>
    <x v="0"/>
  </r>
  <r>
    <x v="5"/>
    <x v="1"/>
  </r>
  <r>
    <x v="5"/>
    <x v="1"/>
  </r>
  <r>
    <x v="5"/>
    <x v="1"/>
  </r>
  <r>
    <x v="5"/>
    <x v="0"/>
  </r>
  <r>
    <x v="5"/>
    <x v="1"/>
  </r>
  <r>
    <x v="5"/>
    <x v="0"/>
  </r>
  <r>
    <x v="5"/>
    <x v="0"/>
  </r>
  <r>
    <x v="5"/>
    <x v="1"/>
  </r>
  <r>
    <x v="5"/>
    <x v="1"/>
  </r>
  <r>
    <x v="5"/>
    <x v="0"/>
  </r>
  <r>
    <x v="5"/>
    <x v="0"/>
  </r>
  <r>
    <x v="5"/>
    <x v="0"/>
  </r>
  <r>
    <x v="5"/>
    <x v="2"/>
  </r>
  <r>
    <x v="5"/>
    <x v="1"/>
  </r>
  <r>
    <x v="5"/>
    <x v="1"/>
  </r>
  <r>
    <x v="5"/>
    <x v="0"/>
  </r>
  <r>
    <x v="5"/>
    <x v="0"/>
  </r>
  <r>
    <x v="4"/>
    <x v="0"/>
  </r>
  <r>
    <x v="4"/>
    <x v="0"/>
  </r>
  <r>
    <x v="4"/>
    <x v="0"/>
  </r>
  <r>
    <x v="4"/>
    <x v="0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2"/>
  </r>
  <r>
    <x v="6"/>
    <x v="0"/>
  </r>
  <r>
    <x v="6"/>
    <x v="0"/>
  </r>
  <r>
    <x v="6"/>
    <x v="1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1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6"/>
    <x v="1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1"/>
  </r>
  <r>
    <x v="6"/>
    <x v="0"/>
  </r>
  <r>
    <x v="6"/>
    <x v="0"/>
  </r>
  <r>
    <x v="6"/>
    <x v="0"/>
  </r>
  <r>
    <x v="6"/>
    <x v="1"/>
  </r>
  <r>
    <x v="6"/>
    <x v="1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1"/>
  </r>
  <r>
    <x v="6"/>
    <x v="1"/>
  </r>
  <r>
    <x v="6"/>
    <x v="1"/>
  </r>
  <r>
    <x v="6"/>
    <x v="0"/>
  </r>
  <r>
    <x v="6"/>
    <x v="1"/>
  </r>
  <r>
    <x v="6"/>
    <x v="1"/>
  </r>
  <r>
    <x v="6"/>
    <x v="0"/>
  </r>
  <r>
    <x v="6"/>
    <x v="0"/>
  </r>
  <r>
    <x v="6"/>
    <x v="1"/>
  </r>
  <r>
    <x v="6"/>
    <x v="0"/>
  </r>
  <r>
    <x v="6"/>
    <x v="1"/>
  </r>
  <r>
    <x v="6"/>
    <x v="0"/>
  </r>
  <r>
    <x v="6"/>
    <x v="1"/>
  </r>
  <r>
    <x v="6"/>
    <x v="0"/>
  </r>
  <r>
    <x v="6"/>
    <x v="0"/>
  </r>
  <r>
    <x v="6"/>
    <x v="0"/>
  </r>
  <r>
    <x v="6"/>
    <x v="1"/>
  </r>
  <r>
    <x v="6"/>
    <x v="0"/>
  </r>
  <r>
    <x v="6"/>
    <x v="0"/>
  </r>
  <r>
    <x v="6"/>
    <x v="0"/>
  </r>
  <r>
    <x v="6"/>
    <x v="0"/>
  </r>
  <r>
    <x v="6"/>
    <x v="1"/>
  </r>
  <r>
    <x v="6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2"/>
  </r>
  <r>
    <x v="7"/>
    <x v="0"/>
  </r>
  <r>
    <x v="7"/>
    <x v="1"/>
  </r>
  <r>
    <x v="7"/>
    <x v="1"/>
  </r>
  <r>
    <x v="7"/>
    <x v="0"/>
  </r>
  <r>
    <x v="7"/>
    <x v="0"/>
  </r>
  <r>
    <x v="7"/>
    <x v="0"/>
  </r>
  <r>
    <x v="7"/>
    <x v="2"/>
  </r>
  <r>
    <x v="7"/>
    <x v="1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2"/>
  </r>
  <r>
    <x v="7"/>
    <x v="0"/>
  </r>
  <r>
    <x v="7"/>
    <x v="0"/>
  </r>
  <r>
    <x v="7"/>
    <x v="2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1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1"/>
  </r>
  <r>
    <x v="7"/>
    <x v="1"/>
  </r>
  <r>
    <x v="7"/>
    <x v="1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1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2"/>
  </r>
  <r>
    <x v="7"/>
    <x v="0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1"/>
  </r>
  <r>
    <x v="7"/>
    <x v="1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0"/>
  </r>
  <r>
    <x v="7"/>
    <x v="2"/>
  </r>
  <r>
    <x v="7"/>
    <x v="0"/>
  </r>
  <r>
    <x v="7"/>
    <x v="1"/>
  </r>
  <r>
    <x v="7"/>
    <x v="0"/>
  </r>
  <r>
    <x v="7"/>
    <x v="0"/>
  </r>
  <r>
    <x v="7"/>
    <x v="0"/>
  </r>
  <r>
    <x v="7"/>
    <x v="0"/>
  </r>
  <r>
    <x v="7"/>
    <x v="2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1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1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1"/>
  </r>
  <r>
    <x v="8"/>
    <x v="1"/>
  </r>
  <r>
    <x v="8"/>
    <x v="0"/>
  </r>
  <r>
    <x v="8"/>
    <x v="0"/>
  </r>
  <r>
    <x v="8"/>
    <x v="0"/>
  </r>
  <r>
    <x v="8"/>
    <x v="1"/>
  </r>
  <r>
    <x v="8"/>
    <x v="1"/>
  </r>
  <r>
    <x v="8"/>
    <x v="1"/>
  </r>
  <r>
    <x v="8"/>
    <x v="0"/>
  </r>
  <r>
    <x v="8"/>
    <x v="0"/>
  </r>
  <r>
    <x v="8"/>
    <x v="0"/>
  </r>
  <r>
    <x v="8"/>
    <x v="2"/>
  </r>
  <r>
    <x v="8"/>
    <x v="2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1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1"/>
  </r>
  <r>
    <x v="8"/>
    <x v="0"/>
  </r>
  <r>
    <x v="8"/>
    <x v="1"/>
  </r>
  <r>
    <x v="8"/>
    <x v="1"/>
  </r>
  <r>
    <x v="8"/>
    <x v="1"/>
  </r>
  <r>
    <x v="8"/>
    <x v="1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1"/>
  </r>
  <r>
    <x v="8"/>
    <x v="0"/>
  </r>
  <r>
    <x v="8"/>
    <x v="0"/>
  </r>
  <r>
    <x v="8"/>
    <x v="1"/>
  </r>
  <r>
    <x v="8"/>
    <x v="1"/>
  </r>
  <r>
    <x v="8"/>
    <x v="1"/>
  </r>
  <r>
    <x v="8"/>
    <x v="1"/>
  </r>
  <r>
    <x v="8"/>
    <x v="1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2"/>
  </r>
  <r>
    <x v="8"/>
    <x v="2"/>
  </r>
  <r>
    <x v="8"/>
    <x v="0"/>
  </r>
  <r>
    <x v="8"/>
    <x v="0"/>
  </r>
  <r>
    <x v="8"/>
    <x v="1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1"/>
  </r>
  <r>
    <x v="8"/>
    <x v="0"/>
  </r>
  <r>
    <x v="8"/>
    <x v="0"/>
  </r>
  <r>
    <x v="8"/>
    <x v="1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1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1"/>
  </r>
  <r>
    <x v="8"/>
    <x v="1"/>
  </r>
  <r>
    <x v="8"/>
    <x v="2"/>
  </r>
  <r>
    <x v="8"/>
    <x v="1"/>
  </r>
  <r>
    <x v="8"/>
    <x v="1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1"/>
  </r>
  <r>
    <x v="8"/>
    <x v="1"/>
  </r>
  <r>
    <x v="8"/>
    <x v="0"/>
  </r>
  <r>
    <x v="8"/>
    <x v="1"/>
  </r>
  <r>
    <x v="8"/>
    <x v="1"/>
  </r>
  <r>
    <x v="8"/>
    <x v="1"/>
  </r>
  <r>
    <x v="8"/>
    <x v="1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1"/>
  </r>
  <r>
    <x v="8"/>
    <x v="0"/>
  </r>
  <r>
    <x v="8"/>
    <x v="1"/>
  </r>
  <r>
    <x v="8"/>
    <x v="1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0"/>
  </r>
  <r>
    <x v="8"/>
    <x v="0"/>
  </r>
  <r>
    <x v="8"/>
    <x v="2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1"/>
  </r>
  <r>
    <x v="8"/>
    <x v="0"/>
  </r>
  <r>
    <x v="8"/>
    <x v="0"/>
  </r>
  <r>
    <x v="8"/>
    <x v="1"/>
  </r>
  <r>
    <x v="8"/>
    <x v="1"/>
  </r>
  <r>
    <x v="8"/>
    <x v="1"/>
  </r>
  <r>
    <x v="8"/>
    <x v="0"/>
  </r>
  <r>
    <x v="8"/>
    <x v="1"/>
  </r>
  <r>
    <x v="8"/>
    <x v="0"/>
  </r>
  <r>
    <x v="8"/>
    <x v="1"/>
  </r>
  <r>
    <x v="8"/>
    <x v="0"/>
  </r>
  <r>
    <x v="8"/>
    <x v="1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0"/>
  </r>
  <r>
    <x v="8"/>
    <x v="1"/>
  </r>
  <r>
    <x v="8"/>
    <x v="1"/>
  </r>
  <r>
    <x v="8"/>
    <x v="1"/>
  </r>
  <r>
    <x v="8"/>
    <x v="1"/>
  </r>
  <r>
    <x v="8"/>
    <x v="0"/>
  </r>
  <r>
    <x v="8"/>
    <x v="1"/>
  </r>
  <r>
    <x v="8"/>
    <x v="0"/>
  </r>
  <r>
    <x v="8"/>
    <x v="0"/>
  </r>
  <r>
    <x v="9"/>
    <x v="0"/>
  </r>
  <r>
    <x v="9"/>
    <x v="1"/>
  </r>
  <r>
    <x v="9"/>
    <x v="0"/>
  </r>
  <r>
    <x v="9"/>
    <x v="0"/>
  </r>
  <r>
    <x v="9"/>
    <x v="0"/>
  </r>
  <r>
    <x v="9"/>
    <x v="0"/>
  </r>
  <r>
    <x v="9"/>
    <x v="0"/>
  </r>
  <r>
    <x v="9"/>
    <x v="0"/>
  </r>
  <r>
    <x v="9"/>
    <x v="0"/>
  </r>
  <r>
    <x v="9"/>
    <x v="0"/>
  </r>
  <r>
    <x v="9"/>
    <x v="0"/>
  </r>
  <r>
    <x v="9"/>
    <x v="1"/>
  </r>
  <r>
    <x v="9"/>
    <x v="0"/>
  </r>
  <r>
    <x v="9"/>
    <x v="0"/>
  </r>
  <r>
    <x v="9"/>
    <x v="0"/>
  </r>
  <r>
    <x v="9"/>
    <x v="0"/>
  </r>
  <r>
    <x v="9"/>
    <x v="0"/>
  </r>
  <r>
    <x v="9"/>
    <x v="0"/>
  </r>
  <r>
    <x v="9"/>
    <x v="0"/>
  </r>
  <r>
    <x v="9"/>
    <x v="0"/>
  </r>
  <r>
    <x v="9"/>
    <x v="1"/>
  </r>
  <r>
    <x v="9"/>
    <x v="0"/>
  </r>
  <r>
    <x v="9"/>
    <x v="0"/>
  </r>
  <r>
    <x v="9"/>
    <x v="2"/>
  </r>
  <r>
    <x v="9"/>
    <x v="0"/>
  </r>
  <r>
    <x v="9"/>
    <x v="1"/>
  </r>
  <r>
    <x v="9"/>
    <x v="1"/>
  </r>
  <r>
    <x v="9"/>
    <x v="1"/>
  </r>
  <r>
    <x v="9"/>
    <x v="1"/>
  </r>
  <r>
    <x v="9"/>
    <x v="0"/>
  </r>
  <r>
    <x v="9"/>
    <x v="1"/>
  </r>
  <r>
    <x v="9"/>
    <x v="0"/>
  </r>
  <r>
    <x v="9"/>
    <x v="1"/>
  </r>
  <r>
    <x v="9"/>
    <x v="0"/>
  </r>
  <r>
    <x v="9"/>
    <x v="0"/>
  </r>
  <r>
    <x v="9"/>
    <x v="0"/>
  </r>
  <r>
    <x v="9"/>
    <x v="2"/>
  </r>
  <r>
    <x v="9"/>
    <x v="2"/>
  </r>
  <r>
    <x v="9"/>
    <x v="0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1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2"/>
  </r>
  <r>
    <x v="10"/>
    <x v="1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1"/>
  </r>
  <r>
    <x v="10"/>
    <x v="1"/>
  </r>
  <r>
    <x v="10"/>
    <x v="0"/>
  </r>
  <r>
    <x v="10"/>
    <x v="2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1"/>
  </r>
  <r>
    <x v="10"/>
    <x v="1"/>
  </r>
  <r>
    <x v="10"/>
    <x v="1"/>
  </r>
  <r>
    <x v="10"/>
    <x v="1"/>
  </r>
  <r>
    <x v="10"/>
    <x v="0"/>
  </r>
  <r>
    <x v="10"/>
    <x v="1"/>
  </r>
  <r>
    <x v="10"/>
    <x v="0"/>
  </r>
  <r>
    <x v="10"/>
    <x v="1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1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1"/>
    <x v="0"/>
  </r>
  <r>
    <x v="11"/>
    <x v="1"/>
  </r>
  <r>
    <x v="11"/>
    <x v="0"/>
  </r>
  <r>
    <x v="11"/>
    <x v="1"/>
  </r>
  <r>
    <x v="11"/>
    <x v="1"/>
  </r>
  <r>
    <x v="11"/>
    <x v="1"/>
  </r>
  <r>
    <x v="11"/>
    <x v="1"/>
  </r>
  <r>
    <x v="11"/>
    <x v="0"/>
  </r>
  <r>
    <x v="11"/>
    <x v="0"/>
  </r>
  <r>
    <x v="11"/>
    <x v="0"/>
  </r>
  <r>
    <x v="11"/>
    <x v="0"/>
  </r>
  <r>
    <x v="11"/>
    <x v="1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1"/>
  </r>
  <r>
    <x v="11"/>
    <x v="0"/>
  </r>
  <r>
    <x v="11"/>
    <x v="0"/>
  </r>
  <r>
    <x v="11"/>
    <x v="1"/>
  </r>
  <r>
    <x v="11"/>
    <x v="0"/>
  </r>
  <r>
    <x v="11"/>
    <x v="0"/>
  </r>
  <r>
    <x v="11"/>
    <x v="0"/>
  </r>
  <r>
    <x v="11"/>
    <x v="1"/>
  </r>
  <r>
    <x v="11"/>
    <x v="1"/>
  </r>
  <r>
    <x v="11"/>
    <x v="1"/>
  </r>
  <r>
    <x v="11"/>
    <x v="0"/>
  </r>
  <r>
    <x v="11"/>
    <x v="0"/>
  </r>
  <r>
    <x v="11"/>
    <x v="0"/>
  </r>
  <r>
    <x v="11"/>
    <x v="1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1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0"/>
  </r>
  <r>
    <x v="11"/>
    <x v="1"/>
  </r>
  <r>
    <x v="11"/>
    <x v="0"/>
  </r>
  <r>
    <x v="11"/>
    <x v="0"/>
  </r>
  <r>
    <x v="11"/>
    <x v="1"/>
  </r>
  <r>
    <x v="11"/>
    <x v="0"/>
  </r>
  <r>
    <x v="11"/>
    <x v="1"/>
  </r>
  <r>
    <x v="11"/>
    <x v="0"/>
  </r>
  <r>
    <x v="11"/>
    <x v="0"/>
  </r>
  <r>
    <x v="11"/>
    <x v="0"/>
  </r>
  <r>
    <x v="11"/>
    <x v="0"/>
  </r>
  <r>
    <x v="11"/>
    <x v="1"/>
  </r>
  <r>
    <x v="11"/>
    <x v="1"/>
  </r>
  <r>
    <x v="11"/>
    <x v="0"/>
  </r>
  <r>
    <x v="11"/>
    <x v="1"/>
  </r>
  <r>
    <x v="11"/>
    <x v="0"/>
  </r>
  <r>
    <x v="11"/>
    <x v="0"/>
  </r>
  <r>
    <x v="11"/>
    <x v="1"/>
  </r>
  <r>
    <x v="11"/>
    <x v="0"/>
  </r>
  <r>
    <x v="11"/>
    <x v="1"/>
  </r>
  <r>
    <x v="11"/>
    <x v="0"/>
  </r>
  <r>
    <x v="11"/>
    <x v="0"/>
  </r>
  <r>
    <x v="11"/>
    <x v="0"/>
  </r>
  <r>
    <x v="11"/>
    <x v="1"/>
  </r>
  <r>
    <x v="11"/>
    <x v="0"/>
  </r>
  <r>
    <x v="11"/>
    <x v="0"/>
  </r>
  <r>
    <x v="11"/>
    <x v="1"/>
  </r>
  <r>
    <x v="11"/>
    <x v="0"/>
  </r>
  <r>
    <x v="11"/>
    <x v="0"/>
  </r>
  <r>
    <x v="11"/>
    <x v="1"/>
  </r>
  <r>
    <x v="11"/>
    <x v="0"/>
  </r>
  <r>
    <x v="11"/>
    <x v="0"/>
  </r>
  <r>
    <x v="11"/>
    <x v="1"/>
  </r>
  <r>
    <x v="11"/>
    <x v="1"/>
  </r>
  <r>
    <x v="11"/>
    <x v="1"/>
  </r>
  <r>
    <x v="11"/>
    <x v="0"/>
  </r>
  <r>
    <x v="11"/>
    <x v="0"/>
  </r>
  <r>
    <x v="11"/>
    <x v="0"/>
  </r>
  <r>
    <x v="11"/>
    <x v="0"/>
  </r>
  <r>
    <x v="11"/>
    <x v="0"/>
  </r>
  <r>
    <x v="11"/>
    <x v="1"/>
  </r>
  <r>
    <x v="11"/>
    <x v="0"/>
  </r>
  <r>
    <x v="11"/>
    <x v="0"/>
  </r>
  <r>
    <x v="11"/>
    <x v="2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0"/>
  </r>
  <r>
    <x v="0"/>
    <x v="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0"/>
  </r>
  <r>
    <x v="0"/>
    <x v="0"/>
  </r>
  <r>
    <x v="0"/>
    <x v="0"/>
  </r>
  <r>
    <x v="0"/>
    <x v="0"/>
  </r>
  <r>
    <x v="0"/>
    <x v="1"/>
  </r>
  <r>
    <x v="0"/>
    <x v="0"/>
  </r>
  <r>
    <x v="1"/>
    <x v="1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1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0"/>
  </r>
  <r>
    <x v="1"/>
    <x v="0"/>
  </r>
  <r>
    <x v="1"/>
    <x v="1"/>
  </r>
  <r>
    <x v="1"/>
    <x v="0"/>
  </r>
  <r>
    <x v="1"/>
    <x v="0"/>
  </r>
  <r>
    <x v="1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3"/>
    <x v="1"/>
  </r>
  <r>
    <x v="3"/>
    <x v="0"/>
  </r>
  <r>
    <x v="3"/>
    <x v="1"/>
  </r>
  <r>
    <x v="3"/>
    <x v="1"/>
  </r>
  <r>
    <x v="3"/>
    <x v="1"/>
  </r>
  <r>
    <x v="3"/>
    <x v="1"/>
  </r>
  <r>
    <x v="3"/>
    <x v="0"/>
  </r>
  <r>
    <x v="3"/>
    <x v="0"/>
  </r>
  <r>
    <x v="3"/>
    <x v="0"/>
  </r>
  <r>
    <x v="3"/>
    <x v="1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0"/>
  </r>
  <r>
    <x v="3"/>
    <x v="1"/>
  </r>
  <r>
    <x v="3"/>
    <x v="0"/>
  </r>
  <r>
    <x v="3"/>
    <x v="1"/>
  </r>
  <r>
    <x v="3"/>
    <x v="0"/>
  </r>
  <r>
    <x v="3"/>
    <x v="0"/>
  </r>
  <r>
    <x v="3"/>
    <x v="1"/>
  </r>
  <r>
    <x v="3"/>
    <x v="0"/>
  </r>
  <r>
    <x v="3"/>
    <x v="0"/>
  </r>
  <r>
    <x v="3"/>
    <x v="0"/>
  </r>
  <r>
    <x v="3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1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5"/>
    <x v="0"/>
  </r>
  <r>
    <x v="6"/>
    <x v="0"/>
  </r>
  <r>
    <x v="9"/>
    <x v="0"/>
  </r>
  <r>
    <x v="9"/>
    <x v="0"/>
  </r>
  <r>
    <x v="8"/>
    <x v="0"/>
  </r>
  <r>
    <x v="8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7A55A5-9281-48E1-8F20-E1982979DDCE}" name="PivotTable2" cacheId="880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1:O15" firstHeaderRow="1" firstDataRow="2" firstDataCol="1"/>
  <pivotFields count="2">
    <pivotField axis="axisRow" dataField="1" showAll="0">
      <items count="13">
        <item x="0"/>
        <item x="1"/>
        <item x="2"/>
        <item x="3"/>
        <item x="4"/>
        <item x="5"/>
        <item x="6"/>
        <item x="7"/>
        <item x="8"/>
        <item x="10"/>
        <item x="11"/>
        <item x="9"/>
        <item t="default"/>
      </items>
    </pivotField>
    <pivotField axis="axisCol" showAll="0">
      <items count="4">
        <item x="2"/>
        <item x="0"/>
        <item x="1"/>
        <item t="default"/>
      </items>
    </pivotField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ount of Month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1" dT="2022-11-03T18:53:04.21" personId="{C34013E4-04AD-4223-B121-9D24DD8858A0}" id="{0FF34470-CCA7-4376-B057-87D91D7FB2B8}">
    <text>Average of previous months + YTD</text>
  </threadedComment>
  <threadedComment ref="P1" dT="2022-11-03T18:55:54.55" personId="{C34013E4-04AD-4223-B121-9D24DD8858A0}" id="{0360DC03-7489-42BE-BB7C-F78378A7AF35}" parentId="{0FF34470-CCA7-4376-B057-87D91D7FB2B8}">
    <text>Or for outer months = Previous month trend forecast + monthly forecast</text>
  </threadedComment>
  <threadedComment ref="R1" dT="2022-11-18T00:23:08.89" personId="{AFD168CF-3BC3-4981-A1C7-57498F7E61BB}" id="{6E3546F7-7C0C-4093-9C6B-473FF4F9B035}">
    <text>3 year historical average</text>
  </threadedComment>
  <threadedComment ref="R1" dT="2023-02-02T17:39:28.77" personId="{C34013E4-04AD-4223-B121-9D24DD8858A0}" id="{2D3752DB-87F0-444D-830A-614222DD3FDD}" parentId="{6E3546F7-7C0C-4093-9C6B-473FF4F9B035}">
    <text>Projected 5 year avg plus standard deviation</text>
  </threadedComment>
  <threadedComment ref="X4" dT="2023-02-02T17:40:12.25" personId="{C34013E4-04AD-4223-B121-9D24DD8858A0}" id="{FFE37685-B743-416D-BEF7-29D6431BC156}">
    <text>Changed from 2223 to 2222 due to rescinding 1 reported leak incident</text>
  </threadedComment>
  <threadedComment ref="X4" dT="2024-02-22T23:21:25.71" personId="{C34013E4-04AD-4223-B121-9D24DD8858A0}" id="{13EDCEDA-C490-46F6-9CFB-078E2E25948E}" parentId="{FFE37685-B743-416D-BEF7-29D6431BC156}">
    <text>updated to 2234 to include leaks for missing days in oct-dec 2022</text>
  </threadedComment>
  <threadedComment ref="E6" dT="2024-06-07T15:59:04.99" personId="{C34013E4-04AD-4223-B121-9D24DD8858A0}" id="{BEA3F727-CC3F-4094-AB1A-7F59FFBEE8D5}">
    <text>SAP issues in pulling leak found data that were reported after 5/28. Will use the pull in July to supplement data once it's resolved</text>
  </threadedComment>
  <threadedComment ref="H8" dT="2024-08-20T05:18:28.45" personId="{C34013E4-04AD-4223-B121-9D24DD8858A0}" id="{6D5247B6-4425-4EA7-A5F5-C0D958C53E96}">
    <text>Kettleman gas release causing ignition</text>
  </threadedComment>
  <threadedComment ref="H9" dT="2024-09-06T05:45:14.77" personId="{C34013E4-04AD-4223-B121-9D24DD8858A0}" id="{2E8908AD-F3EC-405D-9C9A-F6F490EA6054}">
    <text>301F dig-in</text>
  </threadedComment>
  <threadedComment ref="I9" dT="2024-09-06T06:00:24.74" personId="{C34013E4-04AD-4223-B121-9D24DD8858A0}" id="{AB91295B-FB8D-42A0-A479-C6A3159F110B}">
    <text>Dig-in 301F (Salinas) Leak 129393880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D9" dT="2024-12-04T21:12:17.24" personId="{C34013E4-04AD-4223-B121-9D24DD8858A0}" id="{8E3147B2-45FF-4FB8-9D5D-47EEA20E4F01}">
    <text>Total does not include PHMSA reportable incident</text>
  </threadedComment>
  <threadedComment ref="I15" dT="2024-02-22T21:10:41.70" personId="{C34013E4-04AD-4223-B121-9D24DD8858A0}" id="{A5073FB6-BC3E-4E26-8ED8-DC783D87F947}">
    <text>Updated to include leaks from missing days, which will update distribution for 2023 and update monthly targets in 2024</text>
  </threadedComment>
  <threadedComment ref="I48" dT="2024-02-28T18:47:43.53" personId="{C34013E4-04AD-4223-B121-9D24DD8858A0}" id="{178892CC-1845-491A-8464-FE65104DFF1E}">
    <text>Not Updated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/Users/vmf5/AppData/Local/Microsoft/Windows/INetCache/Content.Outlook/5IAOAB01/2024/082024/GCM13%20YTD%20Grade%202%20Leaks%20Found%2009.03.2024.xls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file:///C:/Users/vmf5/AppData/Local/Microsoft/Windows/INetCache/Content.Outlook/5IAOAB01/2024/032024/GCM13%20YTD%20Grade%202%20Leaks%20Found%2004.01.2024.xlsx" TargetMode="External"/><Relationship Id="rId7" Type="http://schemas.openxmlformats.org/officeDocument/2006/relationships/hyperlink" Target="file:///C:/Users/vmf5/AppData/Local/Microsoft/Windows/INetCache/Content.Outlook/5IAOAB01/2024/072024/GCM13%20YTD%20Grade%202%20Leaks%20Found%2008.01.2024.xlsx" TargetMode="External"/><Relationship Id="rId12" Type="http://schemas.openxmlformats.org/officeDocument/2006/relationships/hyperlink" Target="../../4.6%20Uncontrolled%20Release%20of%20Gas%20on%20Transmission%20Pipe/122024" TargetMode="External"/><Relationship Id="rId2" Type="http://schemas.openxmlformats.org/officeDocument/2006/relationships/hyperlink" Target="file:///C:/Users/vmf5/AppData/Local/Microsoft/Windows/INetCache/Content.Outlook/5IAOAB01/2024/022024/GCM13%20YTD%20Grade%202%20Leaks%20Found%2003.04.2024.xlsx" TargetMode="External"/><Relationship Id="rId16" Type="http://schemas.microsoft.com/office/2017/10/relationships/threadedComment" Target="../threadedComments/threadedComment1.xml"/><Relationship Id="rId1" Type="http://schemas.openxmlformats.org/officeDocument/2006/relationships/hyperlink" Target="file:///C:/Users/vmf5/AppData/Local/Microsoft/Windows/INetCache/Content.Outlook/5IAOAB01/2024/012024/GCM13%20YTD%20Grade%202%20Leaks%20Found%2001.29.2024.xlsx" TargetMode="External"/><Relationship Id="rId6" Type="http://schemas.openxmlformats.org/officeDocument/2006/relationships/hyperlink" Target="file:///C:/Users/vmf5/AppData/Local/Microsoft/Windows/INetCache/Content.Outlook/5IAOAB01/2024/062024/GCM13%20YTD%20Grade%202%20Leaks%20Found%2007.01.2024.xlsx" TargetMode="External"/><Relationship Id="rId11" Type="http://schemas.openxmlformats.org/officeDocument/2006/relationships/hyperlink" Target="file:///C:/Users/vmf5/AppData/Local/Microsoft/Windows/INetCache/Content.Outlook/5IAOAB01/2024/112024/GCM13%20YTD%20Grade%202%20Leaks%20Found%2012.02.2024.xlsx" TargetMode="External"/><Relationship Id="rId5" Type="http://schemas.openxmlformats.org/officeDocument/2006/relationships/hyperlink" Target="file:///C:/Users/vmf5/AppData/Local/Microsoft/Windows/INetCache/Content.Outlook/5IAOAB01/2024/052024/GCM13%20YTD%20Grade%202%20Leaks%20Found%2006.03.2024.xlsx" TargetMode="External"/><Relationship Id="rId15" Type="http://schemas.openxmlformats.org/officeDocument/2006/relationships/comments" Target="../comments1.xml"/><Relationship Id="rId10" Type="http://schemas.openxmlformats.org/officeDocument/2006/relationships/hyperlink" Target="file:///C:/Users/vmf5/AppData/Local/Microsoft/Windows/INetCache/Content.Outlook/5IAOAB01/2024/102024/GCM13%20YTD%20Grade%202%20Leaks%20Found%2011.01.2024.xlsx" TargetMode="External"/><Relationship Id="rId4" Type="http://schemas.openxmlformats.org/officeDocument/2006/relationships/hyperlink" Target="file:///C:/Users/vmf5/AppData/Local/Microsoft/Windows/INetCache/Content.Outlook/5IAOAB01/2024/042024/GCM13%20YTD%20Grade%202%20Leaks%20Found%2005.01.2024.xlsx" TargetMode="External"/><Relationship Id="rId9" Type="http://schemas.openxmlformats.org/officeDocument/2006/relationships/hyperlink" Target="file:///C:/Users/vmf5/AppData/Local/Microsoft/Windows/INetCache/Content.Outlook/5IAOAB01/2024/092024/GCM13%20YTD%20Grade%202%20Leaks%20Found%2010.01.2024.xlsx" TargetMode="External"/><Relationship Id="rId1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394C6-C2D6-4DFC-9C9A-38292C68F760}">
  <dimension ref="A1:AB17"/>
  <sheetViews>
    <sheetView workbookViewId="0">
      <selection activeCell="J2" sqref="J2"/>
    </sheetView>
  </sheetViews>
  <sheetFormatPr defaultRowHeight="15"/>
  <cols>
    <col min="1" max="1" width="10.85546875" bestFit="1" customWidth="1"/>
    <col min="2" max="2" width="5" bestFit="1" customWidth="1"/>
    <col min="3" max="3" width="14.42578125" customWidth="1"/>
    <col min="4" max="4" width="11.5703125" bestFit="1" customWidth="1"/>
    <col min="5" max="6" width="11.5703125" customWidth="1"/>
    <col min="7" max="7" width="12.42578125" customWidth="1"/>
    <col min="8" max="8" width="11" bestFit="1" customWidth="1"/>
    <col min="9" max="9" width="9.42578125" bestFit="1" customWidth="1"/>
    <col min="10" max="10" width="8.42578125" bestFit="1" customWidth="1"/>
    <col min="11" max="11" width="11.5703125" style="2" customWidth="1"/>
    <col min="12" max="12" width="10.28515625" customWidth="1"/>
    <col min="13" max="13" width="5" bestFit="1" customWidth="1"/>
    <col min="14" max="14" width="12.28515625" customWidth="1"/>
    <col min="15" max="15" width="8.42578125" customWidth="1"/>
    <col min="16" max="16" width="14.140625" customWidth="1"/>
    <col min="17" max="17" width="17" customWidth="1"/>
    <col min="18" max="18" width="9.140625" customWidth="1"/>
    <col min="19" max="19" width="12.85546875" bestFit="1" customWidth="1"/>
    <col min="20" max="20" width="16.140625" bestFit="1" customWidth="1"/>
    <col min="21" max="21" width="11.5703125" customWidth="1"/>
    <col min="25" max="25" width="13.42578125" customWidth="1"/>
    <col min="26" max="26" width="18.140625" bestFit="1" customWidth="1"/>
    <col min="27" max="27" width="36.5703125" bestFit="1" customWidth="1"/>
    <col min="28" max="28" width="19.140625" bestFit="1" customWidth="1"/>
  </cols>
  <sheetData>
    <row r="1" spans="1:28" ht="45">
      <c r="A1" t="s">
        <v>0</v>
      </c>
      <c r="B1" t="s">
        <v>1</v>
      </c>
      <c r="C1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t="s">
        <v>12</v>
      </c>
      <c r="N1" s="5" t="s">
        <v>13</v>
      </c>
      <c r="O1" t="s">
        <v>14</v>
      </c>
      <c r="P1" t="s">
        <v>15</v>
      </c>
      <c r="Q1" t="s">
        <v>16</v>
      </c>
      <c r="R1">
        <v>3474</v>
      </c>
      <c r="S1" t="s">
        <v>17</v>
      </c>
      <c r="T1" t="s">
        <v>18</v>
      </c>
      <c r="U1" t="s">
        <v>19</v>
      </c>
      <c r="W1">
        <v>2019</v>
      </c>
      <c r="X1">
        <v>3802</v>
      </c>
    </row>
    <row r="2" spans="1:28" ht="30">
      <c r="A2" s="1" t="s">
        <v>20</v>
      </c>
      <c r="B2">
        <v>2024</v>
      </c>
      <c r="C2" s="5" t="s">
        <v>21</v>
      </c>
      <c r="D2">
        <v>39</v>
      </c>
      <c r="E2">
        <v>15</v>
      </c>
      <c r="F2">
        <v>35</v>
      </c>
      <c r="G2">
        <v>0</v>
      </c>
      <c r="H2">
        <v>0</v>
      </c>
      <c r="I2">
        <v>0</v>
      </c>
      <c r="J2">
        <f>D2+E2+F2-G2+H2-I2</f>
        <v>89</v>
      </c>
      <c r="K2" s="2">
        <v>190.42666666666668</v>
      </c>
      <c r="L2" t="s">
        <v>22</v>
      </c>
      <c r="M2">
        <f>J2</f>
        <v>89</v>
      </c>
      <c r="N2" s="2">
        <v>190.42666666666668</v>
      </c>
      <c r="O2" s="2" t="s">
        <v>22</v>
      </c>
      <c r="S2" s="3">
        <f>R1*T2</f>
        <v>190.42666666666668</v>
      </c>
      <c r="T2" s="4">
        <f t="shared" ref="T2:T13" si="0">U2/$X$5</f>
        <v>5.4814814814814816E-2</v>
      </c>
      <c r="U2">
        <v>74</v>
      </c>
      <c r="W2">
        <v>2020</v>
      </c>
      <c r="X2">
        <v>4012</v>
      </c>
    </row>
    <row r="3" spans="1:28">
      <c r="A3" s="1" t="s">
        <v>23</v>
      </c>
      <c r="B3">
        <v>2024</v>
      </c>
      <c r="D3">
        <v>44</v>
      </c>
      <c r="E3">
        <v>0</v>
      </c>
      <c r="F3">
        <v>58</v>
      </c>
      <c r="G3">
        <v>0</v>
      </c>
      <c r="H3">
        <v>0</v>
      </c>
      <c r="I3">
        <v>0</v>
      </c>
      <c r="J3">
        <f t="shared" ref="J3:J13" si="1">D3+E3+F3-G3+H3-I3</f>
        <v>102</v>
      </c>
      <c r="K3" s="2">
        <v>169.84</v>
      </c>
      <c r="L3" t="s">
        <v>22</v>
      </c>
      <c r="M3">
        <f>J2+J3</f>
        <v>191</v>
      </c>
      <c r="N3" s="2">
        <v>360.26666666666665</v>
      </c>
      <c r="O3" s="2" t="s">
        <v>22</v>
      </c>
      <c r="P3" s="2">
        <f>AVERAGE(J1:J2)+M2</f>
        <v>178</v>
      </c>
      <c r="Q3" s="3">
        <f>M2+S3</f>
        <v>258.84000000000003</v>
      </c>
      <c r="S3" s="3">
        <f>R1*T3</f>
        <v>169.84</v>
      </c>
      <c r="T3" s="4">
        <f t="shared" si="0"/>
        <v>4.8888888888888891E-2</v>
      </c>
      <c r="U3">
        <v>66</v>
      </c>
      <c r="W3">
        <v>2021</v>
      </c>
      <c r="X3">
        <v>2821</v>
      </c>
    </row>
    <row r="4" spans="1:28">
      <c r="A4" s="1" t="s">
        <v>24</v>
      </c>
      <c r="B4">
        <v>2024</v>
      </c>
      <c r="D4">
        <v>39</v>
      </c>
      <c r="E4">
        <v>0</v>
      </c>
      <c r="F4">
        <v>7</v>
      </c>
      <c r="G4">
        <v>0</v>
      </c>
      <c r="H4">
        <v>0</v>
      </c>
      <c r="I4">
        <v>0</v>
      </c>
      <c r="J4">
        <f t="shared" si="1"/>
        <v>46</v>
      </c>
      <c r="K4" s="2">
        <v>138.96</v>
      </c>
      <c r="L4" t="s">
        <v>22</v>
      </c>
      <c r="M4">
        <f>J2+J3+J4</f>
        <v>237</v>
      </c>
      <c r="N4" s="2">
        <v>499.22666666666669</v>
      </c>
      <c r="O4" s="2" t="s">
        <v>22</v>
      </c>
      <c r="P4" s="2">
        <f>AVERAGE(J2:J3)+M3</f>
        <v>286.5</v>
      </c>
      <c r="Q4" s="3">
        <f>M3+S4</f>
        <v>329.96000000000004</v>
      </c>
      <c r="S4" s="3">
        <f>R1*T4</f>
        <v>138.96</v>
      </c>
      <c r="T4" s="4">
        <f t="shared" si="0"/>
        <v>0.04</v>
      </c>
      <c r="U4">
        <v>54</v>
      </c>
      <c r="W4">
        <v>2022</v>
      </c>
      <c r="X4" s="7">
        <v>2248</v>
      </c>
      <c r="Y4" t="s">
        <v>25</v>
      </c>
      <c r="Z4" t="s">
        <v>26</v>
      </c>
      <c r="AA4" t="s">
        <v>27</v>
      </c>
      <c r="AB4" t="s">
        <v>28</v>
      </c>
    </row>
    <row r="5" spans="1:28">
      <c r="A5" s="1" t="s">
        <v>29</v>
      </c>
      <c r="B5">
        <v>2024</v>
      </c>
      <c r="D5">
        <v>357</v>
      </c>
      <c r="E5">
        <v>0</v>
      </c>
      <c r="F5">
        <v>62</v>
      </c>
      <c r="G5">
        <v>4</v>
      </c>
      <c r="H5">
        <v>0</v>
      </c>
      <c r="I5">
        <v>0</v>
      </c>
      <c r="J5">
        <f t="shared" si="1"/>
        <v>415</v>
      </c>
      <c r="K5" s="2">
        <v>797.73333333333335</v>
      </c>
      <c r="L5" t="s">
        <v>22</v>
      </c>
      <c r="M5">
        <f>SUM(J2:J5)</f>
        <v>652</v>
      </c>
      <c r="N5" s="2">
        <v>1296.96</v>
      </c>
      <c r="O5" s="2" t="s">
        <v>22</v>
      </c>
      <c r="P5" s="2">
        <f>AVERAGE(J2:J4)+M4</f>
        <v>316</v>
      </c>
      <c r="Q5" s="3">
        <f t="shared" ref="Q5:Q6" si="2">M4+S5</f>
        <v>1034.7333333333333</v>
      </c>
      <c r="S5" s="3">
        <f>R1*T5</f>
        <v>797.73333333333335</v>
      </c>
      <c r="T5" s="4">
        <f t="shared" si="0"/>
        <v>0.22962962962962963</v>
      </c>
      <c r="U5">
        <v>310</v>
      </c>
      <c r="W5">
        <v>2023</v>
      </c>
      <c r="X5">
        <v>1350</v>
      </c>
      <c r="Y5">
        <f>AVERAGE(X1:X5)</f>
        <v>2846.6</v>
      </c>
      <c r="Z5">
        <f>_xlfn.STDEV.P(X3:X5)</f>
        <v>605.39922548862103</v>
      </c>
      <c r="AA5">
        <f>Y5+Z5</f>
        <v>3451.9992254886211</v>
      </c>
      <c r="AB5">
        <f>ROUND(AA5,-1)</f>
        <v>3450</v>
      </c>
    </row>
    <row r="6" spans="1:28" ht="60">
      <c r="A6" s="1" t="s">
        <v>30</v>
      </c>
      <c r="B6">
        <v>2024</v>
      </c>
      <c r="C6" s="5" t="s">
        <v>31</v>
      </c>
      <c r="D6">
        <v>88</v>
      </c>
      <c r="E6">
        <v>4</v>
      </c>
      <c r="F6">
        <v>15</v>
      </c>
      <c r="G6">
        <v>4</v>
      </c>
      <c r="H6">
        <v>0</v>
      </c>
      <c r="I6">
        <v>0</v>
      </c>
      <c r="J6">
        <f t="shared" si="1"/>
        <v>103</v>
      </c>
      <c r="K6" s="2">
        <v>301.08</v>
      </c>
      <c r="L6" t="s">
        <v>22</v>
      </c>
      <c r="M6">
        <f>SUM(J2:J6)</f>
        <v>755</v>
      </c>
      <c r="N6" s="2">
        <v>1598.04</v>
      </c>
      <c r="O6" s="2" t="s">
        <v>22</v>
      </c>
      <c r="P6" s="2">
        <f>M5+AVERAGE(J2:J5)</f>
        <v>815</v>
      </c>
      <c r="Q6" s="3">
        <f t="shared" si="2"/>
        <v>953.07999999999993</v>
      </c>
      <c r="S6" s="3">
        <f>R1*T6</f>
        <v>301.08</v>
      </c>
      <c r="T6" s="4">
        <f t="shared" si="0"/>
        <v>8.666666666666667E-2</v>
      </c>
      <c r="U6">
        <v>117</v>
      </c>
      <c r="W6">
        <v>2024</v>
      </c>
      <c r="X6">
        <v>2837</v>
      </c>
      <c r="Y6">
        <f>AVERAGE(X1:X6)</f>
        <v>2845</v>
      </c>
      <c r="Z6">
        <f>_xlfn.STDEV.P(X3:X6)</f>
        <v>605.02685890793316</v>
      </c>
      <c r="AA6">
        <f>Y6+Z6</f>
        <v>3450.0268589079333</v>
      </c>
      <c r="AB6">
        <f t="shared" ref="AB6:AB7" si="3">ROUND(AA6,-1)</f>
        <v>3450</v>
      </c>
    </row>
    <row r="7" spans="1:28">
      <c r="A7" s="1" t="s">
        <v>32</v>
      </c>
      <c r="B7">
        <v>2024</v>
      </c>
      <c r="D7">
        <v>30</v>
      </c>
      <c r="E7">
        <v>0</v>
      </c>
      <c r="F7">
        <v>1</v>
      </c>
      <c r="G7">
        <v>0</v>
      </c>
      <c r="H7">
        <v>0</v>
      </c>
      <c r="I7">
        <v>0</v>
      </c>
      <c r="J7">
        <f t="shared" si="1"/>
        <v>31</v>
      </c>
      <c r="K7" s="2">
        <v>151.82666666666665</v>
      </c>
      <c r="L7" t="s">
        <v>22</v>
      </c>
      <c r="M7">
        <f>SUM(J2:J7)</f>
        <v>786</v>
      </c>
      <c r="N7" s="2">
        <v>1749.8666666666666</v>
      </c>
      <c r="O7" s="2" t="s">
        <v>22</v>
      </c>
      <c r="P7" s="2">
        <f>M6+AVERAGE(J2:J6)</f>
        <v>906</v>
      </c>
      <c r="Q7" s="3">
        <f>Q6+S7</f>
        <v>1104.9066666666665</v>
      </c>
      <c r="S7" s="3">
        <f>R1*T7</f>
        <v>151.82666666666665</v>
      </c>
      <c r="T7" s="4">
        <f t="shared" si="0"/>
        <v>4.3703703703703703E-2</v>
      </c>
      <c r="U7">
        <v>59</v>
      </c>
      <c r="W7">
        <v>2025</v>
      </c>
      <c r="X7">
        <v>2819</v>
      </c>
      <c r="Y7">
        <f>AVERAGE(X1:X7)</f>
        <v>2841.2857142857142</v>
      </c>
      <c r="Z7">
        <f>_xlfn.STDEV.P(X3:X7)</f>
        <v>577.6244454660831</v>
      </c>
      <c r="AA7">
        <f t="shared" ref="AA7" si="4">Y7+Z7</f>
        <v>3418.9101597517974</v>
      </c>
      <c r="AB7">
        <f t="shared" si="3"/>
        <v>3420</v>
      </c>
    </row>
    <row r="8" spans="1:28">
      <c r="A8" s="1" t="s">
        <v>33</v>
      </c>
      <c r="B8">
        <v>2024</v>
      </c>
      <c r="D8">
        <v>123</v>
      </c>
      <c r="E8">
        <v>0</v>
      </c>
      <c r="F8">
        <v>1</v>
      </c>
      <c r="G8">
        <v>0</v>
      </c>
      <c r="H8">
        <v>1</v>
      </c>
      <c r="I8">
        <v>0</v>
      </c>
      <c r="J8" s="7">
        <f t="shared" si="1"/>
        <v>125</v>
      </c>
      <c r="K8" s="2">
        <v>185.28</v>
      </c>
      <c r="L8" t="s">
        <v>22</v>
      </c>
      <c r="M8">
        <f>SUM(J2:J8)</f>
        <v>911</v>
      </c>
      <c r="N8" s="2">
        <v>1935.1466666666665</v>
      </c>
      <c r="O8" s="2" t="s">
        <v>22</v>
      </c>
      <c r="P8" s="2">
        <f>M7+AVERAGE(J2:J7)</f>
        <v>917</v>
      </c>
      <c r="Q8" s="3">
        <f t="shared" ref="Q8:Q13" si="5">Q7+S8</f>
        <v>1290.1866666666665</v>
      </c>
      <c r="S8" s="3">
        <f>R1*T8</f>
        <v>185.28</v>
      </c>
      <c r="T8" s="4">
        <f t="shared" si="0"/>
        <v>5.3333333333333337E-2</v>
      </c>
      <c r="U8">
        <v>72</v>
      </c>
      <c r="W8">
        <v>2026</v>
      </c>
      <c r="X8">
        <v>2805</v>
      </c>
    </row>
    <row r="9" spans="1:28">
      <c r="A9" s="1" t="s">
        <v>34</v>
      </c>
      <c r="B9">
        <v>2024</v>
      </c>
      <c r="D9">
        <v>165</v>
      </c>
      <c r="E9">
        <v>0</v>
      </c>
      <c r="F9">
        <v>0</v>
      </c>
      <c r="G9">
        <v>1</v>
      </c>
      <c r="H9">
        <v>1</v>
      </c>
      <c r="I9">
        <v>1</v>
      </c>
      <c r="J9">
        <f t="shared" si="1"/>
        <v>164</v>
      </c>
      <c r="K9" s="2">
        <v>172.41333333333333</v>
      </c>
      <c r="L9" t="s">
        <v>22</v>
      </c>
      <c r="M9">
        <f>SUM(J2:J9)</f>
        <v>1075</v>
      </c>
      <c r="N9" s="2">
        <v>2107.56</v>
      </c>
      <c r="O9" s="2" t="s">
        <v>22</v>
      </c>
      <c r="P9" s="2">
        <f>M8+AVERAGE(J2:J8)</f>
        <v>1041.1428571428571</v>
      </c>
      <c r="Q9" s="3">
        <f t="shared" si="5"/>
        <v>1462.6</v>
      </c>
      <c r="S9" s="3">
        <f>R1*T9</f>
        <v>172.41333333333333</v>
      </c>
      <c r="T9" s="4">
        <f t="shared" si="0"/>
        <v>4.9629629629629628E-2</v>
      </c>
      <c r="U9">
        <v>67</v>
      </c>
      <c r="W9" t="s">
        <v>35</v>
      </c>
      <c r="X9">
        <v>3019</v>
      </c>
    </row>
    <row r="10" spans="1:28">
      <c r="A10" s="1" t="s">
        <v>36</v>
      </c>
      <c r="B10">
        <v>2024</v>
      </c>
      <c r="D10">
        <v>39</v>
      </c>
      <c r="E10">
        <v>0</v>
      </c>
      <c r="F10">
        <v>2</v>
      </c>
      <c r="G10">
        <v>11</v>
      </c>
      <c r="H10">
        <v>0</v>
      </c>
      <c r="I10">
        <v>0</v>
      </c>
      <c r="J10">
        <f t="shared" si="1"/>
        <v>30</v>
      </c>
      <c r="K10" s="2">
        <v>141.53333333333333</v>
      </c>
      <c r="L10" t="s">
        <v>22</v>
      </c>
      <c r="M10">
        <f>SUM(J2:J10)</f>
        <v>1105</v>
      </c>
      <c r="N10" s="2">
        <v>2249.0933333333332</v>
      </c>
      <c r="O10" s="2" t="s">
        <v>22</v>
      </c>
      <c r="P10" s="2">
        <f>M9+AVERAGE(J2:J9)</f>
        <v>1209.375</v>
      </c>
      <c r="Q10" s="3">
        <f t="shared" si="5"/>
        <v>1604.1333333333332</v>
      </c>
      <c r="S10" s="3">
        <f>R1*T10</f>
        <v>141.53333333333333</v>
      </c>
      <c r="T10" s="4">
        <f t="shared" si="0"/>
        <v>4.0740740740740744E-2</v>
      </c>
      <c r="U10">
        <v>55</v>
      </c>
      <c r="W10" t="s">
        <v>37</v>
      </c>
      <c r="X10">
        <f>_xlfn.STDEV.P(X3:X4)</f>
        <v>286.5</v>
      </c>
    </row>
    <row r="11" spans="1:28">
      <c r="A11" s="1" t="s">
        <v>38</v>
      </c>
      <c r="B11">
        <v>2024</v>
      </c>
      <c r="D11">
        <v>476</v>
      </c>
      <c r="E11">
        <v>0</v>
      </c>
      <c r="F11">
        <v>2</v>
      </c>
      <c r="G11">
        <v>0</v>
      </c>
      <c r="H11">
        <v>0</v>
      </c>
      <c r="I11">
        <v>0</v>
      </c>
      <c r="J11">
        <f t="shared" si="1"/>
        <v>478</v>
      </c>
      <c r="K11" s="2">
        <v>965</v>
      </c>
      <c r="L11" t="s">
        <v>22</v>
      </c>
      <c r="M11">
        <f>SUM(J2:J11)</f>
        <v>1583</v>
      </c>
      <c r="N11" s="2">
        <v>3214.0933333333332</v>
      </c>
      <c r="O11" s="2" t="s">
        <v>22</v>
      </c>
      <c r="P11" s="2">
        <f>M10+AVERAGE(J2:J10)</f>
        <v>1227.7777777777778</v>
      </c>
      <c r="Q11" s="3">
        <f t="shared" si="5"/>
        <v>2569.1333333333332</v>
      </c>
      <c r="S11" s="3">
        <f>R1*T11</f>
        <v>965</v>
      </c>
      <c r="T11" s="4">
        <f t="shared" si="0"/>
        <v>0.27777777777777779</v>
      </c>
      <c r="U11">
        <v>375</v>
      </c>
    </row>
    <row r="12" spans="1:28">
      <c r="A12" s="1" t="s">
        <v>39</v>
      </c>
      <c r="B12">
        <v>2024</v>
      </c>
      <c r="D12">
        <v>126</v>
      </c>
      <c r="E12">
        <v>0</v>
      </c>
      <c r="F12">
        <v>0</v>
      </c>
      <c r="G12">
        <v>1</v>
      </c>
      <c r="H12">
        <v>0</v>
      </c>
      <c r="I12">
        <v>0</v>
      </c>
      <c r="J12">
        <f t="shared" si="1"/>
        <v>125</v>
      </c>
      <c r="K12" s="2">
        <v>177.56</v>
      </c>
      <c r="L12" t="s">
        <v>22</v>
      </c>
      <c r="M12">
        <f>SUM(J2:J12)</f>
        <v>1708</v>
      </c>
      <c r="N12" s="2">
        <v>3391.6533333333332</v>
      </c>
      <c r="O12" s="2" t="s">
        <v>22</v>
      </c>
      <c r="P12" s="2">
        <f>M11+AVERAGE(J2:J11)</f>
        <v>1741.3</v>
      </c>
      <c r="Q12" s="3">
        <f t="shared" si="5"/>
        <v>2746.6933333333332</v>
      </c>
      <c r="S12" s="3">
        <f>R1*T12</f>
        <v>177.56</v>
      </c>
      <c r="T12" s="4">
        <f t="shared" si="0"/>
        <v>5.1111111111111114E-2</v>
      </c>
      <c r="U12">
        <v>69</v>
      </c>
    </row>
    <row r="13" spans="1:28">
      <c r="A13" s="1" t="s">
        <v>40</v>
      </c>
      <c r="B13">
        <v>2024</v>
      </c>
      <c r="D13">
        <v>94</v>
      </c>
      <c r="E13">
        <v>0</v>
      </c>
      <c r="F13">
        <v>0</v>
      </c>
      <c r="G13">
        <v>0</v>
      </c>
      <c r="H13">
        <v>0</v>
      </c>
      <c r="I13">
        <v>0</v>
      </c>
      <c r="J13">
        <f t="shared" si="1"/>
        <v>94</v>
      </c>
      <c r="K13" s="2">
        <v>82.346666666666664</v>
      </c>
      <c r="L13" t="s">
        <v>22</v>
      </c>
      <c r="M13">
        <f>SUM(J2:J13)</f>
        <v>1802</v>
      </c>
      <c r="N13" s="2">
        <v>3474</v>
      </c>
      <c r="O13" s="2" t="s">
        <v>22</v>
      </c>
      <c r="P13" s="2">
        <f>M12+AVERAGE(J2:J12)</f>
        <v>1863.2727272727273</v>
      </c>
      <c r="Q13" s="3">
        <f t="shared" si="5"/>
        <v>2829.04</v>
      </c>
      <c r="S13" s="3">
        <f>R1*T13</f>
        <v>82.346666666666664</v>
      </c>
      <c r="T13" s="4">
        <f t="shared" si="0"/>
        <v>2.3703703703703703E-2</v>
      </c>
      <c r="U13">
        <v>32</v>
      </c>
    </row>
    <row r="14" spans="1:28">
      <c r="J14" s="7">
        <f>SUM(J2:J13)</f>
        <v>1802</v>
      </c>
      <c r="K14" s="2">
        <f>SUM(K2:K13)</f>
        <v>3474</v>
      </c>
      <c r="U14">
        <v>1350</v>
      </c>
    </row>
    <row r="17" spans="1:2">
      <c r="A17" t="s">
        <v>41</v>
      </c>
      <c r="B17" t="s">
        <v>42</v>
      </c>
    </row>
  </sheetData>
  <hyperlinks>
    <hyperlink ref="A2" r:id="rId1" xr:uid="{CC86A1C0-FF19-4752-AD56-16C90ABD89D7}"/>
    <hyperlink ref="A3" r:id="rId2" xr:uid="{D7B16749-BBB2-417B-AF51-038CB9B6D99F}"/>
    <hyperlink ref="A4" r:id="rId3" xr:uid="{D00D71A0-C354-44CE-9FCF-7A51A661FDB0}"/>
    <hyperlink ref="A5" r:id="rId4" xr:uid="{9F6A062F-C6CD-4227-BB93-45548C38F67B}"/>
    <hyperlink ref="A6" r:id="rId5" xr:uid="{BA8DBE08-84FB-4F20-B98E-F944034D9D43}"/>
    <hyperlink ref="A7" r:id="rId6" xr:uid="{460C6324-22F8-4A63-9388-A2E9A302718B}"/>
    <hyperlink ref="A8" r:id="rId7" xr:uid="{FBC057AE-DA54-4567-B7B5-7AD3AC1C35DC}"/>
    <hyperlink ref="A9" r:id="rId8" xr:uid="{9E289B23-F824-44B3-99E8-3906FA1E2DBA}"/>
    <hyperlink ref="A10" r:id="rId9" xr:uid="{75C7BFE9-76C4-4194-81D5-F4AF3AD222DA}"/>
    <hyperlink ref="A11" r:id="rId10" xr:uid="{3DF948E2-E6BD-457C-9121-0AE18211393B}"/>
    <hyperlink ref="A12" r:id="rId11" xr:uid="{A74D2BD7-824B-4108-80D4-98767106C0C6}"/>
    <hyperlink ref="A13" r:id="rId12" xr:uid="{FB706851-6E04-4755-ADE0-E12E55A12097}"/>
  </hyperlinks>
  <pageMargins left="0.7" right="0.7" top="0.75" bottom="0.75" header="0.3" footer="0.3"/>
  <pageSetup orientation="portrait" r:id="rId13"/>
  <headerFooter>
    <oddFooter>&amp;C&amp;"Calibri"&amp;11&amp;K000000_x000D_&amp;1#&amp;"Calibri"&amp;12&amp;K000000Internal</oddFooter>
  </headerFooter>
  <legacy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C79A6-CE96-4594-8034-97499716D9C8}">
  <dimension ref="A1:Z1782"/>
  <sheetViews>
    <sheetView workbookViewId="0">
      <pane ySplit="1" topLeftCell="A2" activePane="bottomLeft" state="frozen"/>
      <selection pane="bottomLeft" activeCell="D2" sqref="D2"/>
    </sheetView>
  </sheetViews>
  <sheetFormatPr defaultRowHeight="15"/>
  <cols>
    <col min="1" max="1" width="25.85546875" bestFit="1" customWidth="1"/>
    <col min="2" max="2" width="11" bestFit="1" customWidth="1"/>
    <col min="3" max="3" width="15.140625" bestFit="1" customWidth="1"/>
    <col min="4" max="4" width="15.140625" style="2" customWidth="1"/>
    <col min="6" max="6" width="13.42578125" bestFit="1" customWidth="1"/>
    <col min="9" max="9" width="9.7109375" bestFit="1" customWidth="1"/>
    <col min="10" max="10" width="12.7109375" bestFit="1" customWidth="1"/>
    <col min="11" max="11" width="12.7109375" customWidth="1"/>
    <col min="12" max="12" width="11.7109375" bestFit="1" customWidth="1"/>
    <col min="13" max="13" width="21.7109375" bestFit="1" customWidth="1"/>
    <col min="15" max="15" width="14.28515625" customWidth="1"/>
    <col min="17" max="17" width="18.85546875" bestFit="1" customWidth="1"/>
    <col min="18" max="18" width="12.7109375" bestFit="1" customWidth="1"/>
    <col min="19" max="19" width="12.7109375" style="26" customWidth="1"/>
    <col min="20" max="20" width="16.5703125" bestFit="1" customWidth="1"/>
    <col min="21" max="21" width="19.42578125" bestFit="1" customWidth="1"/>
    <col min="25" max="25" width="30.140625" bestFit="1" customWidth="1"/>
    <col min="26" max="26" width="11.7109375" bestFit="1" customWidth="1"/>
  </cols>
  <sheetData>
    <row r="1" spans="1:26" ht="45.75" thickBot="1">
      <c r="A1" t="s">
        <v>43</v>
      </c>
      <c r="B1" s="19" t="s">
        <v>44</v>
      </c>
      <c r="C1" s="19" t="s">
        <v>45</v>
      </c>
      <c r="D1" s="34" t="s">
        <v>46</v>
      </c>
      <c r="E1" t="s">
        <v>47</v>
      </c>
      <c r="F1" t="s">
        <v>48</v>
      </c>
      <c r="I1" t="s">
        <v>49</v>
      </c>
      <c r="J1" t="s">
        <v>50</v>
      </c>
      <c r="K1" t="s">
        <v>46</v>
      </c>
      <c r="L1" t="s">
        <v>45</v>
      </c>
      <c r="M1" t="s">
        <v>51</v>
      </c>
      <c r="N1" t="s">
        <v>48</v>
      </c>
      <c r="O1" s="5" t="s">
        <v>52</v>
      </c>
      <c r="Q1" t="s">
        <v>53</v>
      </c>
      <c r="R1" t="s">
        <v>50</v>
      </c>
      <c r="S1" s="26" t="s">
        <v>45</v>
      </c>
      <c r="T1" t="s">
        <v>54</v>
      </c>
      <c r="U1" t="s">
        <v>51</v>
      </c>
      <c r="V1" t="s">
        <v>47</v>
      </c>
      <c r="Y1" t="s">
        <v>52</v>
      </c>
      <c r="Z1" t="s">
        <v>45</v>
      </c>
    </row>
    <row r="2" spans="1:26">
      <c r="A2" t="s">
        <v>20</v>
      </c>
      <c r="B2" s="29">
        <v>128000464</v>
      </c>
      <c r="C2" s="20">
        <v>45295</v>
      </c>
      <c r="D2" s="37">
        <v>2</v>
      </c>
      <c r="E2">
        <f>COUNTIF(J:J,B2)</f>
        <v>1</v>
      </c>
      <c r="F2">
        <f>COUNTIF(R:R,B2)</f>
        <v>0</v>
      </c>
      <c r="J2" s="27">
        <v>127992908</v>
      </c>
      <c r="K2" s="27">
        <v>2</v>
      </c>
      <c r="L2" s="31">
        <v>45293</v>
      </c>
      <c r="M2">
        <f>COUNTIF(B:B,J2)</f>
        <v>0</v>
      </c>
      <c r="N2">
        <f>COUNTIF(R:R,J2)</f>
        <v>0</v>
      </c>
      <c r="O2">
        <f>COUNTIF(Y:Y,J2)</f>
        <v>1</v>
      </c>
      <c r="R2" s="14">
        <v>128649128</v>
      </c>
      <c r="S2" s="26">
        <f>VLOOKUP(R2,$B$1:$C$1640,2,FALSE)</f>
        <v>45406</v>
      </c>
      <c r="T2" t="s">
        <v>55</v>
      </c>
      <c r="U2">
        <f>COUNTIF(B:B,R2)</f>
        <v>1</v>
      </c>
      <c r="V2">
        <f>COUNTIF(J:J,R2)</f>
        <v>0</v>
      </c>
      <c r="Y2">
        <v>127992908</v>
      </c>
      <c r="Z2" s="26">
        <v>45293</v>
      </c>
    </row>
    <row r="3" spans="1:26">
      <c r="A3" t="s">
        <v>20</v>
      </c>
      <c r="B3" s="29">
        <v>128000147</v>
      </c>
      <c r="C3" s="20">
        <v>45295</v>
      </c>
      <c r="D3" s="37">
        <v>3</v>
      </c>
      <c r="E3">
        <f t="shared" ref="E3:E66" si="0">COUNTIF(J:J,B3)</f>
        <v>1</v>
      </c>
      <c r="F3">
        <f t="shared" ref="F3:F66" si="1">COUNTIF(R:R,B3)</f>
        <v>0</v>
      </c>
      <c r="J3" s="27">
        <v>127993341</v>
      </c>
      <c r="K3" s="27">
        <v>2</v>
      </c>
      <c r="L3" s="31">
        <v>45293</v>
      </c>
      <c r="M3">
        <f t="shared" ref="M3:M66" si="2">COUNTIF(B:B,J3)</f>
        <v>0</v>
      </c>
      <c r="N3">
        <f t="shared" ref="N3:N66" si="3">COUNTIF(R:R,J3)</f>
        <v>0</v>
      </c>
      <c r="O3">
        <f t="shared" ref="O3:O66" si="4">COUNTIF(Y:Y,J3)</f>
        <v>1</v>
      </c>
      <c r="R3" s="14">
        <v>128648953</v>
      </c>
      <c r="S3" s="26">
        <f t="shared" ref="S3:S22" si="5">VLOOKUP(R3,$B$1:$C$1640,2,FALSE)</f>
        <v>45406</v>
      </c>
      <c r="T3" t="s">
        <v>55</v>
      </c>
      <c r="U3">
        <f t="shared" ref="U3:U22" si="6">COUNTIF(B:B,R3)</f>
        <v>1</v>
      </c>
      <c r="V3">
        <f t="shared" ref="V3:V22" si="7">COUNTIF(J:J,R3)</f>
        <v>0</v>
      </c>
      <c r="Y3">
        <v>127993341</v>
      </c>
      <c r="Z3" s="26">
        <v>45293</v>
      </c>
    </row>
    <row r="4" spans="1:26">
      <c r="A4" t="s">
        <v>20</v>
      </c>
      <c r="B4" s="29">
        <v>128006126</v>
      </c>
      <c r="C4" s="20">
        <v>45296</v>
      </c>
      <c r="D4" s="37">
        <v>2</v>
      </c>
      <c r="E4">
        <f t="shared" si="0"/>
        <v>1</v>
      </c>
      <c r="F4">
        <f t="shared" si="1"/>
        <v>0</v>
      </c>
      <c r="J4" s="27">
        <v>127993174</v>
      </c>
      <c r="K4" s="27">
        <v>2</v>
      </c>
      <c r="L4" s="31">
        <v>45293</v>
      </c>
      <c r="M4">
        <f t="shared" si="2"/>
        <v>0</v>
      </c>
      <c r="N4">
        <f t="shared" si="3"/>
        <v>0</v>
      </c>
      <c r="O4">
        <f t="shared" si="4"/>
        <v>1</v>
      </c>
      <c r="R4" s="14">
        <v>128748985</v>
      </c>
      <c r="S4" s="26">
        <f t="shared" si="5"/>
        <v>45423</v>
      </c>
      <c r="T4" t="s">
        <v>55</v>
      </c>
      <c r="U4">
        <f t="shared" si="6"/>
        <v>1</v>
      </c>
      <c r="V4">
        <f t="shared" si="7"/>
        <v>0</v>
      </c>
      <c r="Y4">
        <v>127993174</v>
      </c>
      <c r="Z4" s="26">
        <v>45293</v>
      </c>
    </row>
    <row r="5" spans="1:26">
      <c r="A5" t="s">
        <v>20</v>
      </c>
      <c r="B5" s="29">
        <v>128006398</v>
      </c>
      <c r="C5" s="20">
        <v>45296</v>
      </c>
      <c r="D5" s="37">
        <v>2</v>
      </c>
      <c r="E5">
        <f t="shared" si="0"/>
        <v>1</v>
      </c>
      <c r="F5">
        <f t="shared" si="1"/>
        <v>0</v>
      </c>
      <c r="J5" s="27">
        <v>128000464</v>
      </c>
      <c r="K5" s="27">
        <v>2</v>
      </c>
      <c r="L5" s="31">
        <v>45295</v>
      </c>
      <c r="M5">
        <f t="shared" si="2"/>
        <v>1</v>
      </c>
      <c r="N5">
        <f t="shared" si="3"/>
        <v>0</v>
      </c>
      <c r="O5">
        <f t="shared" si="4"/>
        <v>0</v>
      </c>
      <c r="R5" s="14">
        <v>129680275</v>
      </c>
      <c r="S5" s="26">
        <f t="shared" si="5"/>
        <v>45576</v>
      </c>
      <c r="T5" t="s">
        <v>55</v>
      </c>
      <c r="U5">
        <f t="shared" si="6"/>
        <v>1</v>
      </c>
      <c r="V5">
        <f t="shared" si="7"/>
        <v>0</v>
      </c>
      <c r="Y5">
        <v>128009733</v>
      </c>
      <c r="Z5" s="26">
        <v>45299</v>
      </c>
    </row>
    <row r="6" spans="1:26">
      <c r="A6" t="s">
        <v>20</v>
      </c>
      <c r="B6" s="29">
        <v>128007446</v>
      </c>
      <c r="C6" s="20">
        <v>45296</v>
      </c>
      <c r="D6" s="37">
        <v>2</v>
      </c>
      <c r="E6">
        <f t="shared" si="0"/>
        <v>1</v>
      </c>
      <c r="F6">
        <f t="shared" si="1"/>
        <v>0</v>
      </c>
      <c r="J6" s="27">
        <v>128000147</v>
      </c>
      <c r="K6" s="27">
        <v>3</v>
      </c>
      <c r="L6" s="31">
        <v>45295</v>
      </c>
      <c r="M6">
        <f t="shared" si="2"/>
        <v>1</v>
      </c>
      <c r="N6">
        <f t="shared" si="3"/>
        <v>0</v>
      </c>
      <c r="O6">
        <f t="shared" si="4"/>
        <v>0</v>
      </c>
      <c r="R6" s="14">
        <v>129680274</v>
      </c>
      <c r="S6" s="26">
        <f t="shared" si="5"/>
        <v>45576</v>
      </c>
      <c r="T6" t="s">
        <v>55</v>
      </c>
      <c r="U6">
        <f t="shared" si="6"/>
        <v>1</v>
      </c>
      <c r="V6">
        <f t="shared" si="7"/>
        <v>0</v>
      </c>
      <c r="Y6">
        <v>128009555</v>
      </c>
      <c r="Z6" s="26">
        <v>45299</v>
      </c>
    </row>
    <row r="7" spans="1:26">
      <c r="A7" t="s">
        <v>20</v>
      </c>
      <c r="B7" s="29">
        <v>128008358</v>
      </c>
      <c r="C7" s="20">
        <v>45296</v>
      </c>
      <c r="D7" s="37">
        <v>2</v>
      </c>
      <c r="E7">
        <f t="shared" si="0"/>
        <v>1</v>
      </c>
      <c r="F7">
        <f t="shared" si="1"/>
        <v>0</v>
      </c>
      <c r="J7" s="27">
        <v>128006126</v>
      </c>
      <c r="K7" s="27">
        <v>2</v>
      </c>
      <c r="L7" s="31">
        <v>45296</v>
      </c>
      <c r="M7">
        <f t="shared" si="2"/>
        <v>1</v>
      </c>
      <c r="N7">
        <f t="shared" si="3"/>
        <v>0</v>
      </c>
      <c r="O7">
        <f t="shared" si="4"/>
        <v>0</v>
      </c>
      <c r="R7" s="14">
        <v>129680273</v>
      </c>
      <c r="S7" s="26">
        <f t="shared" si="5"/>
        <v>45576</v>
      </c>
      <c r="T7" t="s">
        <v>55</v>
      </c>
      <c r="U7">
        <f t="shared" si="6"/>
        <v>1</v>
      </c>
      <c r="V7">
        <f t="shared" si="7"/>
        <v>0</v>
      </c>
      <c r="Y7">
        <v>128013237</v>
      </c>
      <c r="Z7" s="26">
        <v>45300</v>
      </c>
    </row>
    <row r="8" spans="1:26">
      <c r="A8" t="s">
        <v>20</v>
      </c>
      <c r="B8" s="29">
        <v>128008906</v>
      </c>
      <c r="C8" s="20">
        <v>45298</v>
      </c>
      <c r="D8" s="37">
        <v>2</v>
      </c>
      <c r="E8">
        <f t="shared" si="0"/>
        <v>1</v>
      </c>
      <c r="F8">
        <f t="shared" si="1"/>
        <v>0</v>
      </c>
      <c r="J8" s="27">
        <v>128006398</v>
      </c>
      <c r="K8" s="27">
        <v>2</v>
      </c>
      <c r="L8" s="31">
        <v>45296</v>
      </c>
      <c r="M8">
        <f t="shared" si="2"/>
        <v>1</v>
      </c>
      <c r="N8">
        <f t="shared" si="3"/>
        <v>0</v>
      </c>
      <c r="O8">
        <f t="shared" si="4"/>
        <v>0</v>
      </c>
      <c r="R8" s="14">
        <v>129680272</v>
      </c>
      <c r="S8" s="26">
        <f t="shared" si="5"/>
        <v>45576</v>
      </c>
      <c r="T8" t="s">
        <v>55</v>
      </c>
      <c r="U8">
        <f t="shared" si="6"/>
        <v>1</v>
      </c>
      <c r="V8">
        <f t="shared" si="7"/>
        <v>0</v>
      </c>
      <c r="Y8">
        <v>128026322</v>
      </c>
      <c r="Z8" s="26">
        <v>45301</v>
      </c>
    </row>
    <row r="9" spans="1:26">
      <c r="A9" t="s">
        <v>20</v>
      </c>
      <c r="B9" s="29">
        <v>128012099</v>
      </c>
      <c r="C9" s="20">
        <v>45299</v>
      </c>
      <c r="D9" s="37">
        <v>2</v>
      </c>
      <c r="E9">
        <f t="shared" si="0"/>
        <v>1</v>
      </c>
      <c r="F9">
        <f t="shared" si="1"/>
        <v>0</v>
      </c>
      <c r="J9" s="27">
        <v>128007446</v>
      </c>
      <c r="K9" s="27">
        <v>2</v>
      </c>
      <c r="L9" s="31">
        <v>45296</v>
      </c>
      <c r="M9">
        <f t="shared" si="2"/>
        <v>1</v>
      </c>
      <c r="N9">
        <f t="shared" si="3"/>
        <v>0</v>
      </c>
      <c r="O9">
        <f t="shared" si="4"/>
        <v>0</v>
      </c>
      <c r="R9" s="14">
        <v>129680271</v>
      </c>
      <c r="S9" s="26">
        <f t="shared" si="5"/>
        <v>45576</v>
      </c>
      <c r="T9" t="s">
        <v>55</v>
      </c>
      <c r="U9">
        <f t="shared" si="6"/>
        <v>1</v>
      </c>
      <c r="V9">
        <f t="shared" si="7"/>
        <v>0</v>
      </c>
      <c r="Y9">
        <v>128026535</v>
      </c>
      <c r="Z9" s="26">
        <v>45301</v>
      </c>
    </row>
    <row r="10" spans="1:26">
      <c r="A10" t="s">
        <v>20</v>
      </c>
      <c r="B10" s="29">
        <v>128013445</v>
      </c>
      <c r="C10" s="20">
        <v>45300</v>
      </c>
      <c r="D10" s="37">
        <v>2</v>
      </c>
      <c r="E10">
        <f t="shared" si="0"/>
        <v>1</v>
      </c>
      <c r="F10">
        <f t="shared" si="1"/>
        <v>0</v>
      </c>
      <c r="J10" s="27">
        <v>128008358</v>
      </c>
      <c r="K10" s="27">
        <v>2</v>
      </c>
      <c r="L10" s="31">
        <v>45296</v>
      </c>
      <c r="M10">
        <f t="shared" si="2"/>
        <v>1</v>
      </c>
      <c r="N10">
        <f t="shared" si="3"/>
        <v>0</v>
      </c>
      <c r="O10">
        <f t="shared" si="4"/>
        <v>0</v>
      </c>
      <c r="R10" s="14">
        <v>129680236</v>
      </c>
      <c r="S10" s="26">
        <f t="shared" si="5"/>
        <v>45576</v>
      </c>
      <c r="T10" t="s">
        <v>55</v>
      </c>
      <c r="U10">
        <f t="shared" si="6"/>
        <v>1</v>
      </c>
      <c r="V10">
        <f t="shared" si="7"/>
        <v>0</v>
      </c>
      <c r="Y10">
        <v>128027328</v>
      </c>
      <c r="Z10" s="26">
        <v>45301</v>
      </c>
    </row>
    <row r="11" spans="1:26">
      <c r="A11" t="s">
        <v>20</v>
      </c>
      <c r="B11" s="29">
        <v>128026186</v>
      </c>
      <c r="C11" s="20">
        <v>45301</v>
      </c>
      <c r="D11" s="37">
        <v>3</v>
      </c>
      <c r="E11">
        <f t="shared" si="0"/>
        <v>1</v>
      </c>
      <c r="F11">
        <f t="shared" si="1"/>
        <v>0</v>
      </c>
      <c r="J11" s="27">
        <v>128008906</v>
      </c>
      <c r="K11" s="27">
        <v>2</v>
      </c>
      <c r="L11" s="31">
        <v>45298</v>
      </c>
      <c r="M11">
        <f t="shared" si="2"/>
        <v>1</v>
      </c>
      <c r="N11">
        <f t="shared" si="3"/>
        <v>0</v>
      </c>
      <c r="O11">
        <f t="shared" si="4"/>
        <v>0</v>
      </c>
      <c r="R11" s="14">
        <v>129671668</v>
      </c>
      <c r="S11" s="26">
        <f t="shared" si="5"/>
        <v>45575</v>
      </c>
      <c r="T11" t="s">
        <v>55</v>
      </c>
      <c r="U11">
        <f t="shared" si="6"/>
        <v>1</v>
      </c>
      <c r="V11">
        <f t="shared" si="7"/>
        <v>0</v>
      </c>
      <c r="Y11">
        <v>128029545</v>
      </c>
      <c r="Z11" s="26">
        <v>45302</v>
      </c>
    </row>
    <row r="12" spans="1:26">
      <c r="A12" t="s">
        <v>20</v>
      </c>
      <c r="B12" s="29">
        <v>128027476</v>
      </c>
      <c r="C12" s="20">
        <v>45301</v>
      </c>
      <c r="D12" s="37">
        <v>2</v>
      </c>
      <c r="E12">
        <f t="shared" si="0"/>
        <v>1</v>
      </c>
      <c r="F12">
        <f t="shared" si="1"/>
        <v>0</v>
      </c>
      <c r="J12" s="27">
        <v>128012099</v>
      </c>
      <c r="K12" s="27">
        <v>2</v>
      </c>
      <c r="L12" s="31">
        <v>45299</v>
      </c>
      <c r="M12">
        <f t="shared" si="2"/>
        <v>1</v>
      </c>
      <c r="N12">
        <f t="shared" si="3"/>
        <v>0</v>
      </c>
      <c r="O12">
        <f t="shared" si="4"/>
        <v>0</v>
      </c>
      <c r="R12" s="14">
        <v>128472057</v>
      </c>
      <c r="S12" s="26">
        <f t="shared" si="5"/>
        <v>45390</v>
      </c>
      <c r="T12" t="s">
        <v>56</v>
      </c>
      <c r="U12">
        <f t="shared" si="6"/>
        <v>1</v>
      </c>
      <c r="V12">
        <f t="shared" si="7"/>
        <v>0</v>
      </c>
      <c r="Y12">
        <v>128029459</v>
      </c>
      <c r="Z12" s="26">
        <v>45302</v>
      </c>
    </row>
    <row r="13" spans="1:26">
      <c r="A13" t="s">
        <v>20</v>
      </c>
      <c r="B13" s="25">
        <v>128026438</v>
      </c>
      <c r="C13" s="21">
        <v>45301</v>
      </c>
      <c r="D13" s="37">
        <v>2</v>
      </c>
      <c r="E13">
        <f t="shared" si="0"/>
        <v>1</v>
      </c>
      <c r="F13">
        <f t="shared" si="1"/>
        <v>0</v>
      </c>
      <c r="J13" s="27">
        <v>128009733</v>
      </c>
      <c r="K13" s="27">
        <v>2</v>
      </c>
      <c r="L13" s="31">
        <v>45299</v>
      </c>
      <c r="M13">
        <f t="shared" si="2"/>
        <v>0</v>
      </c>
      <c r="N13">
        <f t="shared" si="3"/>
        <v>0</v>
      </c>
      <c r="O13">
        <f t="shared" si="4"/>
        <v>1</v>
      </c>
      <c r="R13" s="14">
        <v>128418631</v>
      </c>
      <c r="S13" s="26">
        <f t="shared" si="5"/>
        <v>45384</v>
      </c>
      <c r="T13" t="s">
        <v>56</v>
      </c>
      <c r="U13">
        <f t="shared" si="6"/>
        <v>1</v>
      </c>
      <c r="V13">
        <f t="shared" si="7"/>
        <v>0</v>
      </c>
      <c r="Y13">
        <v>128045702</v>
      </c>
      <c r="Z13" s="26">
        <v>45307</v>
      </c>
    </row>
    <row r="14" spans="1:26">
      <c r="A14" t="s">
        <v>20</v>
      </c>
      <c r="B14" s="25">
        <v>128026818</v>
      </c>
      <c r="C14" s="21">
        <v>45301</v>
      </c>
      <c r="D14" s="37">
        <v>2</v>
      </c>
      <c r="E14">
        <f t="shared" si="0"/>
        <v>1</v>
      </c>
      <c r="F14">
        <f t="shared" si="1"/>
        <v>0</v>
      </c>
      <c r="J14" s="27">
        <v>128009555</v>
      </c>
      <c r="K14" s="27">
        <v>2</v>
      </c>
      <c r="L14" s="31">
        <v>45299</v>
      </c>
      <c r="M14">
        <f t="shared" si="2"/>
        <v>0</v>
      </c>
      <c r="N14">
        <f t="shared" si="3"/>
        <v>0</v>
      </c>
      <c r="O14">
        <f t="shared" si="4"/>
        <v>1</v>
      </c>
      <c r="R14" s="14">
        <v>128697392</v>
      </c>
      <c r="S14" s="26">
        <f t="shared" si="5"/>
        <v>45413</v>
      </c>
      <c r="T14" t="s">
        <v>56</v>
      </c>
      <c r="U14">
        <f t="shared" si="6"/>
        <v>1</v>
      </c>
      <c r="V14">
        <f t="shared" si="7"/>
        <v>0</v>
      </c>
      <c r="Y14">
        <v>128048748</v>
      </c>
      <c r="Z14" s="26">
        <v>45308</v>
      </c>
    </row>
    <row r="15" spans="1:26">
      <c r="A15" t="s">
        <v>20</v>
      </c>
      <c r="B15" s="25">
        <v>128030142</v>
      </c>
      <c r="C15" s="21">
        <v>45302</v>
      </c>
      <c r="D15" s="37">
        <v>2</v>
      </c>
      <c r="E15">
        <f t="shared" si="0"/>
        <v>1</v>
      </c>
      <c r="F15">
        <f t="shared" si="1"/>
        <v>0</v>
      </c>
      <c r="J15" s="27">
        <v>128013445</v>
      </c>
      <c r="K15" s="27">
        <v>2</v>
      </c>
      <c r="L15" s="31">
        <v>45300</v>
      </c>
      <c r="M15">
        <f t="shared" si="2"/>
        <v>1</v>
      </c>
      <c r="N15">
        <f t="shared" si="3"/>
        <v>0</v>
      </c>
      <c r="O15">
        <f t="shared" si="4"/>
        <v>0</v>
      </c>
      <c r="R15" s="14">
        <v>128697100</v>
      </c>
      <c r="S15" s="26">
        <f t="shared" si="5"/>
        <v>45413</v>
      </c>
      <c r="T15" t="s">
        <v>56</v>
      </c>
      <c r="U15">
        <f t="shared" si="6"/>
        <v>1</v>
      </c>
      <c r="V15">
        <f t="shared" si="7"/>
        <v>0</v>
      </c>
      <c r="Y15">
        <v>128048381</v>
      </c>
      <c r="Z15" s="26">
        <v>45308</v>
      </c>
    </row>
    <row r="16" spans="1:26">
      <c r="A16" t="s">
        <v>20</v>
      </c>
      <c r="B16" s="29">
        <v>128035229</v>
      </c>
      <c r="C16" s="20">
        <v>45303</v>
      </c>
      <c r="D16" s="37">
        <v>3</v>
      </c>
      <c r="E16">
        <f t="shared" si="0"/>
        <v>1</v>
      </c>
      <c r="F16">
        <f t="shared" si="1"/>
        <v>0</v>
      </c>
      <c r="J16" s="27">
        <v>128013237</v>
      </c>
      <c r="K16" s="27">
        <v>2</v>
      </c>
      <c r="L16" s="31">
        <v>45300</v>
      </c>
      <c r="M16">
        <f t="shared" si="2"/>
        <v>0</v>
      </c>
      <c r="N16">
        <f t="shared" si="3"/>
        <v>0</v>
      </c>
      <c r="O16">
        <f t="shared" si="4"/>
        <v>1</v>
      </c>
      <c r="R16" s="14">
        <v>128697093</v>
      </c>
      <c r="S16" s="26">
        <f t="shared" si="5"/>
        <v>45413</v>
      </c>
      <c r="T16" t="s">
        <v>56</v>
      </c>
      <c r="U16">
        <f t="shared" si="6"/>
        <v>1</v>
      </c>
      <c r="V16">
        <f t="shared" si="7"/>
        <v>0</v>
      </c>
      <c r="Y16">
        <v>128051281</v>
      </c>
      <c r="Z16" s="26">
        <v>45309</v>
      </c>
    </row>
    <row r="17" spans="1:26">
      <c r="A17" t="s">
        <v>20</v>
      </c>
      <c r="B17" s="29">
        <v>128035276</v>
      </c>
      <c r="C17" s="20">
        <v>45303</v>
      </c>
      <c r="D17" s="37">
        <v>2</v>
      </c>
      <c r="E17">
        <f t="shared" si="0"/>
        <v>1</v>
      </c>
      <c r="F17">
        <f t="shared" si="1"/>
        <v>0</v>
      </c>
      <c r="J17" s="27">
        <v>128026322</v>
      </c>
      <c r="K17" s="27">
        <v>2</v>
      </c>
      <c r="L17" s="31">
        <v>45301</v>
      </c>
      <c r="M17">
        <f t="shared" si="2"/>
        <v>0</v>
      </c>
      <c r="N17">
        <f t="shared" si="3"/>
        <v>0</v>
      </c>
      <c r="O17">
        <f t="shared" si="4"/>
        <v>1</v>
      </c>
      <c r="R17" s="14">
        <v>129725509</v>
      </c>
      <c r="S17" s="26">
        <f t="shared" si="5"/>
        <v>45589</v>
      </c>
      <c r="T17" t="s">
        <v>56</v>
      </c>
      <c r="U17">
        <f t="shared" si="6"/>
        <v>1</v>
      </c>
      <c r="V17">
        <f t="shared" si="7"/>
        <v>0</v>
      </c>
      <c r="Y17">
        <v>128051409</v>
      </c>
      <c r="Z17" s="26">
        <v>45309</v>
      </c>
    </row>
    <row r="18" spans="1:26">
      <c r="A18" t="s">
        <v>20</v>
      </c>
      <c r="B18" s="29">
        <v>128038210</v>
      </c>
      <c r="C18" s="20">
        <v>45303</v>
      </c>
      <c r="D18" s="37">
        <v>2</v>
      </c>
      <c r="E18">
        <f t="shared" si="0"/>
        <v>1</v>
      </c>
      <c r="F18">
        <f t="shared" si="1"/>
        <v>0</v>
      </c>
      <c r="J18" s="27">
        <v>128027476</v>
      </c>
      <c r="K18" s="27">
        <v>2</v>
      </c>
      <c r="L18" s="31">
        <v>45301</v>
      </c>
      <c r="M18">
        <f t="shared" si="2"/>
        <v>1</v>
      </c>
      <c r="N18">
        <f t="shared" si="3"/>
        <v>0</v>
      </c>
      <c r="O18">
        <f t="shared" si="4"/>
        <v>0</v>
      </c>
      <c r="R18" s="14">
        <v>129725372</v>
      </c>
      <c r="S18" s="26">
        <f t="shared" si="5"/>
        <v>45589</v>
      </c>
      <c r="T18" t="s">
        <v>56</v>
      </c>
      <c r="U18">
        <f t="shared" si="6"/>
        <v>1</v>
      </c>
      <c r="V18">
        <f t="shared" si="7"/>
        <v>0</v>
      </c>
      <c r="Y18">
        <v>128050838</v>
      </c>
      <c r="Z18" s="26">
        <v>45309</v>
      </c>
    </row>
    <row r="19" spans="1:26">
      <c r="A19" t="s">
        <v>20</v>
      </c>
      <c r="B19" s="29">
        <v>128038917</v>
      </c>
      <c r="C19" s="20">
        <v>45303</v>
      </c>
      <c r="D19" s="37">
        <v>2</v>
      </c>
      <c r="E19">
        <f t="shared" si="0"/>
        <v>1</v>
      </c>
      <c r="F19">
        <f t="shared" si="1"/>
        <v>0</v>
      </c>
      <c r="J19" s="27">
        <v>128026535</v>
      </c>
      <c r="K19" s="27">
        <v>2</v>
      </c>
      <c r="L19" s="31">
        <v>45301</v>
      </c>
      <c r="M19">
        <f t="shared" si="2"/>
        <v>0</v>
      </c>
      <c r="N19">
        <f t="shared" si="3"/>
        <v>0</v>
      </c>
      <c r="O19">
        <f t="shared" si="4"/>
        <v>1</v>
      </c>
      <c r="R19" s="14">
        <v>129674380</v>
      </c>
      <c r="S19" s="26">
        <f t="shared" si="5"/>
        <v>45576</v>
      </c>
      <c r="T19" t="s">
        <v>56</v>
      </c>
      <c r="U19">
        <f t="shared" si="6"/>
        <v>1</v>
      </c>
      <c r="V19">
        <f t="shared" si="7"/>
        <v>0</v>
      </c>
      <c r="Y19">
        <v>128070433</v>
      </c>
      <c r="Z19" s="26">
        <v>45313</v>
      </c>
    </row>
    <row r="20" spans="1:26">
      <c r="A20" t="s">
        <v>20</v>
      </c>
      <c r="B20" s="25">
        <v>128034857</v>
      </c>
      <c r="C20" s="21">
        <v>45303</v>
      </c>
      <c r="D20" s="37">
        <v>1</v>
      </c>
      <c r="E20">
        <f t="shared" si="0"/>
        <v>1</v>
      </c>
      <c r="F20">
        <f t="shared" si="1"/>
        <v>0</v>
      </c>
      <c r="J20" s="27">
        <v>128026438</v>
      </c>
      <c r="K20" s="27">
        <v>2</v>
      </c>
      <c r="L20" s="31">
        <v>45301</v>
      </c>
      <c r="M20">
        <f t="shared" si="2"/>
        <v>1</v>
      </c>
      <c r="N20">
        <f t="shared" si="3"/>
        <v>0</v>
      </c>
      <c r="O20">
        <f t="shared" si="4"/>
        <v>0</v>
      </c>
      <c r="R20" s="14">
        <v>129422805</v>
      </c>
      <c r="S20" s="26">
        <f t="shared" si="5"/>
        <v>45526</v>
      </c>
      <c r="T20" t="s">
        <v>57</v>
      </c>
      <c r="U20">
        <f t="shared" si="6"/>
        <v>1</v>
      </c>
      <c r="V20">
        <f t="shared" si="7"/>
        <v>0</v>
      </c>
      <c r="Y20">
        <v>128075973</v>
      </c>
      <c r="Z20" s="26">
        <v>45314</v>
      </c>
    </row>
    <row r="21" spans="1:26">
      <c r="A21" t="s">
        <v>20</v>
      </c>
      <c r="B21" s="25">
        <v>128042024</v>
      </c>
      <c r="C21" s="21">
        <v>45305</v>
      </c>
      <c r="D21" s="37">
        <v>2</v>
      </c>
      <c r="E21">
        <f t="shared" si="0"/>
        <v>1</v>
      </c>
      <c r="F21">
        <f t="shared" si="1"/>
        <v>0</v>
      </c>
      <c r="J21" s="27">
        <v>128026818</v>
      </c>
      <c r="K21" s="27">
        <v>2</v>
      </c>
      <c r="L21" s="31">
        <v>45301</v>
      </c>
      <c r="M21">
        <f t="shared" si="2"/>
        <v>1</v>
      </c>
      <c r="N21">
        <f t="shared" si="3"/>
        <v>0</v>
      </c>
      <c r="O21">
        <f t="shared" si="4"/>
        <v>0</v>
      </c>
      <c r="R21" s="14">
        <v>129655205</v>
      </c>
      <c r="S21" s="26">
        <f t="shared" si="5"/>
        <v>45573</v>
      </c>
      <c r="T21" t="s">
        <v>57</v>
      </c>
      <c r="U21">
        <f t="shared" si="6"/>
        <v>1</v>
      </c>
      <c r="V21">
        <f t="shared" si="7"/>
        <v>0</v>
      </c>
      <c r="Y21">
        <v>128073100</v>
      </c>
      <c r="Z21" s="26">
        <v>45314</v>
      </c>
    </row>
    <row r="22" spans="1:26">
      <c r="A22" t="s">
        <v>20</v>
      </c>
      <c r="B22" s="29">
        <v>128046026</v>
      </c>
      <c r="C22" s="20">
        <v>45306</v>
      </c>
      <c r="D22" s="37">
        <v>2</v>
      </c>
      <c r="E22">
        <f t="shared" si="0"/>
        <v>1</v>
      </c>
      <c r="F22">
        <f t="shared" si="1"/>
        <v>0</v>
      </c>
      <c r="J22" s="27">
        <v>128027328</v>
      </c>
      <c r="K22" s="27">
        <v>3</v>
      </c>
      <c r="L22" s="31">
        <v>45301</v>
      </c>
      <c r="M22">
        <f t="shared" si="2"/>
        <v>0</v>
      </c>
      <c r="N22">
        <f t="shared" si="3"/>
        <v>0</v>
      </c>
      <c r="O22">
        <f t="shared" si="4"/>
        <v>1</v>
      </c>
      <c r="R22" s="30">
        <v>129785066</v>
      </c>
      <c r="S22" s="26">
        <f t="shared" si="5"/>
        <v>45603</v>
      </c>
      <c r="T22" t="s">
        <v>57</v>
      </c>
      <c r="U22">
        <f t="shared" si="6"/>
        <v>1</v>
      </c>
      <c r="V22">
        <f t="shared" si="7"/>
        <v>0</v>
      </c>
      <c r="Y22">
        <v>128073231</v>
      </c>
      <c r="Z22" s="26">
        <v>45314</v>
      </c>
    </row>
    <row r="23" spans="1:26">
      <c r="A23" t="s">
        <v>20</v>
      </c>
      <c r="B23" s="29">
        <v>128045159</v>
      </c>
      <c r="C23" s="20">
        <v>45307</v>
      </c>
      <c r="D23" s="37">
        <v>2</v>
      </c>
      <c r="E23">
        <f t="shared" si="0"/>
        <v>0</v>
      </c>
      <c r="F23">
        <f t="shared" si="1"/>
        <v>0</v>
      </c>
      <c r="J23" s="27">
        <v>128026186</v>
      </c>
      <c r="K23" s="27">
        <v>3</v>
      </c>
      <c r="L23" s="31">
        <v>45301</v>
      </c>
      <c r="M23">
        <f t="shared" si="2"/>
        <v>1</v>
      </c>
      <c r="N23">
        <f t="shared" si="3"/>
        <v>0</v>
      </c>
      <c r="O23">
        <f t="shared" si="4"/>
        <v>0</v>
      </c>
      <c r="Y23">
        <v>128079484</v>
      </c>
      <c r="Z23" s="26">
        <v>45315</v>
      </c>
    </row>
    <row r="24" spans="1:26">
      <c r="A24" t="s">
        <v>20</v>
      </c>
      <c r="B24" s="29">
        <v>128045217</v>
      </c>
      <c r="C24" s="20">
        <v>45307</v>
      </c>
      <c r="D24" s="37">
        <v>2</v>
      </c>
      <c r="E24">
        <f t="shared" si="0"/>
        <v>1</v>
      </c>
      <c r="F24">
        <f t="shared" si="1"/>
        <v>0</v>
      </c>
      <c r="J24" s="27">
        <v>128029545</v>
      </c>
      <c r="K24" s="27">
        <v>2</v>
      </c>
      <c r="L24" s="31">
        <v>45302</v>
      </c>
      <c r="M24">
        <f t="shared" si="2"/>
        <v>0</v>
      </c>
      <c r="N24">
        <f t="shared" si="3"/>
        <v>0</v>
      </c>
      <c r="O24">
        <f t="shared" si="4"/>
        <v>1</v>
      </c>
      <c r="Y24">
        <v>128082446</v>
      </c>
      <c r="Z24" s="26">
        <v>45316</v>
      </c>
    </row>
    <row r="25" spans="1:26">
      <c r="A25" t="s">
        <v>20</v>
      </c>
      <c r="B25" s="29">
        <v>128045994</v>
      </c>
      <c r="C25" s="20">
        <v>45307</v>
      </c>
      <c r="D25" s="37">
        <v>2</v>
      </c>
      <c r="E25">
        <f t="shared" si="0"/>
        <v>1</v>
      </c>
      <c r="F25">
        <f t="shared" si="1"/>
        <v>0</v>
      </c>
      <c r="J25" s="27">
        <v>128030142</v>
      </c>
      <c r="K25" s="27">
        <v>2</v>
      </c>
      <c r="L25" s="31">
        <v>45302</v>
      </c>
      <c r="M25">
        <f t="shared" si="2"/>
        <v>1</v>
      </c>
      <c r="N25">
        <f t="shared" si="3"/>
        <v>0</v>
      </c>
      <c r="O25">
        <f t="shared" si="4"/>
        <v>0</v>
      </c>
      <c r="Y25">
        <v>128082623</v>
      </c>
      <c r="Z25" s="26">
        <v>45316</v>
      </c>
    </row>
    <row r="26" spans="1:26">
      <c r="A26" t="s">
        <v>20</v>
      </c>
      <c r="B26" s="29">
        <v>128046679</v>
      </c>
      <c r="C26" s="20">
        <v>45307</v>
      </c>
      <c r="D26" s="37">
        <v>2</v>
      </c>
      <c r="E26">
        <f t="shared" si="0"/>
        <v>1</v>
      </c>
      <c r="F26">
        <f t="shared" si="1"/>
        <v>0</v>
      </c>
      <c r="J26" s="27">
        <v>128029459</v>
      </c>
      <c r="K26" s="27">
        <v>3</v>
      </c>
      <c r="L26" s="31">
        <v>45302</v>
      </c>
      <c r="M26">
        <f t="shared" si="2"/>
        <v>0</v>
      </c>
      <c r="N26">
        <f t="shared" si="3"/>
        <v>0</v>
      </c>
      <c r="O26">
        <f t="shared" si="4"/>
        <v>1</v>
      </c>
      <c r="Y26">
        <v>128082551</v>
      </c>
      <c r="Z26" s="26">
        <v>45316</v>
      </c>
    </row>
    <row r="27" spans="1:26">
      <c r="A27" t="s">
        <v>20</v>
      </c>
      <c r="B27" s="29">
        <v>128048603</v>
      </c>
      <c r="C27" s="20">
        <v>45308</v>
      </c>
      <c r="D27" s="37">
        <v>2</v>
      </c>
      <c r="E27">
        <f t="shared" si="0"/>
        <v>1</v>
      </c>
      <c r="F27">
        <f t="shared" si="1"/>
        <v>0</v>
      </c>
      <c r="J27" s="27">
        <v>128035229</v>
      </c>
      <c r="K27" s="27">
        <v>3</v>
      </c>
      <c r="L27" s="31">
        <v>45303</v>
      </c>
      <c r="M27">
        <f t="shared" si="2"/>
        <v>1</v>
      </c>
      <c r="N27">
        <f t="shared" si="3"/>
        <v>0</v>
      </c>
      <c r="O27">
        <f t="shared" si="4"/>
        <v>0</v>
      </c>
      <c r="Y27">
        <v>128083071</v>
      </c>
      <c r="Z27" s="26">
        <v>45316</v>
      </c>
    </row>
    <row r="28" spans="1:26">
      <c r="A28" t="s">
        <v>20</v>
      </c>
      <c r="B28" s="29">
        <v>128049980</v>
      </c>
      <c r="C28" s="20">
        <v>45308</v>
      </c>
      <c r="D28" s="37">
        <v>2</v>
      </c>
      <c r="E28">
        <f t="shared" si="0"/>
        <v>1</v>
      </c>
      <c r="F28">
        <f t="shared" si="1"/>
        <v>0</v>
      </c>
      <c r="J28" s="27">
        <v>128035276</v>
      </c>
      <c r="K28" s="27">
        <v>2</v>
      </c>
      <c r="L28" s="31">
        <v>45303</v>
      </c>
      <c r="M28">
        <f t="shared" si="2"/>
        <v>1</v>
      </c>
      <c r="N28">
        <f t="shared" si="3"/>
        <v>0</v>
      </c>
      <c r="O28">
        <f t="shared" si="4"/>
        <v>0</v>
      </c>
      <c r="Y28">
        <v>128086631</v>
      </c>
      <c r="Z28" s="26">
        <v>45317</v>
      </c>
    </row>
    <row r="29" spans="1:26">
      <c r="A29" t="s">
        <v>20</v>
      </c>
      <c r="B29" s="25">
        <v>128048081</v>
      </c>
      <c r="C29" s="21">
        <v>45308</v>
      </c>
      <c r="D29" s="37">
        <v>2</v>
      </c>
      <c r="E29">
        <f t="shared" si="0"/>
        <v>1</v>
      </c>
      <c r="F29">
        <f t="shared" si="1"/>
        <v>0</v>
      </c>
      <c r="J29" s="27">
        <v>128034857</v>
      </c>
      <c r="K29" s="27">
        <v>1</v>
      </c>
      <c r="L29" s="31">
        <v>45303</v>
      </c>
      <c r="M29">
        <f t="shared" si="2"/>
        <v>1</v>
      </c>
      <c r="N29">
        <f t="shared" si="3"/>
        <v>0</v>
      </c>
      <c r="O29">
        <f t="shared" si="4"/>
        <v>0</v>
      </c>
      <c r="Y29">
        <v>128086464</v>
      </c>
      <c r="Z29" s="26">
        <v>45317</v>
      </c>
    </row>
    <row r="30" spans="1:26">
      <c r="A30" t="s">
        <v>20</v>
      </c>
      <c r="B30" s="29">
        <v>128050880</v>
      </c>
      <c r="C30" s="20">
        <v>45309</v>
      </c>
      <c r="D30" s="37">
        <v>3</v>
      </c>
      <c r="E30">
        <f t="shared" si="0"/>
        <v>1</v>
      </c>
      <c r="F30">
        <f t="shared" si="1"/>
        <v>0</v>
      </c>
      <c r="J30" s="27">
        <v>128038210</v>
      </c>
      <c r="K30" s="27">
        <v>2</v>
      </c>
      <c r="L30" s="31">
        <v>45303</v>
      </c>
      <c r="M30">
        <f t="shared" si="2"/>
        <v>1</v>
      </c>
      <c r="N30">
        <f t="shared" si="3"/>
        <v>0</v>
      </c>
      <c r="O30">
        <f t="shared" si="4"/>
        <v>0</v>
      </c>
      <c r="Y30">
        <v>128086954</v>
      </c>
      <c r="Z30" s="26">
        <v>45317</v>
      </c>
    </row>
    <row r="31" spans="1:26">
      <c r="A31" t="s">
        <v>20</v>
      </c>
      <c r="B31" s="29">
        <v>128050898</v>
      </c>
      <c r="C31" s="20">
        <v>45309</v>
      </c>
      <c r="D31" s="37">
        <v>1</v>
      </c>
      <c r="E31">
        <f t="shared" si="0"/>
        <v>0</v>
      </c>
      <c r="F31">
        <f t="shared" si="1"/>
        <v>0</v>
      </c>
      <c r="J31" s="27">
        <v>128038917</v>
      </c>
      <c r="K31" s="27">
        <v>2</v>
      </c>
      <c r="L31" s="31">
        <v>45303</v>
      </c>
      <c r="M31">
        <f t="shared" si="2"/>
        <v>1</v>
      </c>
      <c r="N31">
        <f t="shared" si="3"/>
        <v>0</v>
      </c>
      <c r="O31">
        <f t="shared" si="4"/>
        <v>0</v>
      </c>
      <c r="Y31">
        <v>128086661</v>
      </c>
      <c r="Z31" s="26">
        <v>45317</v>
      </c>
    </row>
    <row r="32" spans="1:26">
      <c r="A32" t="s">
        <v>20</v>
      </c>
      <c r="B32" s="29">
        <v>128051188</v>
      </c>
      <c r="C32" s="20">
        <v>45309</v>
      </c>
      <c r="D32" s="37">
        <v>2</v>
      </c>
      <c r="E32">
        <f t="shared" si="0"/>
        <v>1</v>
      </c>
      <c r="F32">
        <f t="shared" si="1"/>
        <v>0</v>
      </c>
      <c r="J32" s="27">
        <v>128042024</v>
      </c>
      <c r="K32" s="27">
        <v>2</v>
      </c>
      <c r="L32" s="31">
        <v>45305</v>
      </c>
      <c r="M32">
        <f t="shared" si="2"/>
        <v>1</v>
      </c>
      <c r="N32">
        <f t="shared" si="3"/>
        <v>0</v>
      </c>
      <c r="O32">
        <f t="shared" si="4"/>
        <v>0</v>
      </c>
      <c r="Y32">
        <v>128096265</v>
      </c>
      <c r="Z32" s="26">
        <v>45320</v>
      </c>
    </row>
    <row r="33" spans="1:26">
      <c r="A33" t="s">
        <v>20</v>
      </c>
      <c r="B33" s="29">
        <v>128051492</v>
      </c>
      <c r="C33" s="20">
        <v>45309</v>
      </c>
      <c r="D33" s="37">
        <v>2</v>
      </c>
      <c r="E33">
        <f t="shared" si="0"/>
        <v>1</v>
      </c>
      <c r="F33">
        <f t="shared" si="1"/>
        <v>0</v>
      </c>
      <c r="J33" s="27">
        <v>128046026</v>
      </c>
      <c r="K33" s="27">
        <v>2</v>
      </c>
      <c r="L33" s="31">
        <v>45306</v>
      </c>
      <c r="M33">
        <f t="shared" si="2"/>
        <v>1</v>
      </c>
      <c r="N33">
        <f t="shared" si="3"/>
        <v>0</v>
      </c>
      <c r="O33">
        <f t="shared" si="4"/>
        <v>0</v>
      </c>
      <c r="Y33">
        <v>128096407</v>
      </c>
      <c r="Z33" s="26">
        <v>45320</v>
      </c>
    </row>
    <row r="34" spans="1:26">
      <c r="A34" t="s">
        <v>20</v>
      </c>
      <c r="B34" s="25">
        <v>128051010</v>
      </c>
      <c r="C34" s="21">
        <v>45309</v>
      </c>
      <c r="D34" s="37">
        <v>2</v>
      </c>
      <c r="E34">
        <f t="shared" si="0"/>
        <v>1</v>
      </c>
      <c r="F34">
        <f t="shared" si="1"/>
        <v>0</v>
      </c>
      <c r="J34" s="27">
        <v>128045994</v>
      </c>
      <c r="K34" s="27">
        <v>2</v>
      </c>
      <c r="L34" s="31">
        <v>45307</v>
      </c>
      <c r="M34">
        <f t="shared" si="2"/>
        <v>1</v>
      </c>
      <c r="N34">
        <f t="shared" si="3"/>
        <v>0</v>
      </c>
      <c r="O34">
        <f t="shared" si="4"/>
        <v>0</v>
      </c>
      <c r="Y34">
        <v>128096449</v>
      </c>
      <c r="Z34" s="26">
        <v>45320</v>
      </c>
    </row>
    <row r="35" spans="1:26">
      <c r="A35" t="s">
        <v>20</v>
      </c>
      <c r="B35" s="25">
        <v>128051108</v>
      </c>
      <c r="C35" s="21">
        <v>45309</v>
      </c>
      <c r="D35" s="37">
        <v>2</v>
      </c>
      <c r="E35">
        <f t="shared" si="0"/>
        <v>1</v>
      </c>
      <c r="F35">
        <f t="shared" si="1"/>
        <v>0</v>
      </c>
      <c r="J35" s="27">
        <v>128046679</v>
      </c>
      <c r="K35" s="27">
        <v>2</v>
      </c>
      <c r="L35" s="31">
        <v>45307</v>
      </c>
      <c r="M35">
        <f t="shared" si="2"/>
        <v>1</v>
      </c>
      <c r="N35">
        <f t="shared" si="3"/>
        <v>0</v>
      </c>
      <c r="O35">
        <f t="shared" si="4"/>
        <v>0</v>
      </c>
      <c r="Y35">
        <v>128090169</v>
      </c>
      <c r="Z35" s="26">
        <v>45320</v>
      </c>
    </row>
    <row r="36" spans="1:26">
      <c r="A36" t="s">
        <v>20</v>
      </c>
      <c r="B36" s="29">
        <v>128073780</v>
      </c>
      <c r="C36" s="20">
        <v>45314</v>
      </c>
      <c r="D36" s="37">
        <v>2</v>
      </c>
      <c r="E36">
        <f t="shared" si="0"/>
        <v>1</v>
      </c>
      <c r="F36">
        <f t="shared" si="1"/>
        <v>0</v>
      </c>
      <c r="J36" s="27">
        <v>128045217</v>
      </c>
      <c r="K36" s="27">
        <v>2</v>
      </c>
      <c r="L36" s="31">
        <v>45307</v>
      </c>
      <c r="M36">
        <f t="shared" si="2"/>
        <v>1</v>
      </c>
      <c r="N36">
        <f t="shared" si="3"/>
        <v>0</v>
      </c>
      <c r="O36">
        <f t="shared" si="4"/>
        <v>0</v>
      </c>
      <c r="Y36">
        <v>128090165</v>
      </c>
      <c r="Z36" s="26">
        <v>45320</v>
      </c>
    </row>
    <row r="37" spans="1:26">
      <c r="A37" t="s">
        <v>20</v>
      </c>
      <c r="B37" s="29">
        <v>128080082</v>
      </c>
      <c r="C37" s="20">
        <v>45315</v>
      </c>
      <c r="D37" s="37">
        <v>3</v>
      </c>
      <c r="E37">
        <f t="shared" si="0"/>
        <v>1</v>
      </c>
      <c r="F37">
        <f t="shared" si="1"/>
        <v>0</v>
      </c>
      <c r="J37" s="27">
        <v>128045702</v>
      </c>
      <c r="K37" s="27">
        <v>2</v>
      </c>
      <c r="L37" s="31">
        <v>45307</v>
      </c>
      <c r="M37">
        <f t="shared" si="2"/>
        <v>0</v>
      </c>
      <c r="N37">
        <f t="shared" si="3"/>
        <v>0</v>
      </c>
      <c r="O37">
        <f t="shared" si="4"/>
        <v>1</v>
      </c>
      <c r="Y37">
        <v>128090213</v>
      </c>
      <c r="Z37" s="26">
        <v>45320</v>
      </c>
    </row>
    <row r="38" spans="1:26">
      <c r="A38" t="s">
        <v>20</v>
      </c>
      <c r="B38" s="25">
        <v>128079589</v>
      </c>
      <c r="C38" s="21">
        <v>45315</v>
      </c>
      <c r="D38" s="37">
        <v>3</v>
      </c>
      <c r="E38">
        <f t="shared" si="0"/>
        <v>1</v>
      </c>
      <c r="F38">
        <f t="shared" si="1"/>
        <v>0</v>
      </c>
      <c r="J38" s="27">
        <v>128048081</v>
      </c>
      <c r="K38" s="27">
        <v>2</v>
      </c>
      <c r="L38" s="31">
        <v>45308</v>
      </c>
      <c r="M38">
        <f t="shared" si="2"/>
        <v>1</v>
      </c>
      <c r="N38">
        <f t="shared" si="3"/>
        <v>0</v>
      </c>
      <c r="O38">
        <f t="shared" si="4"/>
        <v>0</v>
      </c>
      <c r="Y38">
        <v>128103328</v>
      </c>
      <c r="Z38" s="26">
        <v>45321</v>
      </c>
    </row>
    <row r="39" spans="1:26">
      <c r="A39" t="s">
        <v>20</v>
      </c>
      <c r="B39" s="29">
        <v>128082499</v>
      </c>
      <c r="C39" s="20">
        <v>45316</v>
      </c>
      <c r="D39" s="37">
        <v>2</v>
      </c>
      <c r="E39">
        <f t="shared" si="0"/>
        <v>1</v>
      </c>
      <c r="F39">
        <f t="shared" si="1"/>
        <v>0</v>
      </c>
      <c r="J39" s="27">
        <v>128048748</v>
      </c>
      <c r="K39" s="27">
        <v>2</v>
      </c>
      <c r="L39" s="31">
        <v>45308</v>
      </c>
      <c r="M39">
        <f t="shared" si="2"/>
        <v>0</v>
      </c>
      <c r="N39">
        <f t="shared" si="3"/>
        <v>0</v>
      </c>
      <c r="O39">
        <f t="shared" si="4"/>
        <v>1</v>
      </c>
      <c r="Y39">
        <v>128099646</v>
      </c>
      <c r="Z39" s="26">
        <v>45321</v>
      </c>
    </row>
    <row r="40" spans="1:26">
      <c r="A40" t="s">
        <v>20</v>
      </c>
      <c r="B40" s="29">
        <v>128086678</v>
      </c>
      <c r="C40" s="20">
        <v>45317</v>
      </c>
      <c r="D40" s="37">
        <v>2</v>
      </c>
      <c r="E40">
        <f t="shared" si="0"/>
        <v>1</v>
      </c>
      <c r="F40">
        <f t="shared" si="1"/>
        <v>0</v>
      </c>
      <c r="J40" s="27">
        <v>128049980</v>
      </c>
      <c r="K40" s="27">
        <v>2</v>
      </c>
      <c r="L40" s="31">
        <v>45308</v>
      </c>
      <c r="M40">
        <f t="shared" si="2"/>
        <v>1</v>
      </c>
      <c r="N40">
        <f t="shared" si="3"/>
        <v>0</v>
      </c>
      <c r="O40">
        <f t="shared" si="4"/>
        <v>0</v>
      </c>
      <c r="Y40">
        <v>128101166</v>
      </c>
      <c r="Z40" s="26">
        <v>45321</v>
      </c>
    </row>
    <row r="41" spans="1:26">
      <c r="A41" t="s">
        <v>23</v>
      </c>
      <c r="B41" s="29">
        <v>128118994</v>
      </c>
      <c r="C41" s="22">
        <v>45323</v>
      </c>
      <c r="D41" s="37">
        <v>2</v>
      </c>
      <c r="E41">
        <f t="shared" si="0"/>
        <v>1</v>
      </c>
      <c r="F41">
        <f t="shared" si="1"/>
        <v>0</v>
      </c>
      <c r="J41" s="27">
        <v>128048381</v>
      </c>
      <c r="K41" s="27">
        <v>2</v>
      </c>
      <c r="L41" s="31">
        <v>45308</v>
      </c>
      <c r="M41">
        <f t="shared" si="2"/>
        <v>0</v>
      </c>
      <c r="N41">
        <f t="shared" si="3"/>
        <v>0</v>
      </c>
      <c r="O41">
        <f t="shared" si="4"/>
        <v>1</v>
      </c>
      <c r="Y41">
        <v>128103312</v>
      </c>
      <c r="Z41" s="26">
        <v>45321</v>
      </c>
    </row>
    <row r="42" spans="1:26">
      <c r="A42" t="s">
        <v>23</v>
      </c>
      <c r="B42" s="29">
        <v>128119085</v>
      </c>
      <c r="C42" s="22">
        <v>45323</v>
      </c>
      <c r="D42" s="37">
        <v>2</v>
      </c>
      <c r="E42">
        <f t="shared" si="0"/>
        <v>1</v>
      </c>
      <c r="F42">
        <f t="shared" si="1"/>
        <v>0</v>
      </c>
      <c r="J42" s="27">
        <v>128048603</v>
      </c>
      <c r="K42" s="27">
        <v>2</v>
      </c>
      <c r="L42" s="31">
        <v>45308</v>
      </c>
      <c r="M42">
        <f t="shared" si="2"/>
        <v>1</v>
      </c>
      <c r="N42">
        <f t="shared" si="3"/>
        <v>0</v>
      </c>
      <c r="O42">
        <f t="shared" si="4"/>
        <v>0</v>
      </c>
      <c r="Y42">
        <v>128103686</v>
      </c>
      <c r="Z42" s="26">
        <v>45321</v>
      </c>
    </row>
    <row r="43" spans="1:26">
      <c r="A43" t="s">
        <v>23</v>
      </c>
      <c r="B43" s="29">
        <v>128119024</v>
      </c>
      <c r="C43" s="22">
        <v>45323</v>
      </c>
      <c r="D43" s="37">
        <v>2</v>
      </c>
      <c r="E43">
        <f t="shared" si="0"/>
        <v>1</v>
      </c>
      <c r="F43">
        <f t="shared" si="1"/>
        <v>0</v>
      </c>
      <c r="J43" s="27">
        <v>128050880</v>
      </c>
      <c r="K43" s="27">
        <v>3</v>
      </c>
      <c r="L43" s="31">
        <v>45309</v>
      </c>
      <c r="M43">
        <f t="shared" si="2"/>
        <v>1</v>
      </c>
      <c r="N43">
        <f t="shared" si="3"/>
        <v>0</v>
      </c>
      <c r="O43">
        <f t="shared" si="4"/>
        <v>0</v>
      </c>
      <c r="Y43">
        <v>128102369</v>
      </c>
      <c r="Z43" s="26">
        <v>45321</v>
      </c>
    </row>
    <row r="44" spans="1:26">
      <c r="A44" t="s">
        <v>23</v>
      </c>
      <c r="B44" s="29">
        <v>128124342</v>
      </c>
      <c r="C44" s="22">
        <v>45324</v>
      </c>
      <c r="D44" s="37">
        <v>2</v>
      </c>
      <c r="E44">
        <f t="shared" si="0"/>
        <v>1</v>
      </c>
      <c r="F44">
        <f t="shared" si="1"/>
        <v>0</v>
      </c>
      <c r="J44" s="27">
        <v>128051492</v>
      </c>
      <c r="K44" s="27">
        <v>2</v>
      </c>
      <c r="L44" s="31">
        <v>45309</v>
      </c>
      <c r="M44">
        <f t="shared" si="2"/>
        <v>1</v>
      </c>
      <c r="N44">
        <f t="shared" si="3"/>
        <v>0</v>
      </c>
      <c r="O44">
        <f t="shared" si="4"/>
        <v>0</v>
      </c>
      <c r="Y44">
        <v>128102256</v>
      </c>
      <c r="Z44" s="26">
        <v>45321</v>
      </c>
    </row>
    <row r="45" spans="1:26">
      <c r="A45" t="s">
        <v>23</v>
      </c>
      <c r="B45" s="29">
        <v>128124590</v>
      </c>
      <c r="C45" s="22">
        <v>45324</v>
      </c>
      <c r="D45" s="37">
        <v>2</v>
      </c>
      <c r="E45">
        <f t="shared" si="0"/>
        <v>1</v>
      </c>
      <c r="F45">
        <f t="shared" si="1"/>
        <v>0</v>
      </c>
      <c r="J45" s="27">
        <v>128051281</v>
      </c>
      <c r="K45" s="27">
        <v>2</v>
      </c>
      <c r="L45" s="31">
        <v>45309</v>
      </c>
      <c r="M45">
        <f t="shared" si="2"/>
        <v>0</v>
      </c>
      <c r="N45">
        <f t="shared" si="3"/>
        <v>0</v>
      </c>
      <c r="O45">
        <f t="shared" si="4"/>
        <v>1</v>
      </c>
      <c r="Y45">
        <v>128099248</v>
      </c>
      <c r="Z45" s="26">
        <v>45321</v>
      </c>
    </row>
    <row r="46" spans="1:26">
      <c r="A46" t="s">
        <v>23</v>
      </c>
      <c r="B46" s="29">
        <v>128131052</v>
      </c>
      <c r="C46" s="22">
        <v>45327</v>
      </c>
      <c r="D46" s="37">
        <v>2</v>
      </c>
      <c r="E46">
        <f t="shared" si="0"/>
        <v>1</v>
      </c>
      <c r="F46">
        <f t="shared" si="1"/>
        <v>0</v>
      </c>
      <c r="J46" s="27">
        <v>128051409</v>
      </c>
      <c r="K46" s="27">
        <v>2</v>
      </c>
      <c r="L46" s="31">
        <v>45309</v>
      </c>
      <c r="M46">
        <f t="shared" si="2"/>
        <v>0</v>
      </c>
      <c r="N46">
        <f t="shared" si="3"/>
        <v>0</v>
      </c>
      <c r="O46">
        <f t="shared" si="4"/>
        <v>1</v>
      </c>
      <c r="Y46">
        <v>128103037</v>
      </c>
      <c r="Z46" s="26">
        <v>45321</v>
      </c>
    </row>
    <row r="47" spans="1:26">
      <c r="A47" t="s">
        <v>23</v>
      </c>
      <c r="B47" s="29">
        <v>128140379</v>
      </c>
      <c r="C47" s="22">
        <v>45329</v>
      </c>
      <c r="D47" s="37">
        <v>2</v>
      </c>
      <c r="E47">
        <f t="shared" si="0"/>
        <v>1</v>
      </c>
      <c r="F47">
        <f t="shared" si="1"/>
        <v>0</v>
      </c>
      <c r="J47" s="27">
        <v>128051188</v>
      </c>
      <c r="K47" s="27">
        <v>2</v>
      </c>
      <c r="L47" s="31">
        <v>45309</v>
      </c>
      <c r="M47">
        <f t="shared" si="2"/>
        <v>1</v>
      </c>
      <c r="N47">
        <f t="shared" si="3"/>
        <v>0</v>
      </c>
      <c r="O47">
        <f t="shared" si="4"/>
        <v>0</v>
      </c>
      <c r="Y47">
        <v>128103996</v>
      </c>
      <c r="Z47" s="26">
        <v>45321</v>
      </c>
    </row>
    <row r="48" spans="1:26">
      <c r="A48" t="s">
        <v>23</v>
      </c>
      <c r="B48" s="29">
        <v>128140506</v>
      </c>
      <c r="C48" s="22">
        <v>45329</v>
      </c>
      <c r="D48" s="37">
        <v>2</v>
      </c>
      <c r="E48">
        <f t="shared" si="0"/>
        <v>1</v>
      </c>
      <c r="F48">
        <f t="shared" si="1"/>
        <v>0</v>
      </c>
      <c r="J48" s="27">
        <v>128050838</v>
      </c>
      <c r="K48" s="27">
        <v>2</v>
      </c>
      <c r="L48" s="31">
        <v>45309</v>
      </c>
      <c r="M48">
        <f t="shared" si="2"/>
        <v>0</v>
      </c>
      <c r="N48">
        <f t="shared" si="3"/>
        <v>0</v>
      </c>
      <c r="O48">
        <f t="shared" si="4"/>
        <v>1</v>
      </c>
      <c r="Y48">
        <v>128114659</v>
      </c>
      <c r="Z48" s="26">
        <v>45322</v>
      </c>
    </row>
    <row r="49" spans="1:26">
      <c r="A49" t="s">
        <v>23</v>
      </c>
      <c r="B49" s="29">
        <v>128144413</v>
      </c>
      <c r="C49" s="22">
        <v>45330</v>
      </c>
      <c r="D49" s="37">
        <v>2</v>
      </c>
      <c r="E49">
        <f t="shared" si="0"/>
        <v>1</v>
      </c>
      <c r="F49">
        <f t="shared" si="1"/>
        <v>0</v>
      </c>
      <c r="J49" s="27">
        <v>128051010</v>
      </c>
      <c r="K49" s="27">
        <v>2</v>
      </c>
      <c r="L49" s="31">
        <v>45309</v>
      </c>
      <c r="M49">
        <f t="shared" si="2"/>
        <v>1</v>
      </c>
      <c r="N49">
        <f t="shared" si="3"/>
        <v>0</v>
      </c>
      <c r="O49">
        <f t="shared" si="4"/>
        <v>0</v>
      </c>
      <c r="Y49">
        <v>128114811</v>
      </c>
      <c r="Z49" s="26">
        <v>45322</v>
      </c>
    </row>
    <row r="50" spans="1:26">
      <c r="A50" t="s">
        <v>23</v>
      </c>
      <c r="B50" s="29">
        <v>128150622</v>
      </c>
      <c r="C50" s="22">
        <v>45331</v>
      </c>
      <c r="D50" s="37">
        <v>2</v>
      </c>
      <c r="E50">
        <f t="shared" si="0"/>
        <v>1</v>
      </c>
      <c r="F50">
        <f t="shared" si="1"/>
        <v>0</v>
      </c>
      <c r="J50" s="27">
        <v>128051108</v>
      </c>
      <c r="K50" s="27">
        <v>2</v>
      </c>
      <c r="L50" s="31">
        <v>45309</v>
      </c>
      <c r="M50">
        <f t="shared" si="2"/>
        <v>1</v>
      </c>
      <c r="N50">
        <f t="shared" si="3"/>
        <v>0</v>
      </c>
      <c r="O50">
        <f t="shared" si="4"/>
        <v>0</v>
      </c>
      <c r="Y50">
        <v>128114523</v>
      </c>
      <c r="Z50" s="26">
        <v>45322</v>
      </c>
    </row>
    <row r="51" spans="1:26">
      <c r="A51" t="s">
        <v>23</v>
      </c>
      <c r="B51" s="29">
        <v>128151326</v>
      </c>
      <c r="C51" s="22">
        <v>45331</v>
      </c>
      <c r="D51" s="37">
        <v>3</v>
      </c>
      <c r="E51">
        <f t="shared" si="0"/>
        <v>1</v>
      </c>
      <c r="F51">
        <f t="shared" si="1"/>
        <v>0</v>
      </c>
      <c r="J51" s="27">
        <v>128070433</v>
      </c>
      <c r="K51" s="27">
        <v>2</v>
      </c>
      <c r="L51" s="31">
        <v>45313</v>
      </c>
      <c r="M51">
        <f t="shared" si="2"/>
        <v>0</v>
      </c>
      <c r="N51">
        <f t="shared" si="3"/>
        <v>0</v>
      </c>
      <c r="O51">
        <f t="shared" si="4"/>
        <v>1</v>
      </c>
      <c r="Y51">
        <v>128114928</v>
      </c>
      <c r="Z51" s="26">
        <v>45322</v>
      </c>
    </row>
    <row r="52" spans="1:26">
      <c r="A52" t="s">
        <v>23</v>
      </c>
      <c r="B52" s="29">
        <v>128151101</v>
      </c>
      <c r="C52" s="22">
        <v>45331</v>
      </c>
      <c r="D52" s="37">
        <v>1</v>
      </c>
      <c r="E52">
        <f t="shared" si="0"/>
        <v>1</v>
      </c>
      <c r="F52">
        <f t="shared" si="1"/>
        <v>0</v>
      </c>
      <c r="J52" s="27">
        <v>128075973</v>
      </c>
      <c r="K52" s="27">
        <v>2</v>
      </c>
      <c r="L52" s="31">
        <v>45314</v>
      </c>
      <c r="M52">
        <f t="shared" si="2"/>
        <v>0</v>
      </c>
      <c r="N52">
        <f t="shared" si="3"/>
        <v>0</v>
      </c>
      <c r="O52">
        <f t="shared" si="4"/>
        <v>1</v>
      </c>
      <c r="Y52">
        <v>128130176</v>
      </c>
      <c r="Z52" s="26">
        <v>45327</v>
      </c>
    </row>
    <row r="53" spans="1:26">
      <c r="A53" t="s">
        <v>23</v>
      </c>
      <c r="B53" s="29">
        <v>128152931</v>
      </c>
      <c r="C53" s="22">
        <v>45331</v>
      </c>
      <c r="D53" s="37">
        <v>2</v>
      </c>
      <c r="E53">
        <f t="shared" si="0"/>
        <v>1</v>
      </c>
      <c r="F53">
        <f t="shared" si="1"/>
        <v>0</v>
      </c>
      <c r="J53" s="27">
        <v>128073100</v>
      </c>
      <c r="K53" s="27">
        <v>2</v>
      </c>
      <c r="L53" s="31">
        <v>45314</v>
      </c>
      <c r="M53">
        <f t="shared" si="2"/>
        <v>0</v>
      </c>
      <c r="N53">
        <f t="shared" si="3"/>
        <v>0</v>
      </c>
      <c r="O53">
        <f t="shared" si="4"/>
        <v>1</v>
      </c>
      <c r="Y53">
        <v>128130492</v>
      </c>
      <c r="Z53" s="26">
        <v>45327</v>
      </c>
    </row>
    <row r="54" spans="1:26">
      <c r="A54" t="s">
        <v>23</v>
      </c>
      <c r="B54" s="29">
        <v>128165455</v>
      </c>
      <c r="C54" s="22">
        <v>45334</v>
      </c>
      <c r="D54" s="37">
        <v>2</v>
      </c>
      <c r="E54">
        <f t="shared" si="0"/>
        <v>1</v>
      </c>
      <c r="F54">
        <f t="shared" si="1"/>
        <v>0</v>
      </c>
      <c r="J54" s="27">
        <v>128073231</v>
      </c>
      <c r="K54" s="27">
        <v>3</v>
      </c>
      <c r="L54" s="31">
        <v>45314</v>
      </c>
      <c r="M54">
        <f t="shared" si="2"/>
        <v>0</v>
      </c>
      <c r="N54">
        <f t="shared" si="3"/>
        <v>0</v>
      </c>
      <c r="O54">
        <f t="shared" si="4"/>
        <v>1</v>
      </c>
      <c r="Y54">
        <v>128130347</v>
      </c>
      <c r="Z54" s="26">
        <v>45327</v>
      </c>
    </row>
    <row r="55" spans="1:26">
      <c r="A55" t="s">
        <v>23</v>
      </c>
      <c r="B55" s="29">
        <v>128168555</v>
      </c>
      <c r="C55" s="22">
        <v>45335</v>
      </c>
      <c r="D55" s="37">
        <v>2</v>
      </c>
      <c r="E55">
        <f t="shared" si="0"/>
        <v>1</v>
      </c>
      <c r="F55">
        <f t="shared" si="1"/>
        <v>0</v>
      </c>
      <c r="J55" s="27">
        <v>128073780</v>
      </c>
      <c r="K55" s="27">
        <v>2</v>
      </c>
      <c r="L55" s="31">
        <v>45314</v>
      </c>
      <c r="M55">
        <f t="shared" si="2"/>
        <v>1</v>
      </c>
      <c r="N55">
        <f t="shared" si="3"/>
        <v>0</v>
      </c>
      <c r="O55">
        <f t="shared" si="4"/>
        <v>0</v>
      </c>
      <c r="Y55">
        <v>128130103</v>
      </c>
      <c r="Z55" s="26">
        <v>45327</v>
      </c>
    </row>
    <row r="56" spans="1:26">
      <c r="A56" t="s">
        <v>23</v>
      </c>
      <c r="B56" s="29">
        <v>128168634</v>
      </c>
      <c r="C56" s="22">
        <v>45335</v>
      </c>
      <c r="D56" s="37">
        <v>2</v>
      </c>
      <c r="E56">
        <f t="shared" si="0"/>
        <v>1</v>
      </c>
      <c r="F56">
        <f t="shared" si="1"/>
        <v>0</v>
      </c>
      <c r="J56" s="27">
        <v>128079484</v>
      </c>
      <c r="K56" s="27">
        <v>2</v>
      </c>
      <c r="L56" s="31">
        <v>45315</v>
      </c>
      <c r="M56">
        <f t="shared" si="2"/>
        <v>0</v>
      </c>
      <c r="N56">
        <f t="shared" si="3"/>
        <v>0</v>
      </c>
      <c r="O56">
        <f t="shared" si="4"/>
        <v>1</v>
      </c>
      <c r="Y56">
        <v>128134597</v>
      </c>
      <c r="Z56" s="26">
        <v>45328</v>
      </c>
    </row>
    <row r="57" spans="1:26">
      <c r="A57" t="s">
        <v>23</v>
      </c>
      <c r="B57" s="29">
        <v>128168680</v>
      </c>
      <c r="C57" s="22">
        <v>45335</v>
      </c>
      <c r="D57" s="37">
        <v>2</v>
      </c>
      <c r="E57">
        <f t="shared" si="0"/>
        <v>1</v>
      </c>
      <c r="F57">
        <f t="shared" si="1"/>
        <v>0</v>
      </c>
      <c r="J57" s="27">
        <v>128079589</v>
      </c>
      <c r="K57" s="27">
        <v>3</v>
      </c>
      <c r="L57" s="31">
        <v>45315</v>
      </c>
      <c r="M57">
        <f t="shared" si="2"/>
        <v>1</v>
      </c>
      <c r="N57">
        <f t="shared" si="3"/>
        <v>0</v>
      </c>
      <c r="O57">
        <f t="shared" si="4"/>
        <v>0</v>
      </c>
      <c r="Y57">
        <v>128134407</v>
      </c>
      <c r="Z57" s="26">
        <v>45328</v>
      </c>
    </row>
    <row r="58" spans="1:26">
      <c r="A58" t="s">
        <v>23</v>
      </c>
      <c r="B58" s="29">
        <v>128171927</v>
      </c>
      <c r="C58" s="22">
        <v>45336</v>
      </c>
      <c r="D58" s="37">
        <v>3</v>
      </c>
      <c r="E58">
        <f t="shared" si="0"/>
        <v>1</v>
      </c>
      <c r="F58">
        <f t="shared" si="1"/>
        <v>0</v>
      </c>
      <c r="J58" s="27">
        <v>128080082</v>
      </c>
      <c r="K58" s="27">
        <v>3</v>
      </c>
      <c r="L58" s="31">
        <v>45315</v>
      </c>
      <c r="M58">
        <f t="shared" si="2"/>
        <v>1</v>
      </c>
      <c r="N58">
        <f t="shared" si="3"/>
        <v>0</v>
      </c>
      <c r="O58">
        <f t="shared" si="4"/>
        <v>0</v>
      </c>
      <c r="Y58">
        <v>128139928</v>
      </c>
      <c r="Z58" s="26">
        <v>45329</v>
      </c>
    </row>
    <row r="59" spans="1:26">
      <c r="A59" t="s">
        <v>23</v>
      </c>
      <c r="B59" s="29">
        <v>128172344</v>
      </c>
      <c r="C59" s="22">
        <v>45336</v>
      </c>
      <c r="D59" s="37">
        <v>3</v>
      </c>
      <c r="E59">
        <f t="shared" si="0"/>
        <v>1</v>
      </c>
      <c r="F59">
        <f t="shared" si="1"/>
        <v>0</v>
      </c>
      <c r="J59" s="27">
        <v>128082446</v>
      </c>
      <c r="K59" s="27">
        <v>2</v>
      </c>
      <c r="L59" s="31">
        <v>45316</v>
      </c>
      <c r="M59">
        <f t="shared" si="2"/>
        <v>0</v>
      </c>
      <c r="N59">
        <f t="shared" si="3"/>
        <v>0</v>
      </c>
      <c r="O59">
        <f t="shared" si="4"/>
        <v>1</v>
      </c>
      <c r="Y59">
        <v>128140087</v>
      </c>
      <c r="Z59" s="26">
        <v>45329</v>
      </c>
    </row>
    <row r="60" spans="1:26">
      <c r="A60" t="s">
        <v>23</v>
      </c>
      <c r="B60" s="29">
        <v>128174380</v>
      </c>
      <c r="C60" s="22">
        <v>45336</v>
      </c>
      <c r="D60" s="37">
        <v>2</v>
      </c>
      <c r="E60">
        <f t="shared" si="0"/>
        <v>1</v>
      </c>
      <c r="F60">
        <f t="shared" si="1"/>
        <v>0</v>
      </c>
      <c r="J60" s="27">
        <v>128082499</v>
      </c>
      <c r="K60" s="27">
        <v>2</v>
      </c>
      <c r="L60" s="31">
        <v>45316</v>
      </c>
      <c r="M60">
        <f t="shared" si="2"/>
        <v>1</v>
      </c>
      <c r="N60">
        <f t="shared" si="3"/>
        <v>0</v>
      </c>
      <c r="O60">
        <f t="shared" si="4"/>
        <v>0</v>
      </c>
      <c r="Y60">
        <v>128139929</v>
      </c>
      <c r="Z60" s="26">
        <v>45329</v>
      </c>
    </row>
    <row r="61" spans="1:26">
      <c r="A61" t="s">
        <v>23</v>
      </c>
      <c r="B61" s="29">
        <v>128173488</v>
      </c>
      <c r="C61" s="22">
        <v>45336</v>
      </c>
      <c r="D61" s="37">
        <v>3</v>
      </c>
      <c r="E61">
        <f t="shared" si="0"/>
        <v>1</v>
      </c>
      <c r="F61">
        <f t="shared" si="1"/>
        <v>0</v>
      </c>
      <c r="J61" s="27">
        <v>128082623</v>
      </c>
      <c r="K61" s="27">
        <v>2</v>
      </c>
      <c r="L61" s="31">
        <v>45316</v>
      </c>
      <c r="M61">
        <f t="shared" si="2"/>
        <v>0</v>
      </c>
      <c r="N61">
        <f t="shared" si="3"/>
        <v>0</v>
      </c>
      <c r="O61">
        <f t="shared" si="4"/>
        <v>1</v>
      </c>
      <c r="Y61">
        <v>128140269</v>
      </c>
      <c r="Z61" s="26">
        <v>45329</v>
      </c>
    </row>
    <row r="62" spans="1:26">
      <c r="A62" t="s">
        <v>23</v>
      </c>
      <c r="B62" s="29">
        <v>128193527</v>
      </c>
      <c r="C62" s="22">
        <v>45340</v>
      </c>
      <c r="D62" s="37">
        <v>1</v>
      </c>
      <c r="E62">
        <f t="shared" si="0"/>
        <v>1</v>
      </c>
      <c r="F62">
        <f t="shared" si="1"/>
        <v>0</v>
      </c>
      <c r="J62" s="27">
        <v>128082551</v>
      </c>
      <c r="K62" s="27">
        <v>2</v>
      </c>
      <c r="L62" s="31">
        <v>45316</v>
      </c>
      <c r="M62">
        <f t="shared" si="2"/>
        <v>0</v>
      </c>
      <c r="N62">
        <f t="shared" si="3"/>
        <v>0</v>
      </c>
      <c r="O62">
        <f t="shared" si="4"/>
        <v>1</v>
      </c>
      <c r="Y62">
        <v>128144136</v>
      </c>
      <c r="Z62" s="26">
        <v>45330</v>
      </c>
    </row>
    <row r="63" spans="1:26">
      <c r="A63" t="s">
        <v>23</v>
      </c>
      <c r="B63" s="29">
        <v>128193605</v>
      </c>
      <c r="C63" s="22">
        <v>45340</v>
      </c>
      <c r="D63" s="37">
        <v>2</v>
      </c>
      <c r="E63">
        <f t="shared" si="0"/>
        <v>1</v>
      </c>
      <c r="F63">
        <f t="shared" si="1"/>
        <v>0</v>
      </c>
      <c r="J63" s="27">
        <v>128083071</v>
      </c>
      <c r="K63" s="27">
        <v>2</v>
      </c>
      <c r="L63" s="31">
        <v>45316</v>
      </c>
      <c r="M63">
        <f t="shared" si="2"/>
        <v>0</v>
      </c>
      <c r="N63">
        <f t="shared" si="3"/>
        <v>0</v>
      </c>
      <c r="O63">
        <f t="shared" si="4"/>
        <v>1</v>
      </c>
      <c r="Y63">
        <v>128144849</v>
      </c>
      <c r="Z63" s="26">
        <v>45330</v>
      </c>
    </row>
    <row r="64" spans="1:26">
      <c r="A64" t="s">
        <v>23</v>
      </c>
      <c r="B64" s="29">
        <v>128203474</v>
      </c>
      <c r="C64" s="22">
        <v>45344</v>
      </c>
      <c r="D64" s="37">
        <v>2</v>
      </c>
      <c r="E64">
        <f t="shared" si="0"/>
        <v>1</v>
      </c>
      <c r="F64">
        <f t="shared" si="1"/>
        <v>0</v>
      </c>
      <c r="J64" s="27">
        <v>128086631</v>
      </c>
      <c r="K64" s="27">
        <v>2</v>
      </c>
      <c r="L64" s="31">
        <v>45317</v>
      </c>
      <c r="M64">
        <f t="shared" si="2"/>
        <v>0</v>
      </c>
      <c r="N64">
        <f t="shared" si="3"/>
        <v>0</v>
      </c>
      <c r="O64">
        <f t="shared" si="4"/>
        <v>1</v>
      </c>
      <c r="Y64">
        <v>128144726</v>
      </c>
      <c r="Z64" s="26">
        <v>45330</v>
      </c>
    </row>
    <row r="65" spans="1:26">
      <c r="A65" t="s">
        <v>23</v>
      </c>
      <c r="B65" s="29">
        <v>128203728</v>
      </c>
      <c r="C65" s="22">
        <v>45344</v>
      </c>
      <c r="D65" s="37">
        <v>3</v>
      </c>
      <c r="E65">
        <f t="shared" si="0"/>
        <v>1</v>
      </c>
      <c r="F65">
        <f t="shared" si="1"/>
        <v>0</v>
      </c>
      <c r="J65" s="27">
        <v>128086464</v>
      </c>
      <c r="K65" s="27">
        <v>2</v>
      </c>
      <c r="L65" s="31">
        <v>45317</v>
      </c>
      <c r="M65">
        <f t="shared" si="2"/>
        <v>0</v>
      </c>
      <c r="N65">
        <f t="shared" si="3"/>
        <v>0</v>
      </c>
      <c r="O65">
        <f t="shared" si="4"/>
        <v>1</v>
      </c>
      <c r="Y65">
        <v>128144018</v>
      </c>
      <c r="Z65" s="26">
        <v>45330</v>
      </c>
    </row>
    <row r="66" spans="1:26">
      <c r="A66" t="s">
        <v>23</v>
      </c>
      <c r="B66" s="29">
        <v>128203838</v>
      </c>
      <c r="C66" s="22">
        <v>45344</v>
      </c>
      <c r="D66" s="37">
        <v>2</v>
      </c>
      <c r="E66">
        <f t="shared" si="0"/>
        <v>1</v>
      </c>
      <c r="F66">
        <f t="shared" si="1"/>
        <v>0</v>
      </c>
      <c r="J66" s="27">
        <v>128086954</v>
      </c>
      <c r="K66" s="27">
        <v>3</v>
      </c>
      <c r="L66" s="31">
        <v>45317</v>
      </c>
      <c r="M66">
        <f t="shared" si="2"/>
        <v>0</v>
      </c>
      <c r="N66">
        <f t="shared" si="3"/>
        <v>0</v>
      </c>
      <c r="O66">
        <f t="shared" si="4"/>
        <v>1</v>
      </c>
      <c r="Y66">
        <v>128144374</v>
      </c>
      <c r="Z66" s="26">
        <v>45330</v>
      </c>
    </row>
    <row r="67" spans="1:26">
      <c r="A67" t="s">
        <v>23</v>
      </c>
      <c r="B67" s="29">
        <v>128203995</v>
      </c>
      <c r="C67" s="22">
        <v>45344</v>
      </c>
      <c r="D67" s="37">
        <v>2</v>
      </c>
      <c r="E67">
        <f t="shared" ref="E67:E130" si="8">COUNTIF(J:J,B67)</f>
        <v>1</v>
      </c>
      <c r="F67">
        <f t="shared" ref="F67:F130" si="9">COUNTIF(R:R,B67)</f>
        <v>0</v>
      </c>
      <c r="J67" s="27">
        <v>128086678</v>
      </c>
      <c r="K67" s="27">
        <v>2</v>
      </c>
      <c r="L67" s="31">
        <v>45317</v>
      </c>
      <c r="M67">
        <f t="shared" ref="M67:M130" si="10">COUNTIF(B:B,J67)</f>
        <v>1</v>
      </c>
      <c r="N67">
        <f t="shared" ref="N67:N130" si="11">COUNTIF(R:R,J67)</f>
        <v>0</v>
      </c>
      <c r="O67">
        <f t="shared" ref="O67:O130" si="12">COUNTIF(Y:Y,J67)</f>
        <v>0</v>
      </c>
      <c r="Y67">
        <v>128144496</v>
      </c>
      <c r="Z67" s="26">
        <v>45330</v>
      </c>
    </row>
    <row r="68" spans="1:26">
      <c r="A68" t="s">
        <v>23</v>
      </c>
      <c r="B68" s="29">
        <v>128204151</v>
      </c>
      <c r="C68" s="22">
        <v>45344</v>
      </c>
      <c r="D68" s="37">
        <v>2</v>
      </c>
      <c r="E68">
        <f t="shared" si="8"/>
        <v>1</v>
      </c>
      <c r="F68">
        <f t="shared" si="9"/>
        <v>0</v>
      </c>
      <c r="J68" s="27">
        <v>128086661</v>
      </c>
      <c r="K68" s="27">
        <v>2</v>
      </c>
      <c r="L68" s="31">
        <v>45317</v>
      </c>
      <c r="M68">
        <f t="shared" si="10"/>
        <v>0</v>
      </c>
      <c r="N68">
        <f t="shared" si="11"/>
        <v>0</v>
      </c>
      <c r="O68">
        <f t="shared" si="12"/>
        <v>1</v>
      </c>
      <c r="Y68">
        <v>128144147</v>
      </c>
      <c r="Z68" s="26">
        <v>45330</v>
      </c>
    </row>
    <row r="69" spans="1:26">
      <c r="A69" t="s">
        <v>23</v>
      </c>
      <c r="B69" s="29">
        <v>128204192</v>
      </c>
      <c r="C69" s="22">
        <v>45344</v>
      </c>
      <c r="D69" s="37">
        <v>2</v>
      </c>
      <c r="E69">
        <f t="shared" si="8"/>
        <v>1</v>
      </c>
      <c r="F69">
        <f t="shared" si="9"/>
        <v>0</v>
      </c>
      <c r="J69" s="27">
        <v>128096265</v>
      </c>
      <c r="K69" s="27">
        <v>2</v>
      </c>
      <c r="L69" s="31">
        <v>45320</v>
      </c>
      <c r="M69">
        <f t="shared" si="10"/>
        <v>0</v>
      </c>
      <c r="N69">
        <f t="shared" si="11"/>
        <v>0</v>
      </c>
      <c r="O69">
        <f t="shared" si="12"/>
        <v>1</v>
      </c>
      <c r="Y69">
        <v>128145080</v>
      </c>
      <c r="Z69" s="26">
        <v>45330</v>
      </c>
    </row>
    <row r="70" spans="1:26">
      <c r="A70" t="s">
        <v>23</v>
      </c>
      <c r="B70" s="29">
        <v>128204410</v>
      </c>
      <c r="C70" s="22">
        <v>45344</v>
      </c>
      <c r="D70" s="37">
        <v>3</v>
      </c>
      <c r="E70">
        <f t="shared" si="8"/>
        <v>1</v>
      </c>
      <c r="F70">
        <f t="shared" si="9"/>
        <v>0</v>
      </c>
      <c r="J70" s="27">
        <v>128096407</v>
      </c>
      <c r="K70" s="27">
        <v>2</v>
      </c>
      <c r="L70" s="31">
        <v>45320</v>
      </c>
      <c r="M70">
        <f t="shared" si="10"/>
        <v>1</v>
      </c>
      <c r="N70">
        <f t="shared" si="11"/>
        <v>0</v>
      </c>
      <c r="O70">
        <f t="shared" si="12"/>
        <v>1</v>
      </c>
      <c r="Y70">
        <v>128145295</v>
      </c>
      <c r="Z70" s="26">
        <v>45330</v>
      </c>
    </row>
    <row r="71" spans="1:26">
      <c r="A71" t="s">
        <v>23</v>
      </c>
      <c r="B71" s="29">
        <v>128209179</v>
      </c>
      <c r="C71" s="22">
        <v>45345</v>
      </c>
      <c r="D71" s="37">
        <v>2</v>
      </c>
      <c r="E71">
        <f t="shared" si="8"/>
        <v>1</v>
      </c>
      <c r="F71">
        <f t="shared" si="9"/>
        <v>0</v>
      </c>
      <c r="J71" s="27">
        <v>128096449</v>
      </c>
      <c r="K71" s="27">
        <v>2</v>
      </c>
      <c r="L71" s="31">
        <v>45320</v>
      </c>
      <c r="M71">
        <f t="shared" si="10"/>
        <v>1</v>
      </c>
      <c r="N71">
        <f t="shared" si="11"/>
        <v>0</v>
      </c>
      <c r="O71">
        <f t="shared" si="12"/>
        <v>1</v>
      </c>
      <c r="Y71">
        <v>128150887</v>
      </c>
      <c r="Z71" s="26">
        <v>45331</v>
      </c>
    </row>
    <row r="72" spans="1:26">
      <c r="A72" t="s">
        <v>23</v>
      </c>
      <c r="B72" s="29">
        <v>128211931</v>
      </c>
      <c r="C72" s="22">
        <v>45348</v>
      </c>
      <c r="D72" s="37">
        <v>2</v>
      </c>
      <c r="E72">
        <f t="shared" si="8"/>
        <v>1</v>
      </c>
      <c r="F72">
        <f t="shared" si="9"/>
        <v>0</v>
      </c>
      <c r="J72" s="27">
        <v>128090169</v>
      </c>
      <c r="K72" s="27">
        <v>3</v>
      </c>
      <c r="L72" s="31">
        <v>45320</v>
      </c>
      <c r="M72">
        <f t="shared" si="10"/>
        <v>1</v>
      </c>
      <c r="N72">
        <f t="shared" si="11"/>
        <v>0</v>
      </c>
      <c r="O72">
        <f t="shared" si="12"/>
        <v>1</v>
      </c>
      <c r="Y72">
        <v>128149969</v>
      </c>
      <c r="Z72" s="26">
        <v>45331</v>
      </c>
    </row>
    <row r="73" spans="1:26">
      <c r="A73" t="s">
        <v>23</v>
      </c>
      <c r="B73" s="29">
        <v>128212051</v>
      </c>
      <c r="C73" s="22">
        <v>45348</v>
      </c>
      <c r="D73" s="37">
        <v>2</v>
      </c>
      <c r="E73">
        <f t="shared" si="8"/>
        <v>1</v>
      </c>
      <c r="F73">
        <f t="shared" si="9"/>
        <v>0</v>
      </c>
      <c r="J73" s="27">
        <v>128090165</v>
      </c>
      <c r="K73" s="27">
        <v>2</v>
      </c>
      <c r="L73" s="31">
        <v>45320</v>
      </c>
      <c r="M73">
        <f t="shared" si="10"/>
        <v>1</v>
      </c>
      <c r="N73">
        <f t="shared" si="11"/>
        <v>0</v>
      </c>
      <c r="O73">
        <f t="shared" si="12"/>
        <v>1</v>
      </c>
      <c r="Y73">
        <v>128150402</v>
      </c>
      <c r="Z73" s="26">
        <v>45331</v>
      </c>
    </row>
    <row r="74" spans="1:26">
      <c r="A74" t="s">
        <v>23</v>
      </c>
      <c r="B74" s="29">
        <v>128211908</v>
      </c>
      <c r="C74" s="22">
        <v>45348</v>
      </c>
      <c r="D74" s="37">
        <v>2</v>
      </c>
      <c r="E74">
        <f t="shared" si="8"/>
        <v>1</v>
      </c>
      <c r="F74">
        <f t="shared" si="9"/>
        <v>0</v>
      </c>
      <c r="J74" s="27">
        <v>128090213</v>
      </c>
      <c r="K74" s="27">
        <v>3</v>
      </c>
      <c r="L74" s="31">
        <v>45320</v>
      </c>
      <c r="M74">
        <f t="shared" si="10"/>
        <v>1</v>
      </c>
      <c r="N74">
        <f t="shared" si="11"/>
        <v>0</v>
      </c>
      <c r="O74">
        <f t="shared" si="12"/>
        <v>1</v>
      </c>
      <c r="Y74">
        <v>128164943</v>
      </c>
      <c r="Z74" s="26">
        <v>45334</v>
      </c>
    </row>
    <row r="75" spans="1:26">
      <c r="A75" t="s">
        <v>23</v>
      </c>
      <c r="B75" s="29">
        <v>128217489</v>
      </c>
      <c r="C75" s="22">
        <v>45349</v>
      </c>
      <c r="D75" s="37">
        <v>3</v>
      </c>
      <c r="E75">
        <f t="shared" si="8"/>
        <v>1</v>
      </c>
      <c r="F75">
        <f t="shared" si="9"/>
        <v>0</v>
      </c>
      <c r="J75" s="27">
        <v>128103328</v>
      </c>
      <c r="K75" s="27">
        <v>2</v>
      </c>
      <c r="L75" s="31">
        <v>45321</v>
      </c>
      <c r="M75">
        <f t="shared" si="10"/>
        <v>0</v>
      </c>
      <c r="N75">
        <f t="shared" si="11"/>
        <v>0</v>
      </c>
      <c r="O75">
        <f t="shared" si="12"/>
        <v>1</v>
      </c>
      <c r="Y75">
        <v>128165870</v>
      </c>
      <c r="Z75" s="26">
        <v>45334</v>
      </c>
    </row>
    <row r="76" spans="1:26">
      <c r="A76" t="s">
        <v>23</v>
      </c>
      <c r="B76" s="29">
        <v>128218730</v>
      </c>
      <c r="C76" s="22">
        <v>45349</v>
      </c>
      <c r="D76" s="37">
        <v>2</v>
      </c>
      <c r="E76">
        <f t="shared" si="8"/>
        <v>1</v>
      </c>
      <c r="F76">
        <f t="shared" si="9"/>
        <v>0</v>
      </c>
      <c r="J76" s="27">
        <v>128099646</v>
      </c>
      <c r="K76" s="27">
        <v>2</v>
      </c>
      <c r="L76" s="31">
        <v>45321</v>
      </c>
      <c r="M76">
        <f t="shared" si="10"/>
        <v>0</v>
      </c>
      <c r="N76">
        <f t="shared" si="11"/>
        <v>0</v>
      </c>
      <c r="O76">
        <f t="shared" si="12"/>
        <v>1</v>
      </c>
      <c r="Y76">
        <v>128164503</v>
      </c>
      <c r="Z76" s="26">
        <v>45334</v>
      </c>
    </row>
    <row r="77" spans="1:26">
      <c r="A77" t="s">
        <v>23</v>
      </c>
      <c r="B77" s="29">
        <v>128216601</v>
      </c>
      <c r="C77" s="22">
        <v>45349</v>
      </c>
      <c r="D77" s="37">
        <v>2</v>
      </c>
      <c r="E77">
        <f t="shared" si="8"/>
        <v>1</v>
      </c>
      <c r="F77">
        <f t="shared" si="9"/>
        <v>0</v>
      </c>
      <c r="J77" s="27">
        <v>128101166</v>
      </c>
      <c r="K77" s="27">
        <v>3</v>
      </c>
      <c r="L77" s="31">
        <v>45321</v>
      </c>
      <c r="M77">
        <f t="shared" si="10"/>
        <v>0</v>
      </c>
      <c r="N77">
        <f t="shared" si="11"/>
        <v>0</v>
      </c>
      <c r="O77">
        <f t="shared" si="12"/>
        <v>1</v>
      </c>
      <c r="Y77">
        <v>128164489</v>
      </c>
      <c r="Z77" s="26">
        <v>45334</v>
      </c>
    </row>
    <row r="78" spans="1:26">
      <c r="A78" t="s">
        <v>23</v>
      </c>
      <c r="B78" s="29">
        <v>128222248</v>
      </c>
      <c r="C78" s="22">
        <v>45350</v>
      </c>
      <c r="D78" s="37">
        <v>2</v>
      </c>
      <c r="E78">
        <f t="shared" si="8"/>
        <v>1</v>
      </c>
      <c r="F78">
        <f t="shared" si="9"/>
        <v>0</v>
      </c>
      <c r="J78" s="27">
        <v>128103312</v>
      </c>
      <c r="K78" s="27">
        <v>2</v>
      </c>
      <c r="L78" s="31">
        <v>45321</v>
      </c>
      <c r="M78">
        <f t="shared" si="10"/>
        <v>1</v>
      </c>
      <c r="N78">
        <f t="shared" si="11"/>
        <v>0</v>
      </c>
      <c r="O78">
        <f t="shared" si="12"/>
        <v>1</v>
      </c>
      <c r="Y78">
        <v>128164935</v>
      </c>
      <c r="Z78" s="26">
        <v>45334</v>
      </c>
    </row>
    <row r="79" spans="1:26">
      <c r="A79" t="s">
        <v>23</v>
      </c>
      <c r="B79" s="29">
        <v>128222104</v>
      </c>
      <c r="C79" s="22">
        <v>45350</v>
      </c>
      <c r="D79" s="37">
        <v>2</v>
      </c>
      <c r="E79">
        <f t="shared" si="8"/>
        <v>1</v>
      </c>
      <c r="F79">
        <f t="shared" si="9"/>
        <v>0</v>
      </c>
      <c r="J79" s="27">
        <v>128103686</v>
      </c>
      <c r="K79" s="27">
        <v>2</v>
      </c>
      <c r="L79" s="31">
        <v>45321</v>
      </c>
      <c r="M79">
        <f t="shared" si="10"/>
        <v>1</v>
      </c>
      <c r="N79">
        <f t="shared" si="11"/>
        <v>0</v>
      </c>
      <c r="O79">
        <f t="shared" si="12"/>
        <v>1</v>
      </c>
      <c r="Y79">
        <v>128168444</v>
      </c>
      <c r="Z79" s="26">
        <v>45335</v>
      </c>
    </row>
    <row r="80" spans="1:26">
      <c r="A80" t="s">
        <v>23</v>
      </c>
      <c r="B80" s="29">
        <v>128222108</v>
      </c>
      <c r="C80" s="22">
        <v>45350</v>
      </c>
      <c r="D80" s="37">
        <v>3</v>
      </c>
      <c r="E80">
        <f t="shared" si="8"/>
        <v>1</v>
      </c>
      <c r="F80">
        <f t="shared" si="9"/>
        <v>0</v>
      </c>
      <c r="J80" s="27">
        <v>128102369</v>
      </c>
      <c r="K80" s="27">
        <v>3</v>
      </c>
      <c r="L80" s="31">
        <v>45321</v>
      </c>
      <c r="M80">
        <f t="shared" si="10"/>
        <v>1</v>
      </c>
      <c r="N80">
        <f t="shared" si="11"/>
        <v>0</v>
      </c>
      <c r="O80">
        <f t="shared" si="12"/>
        <v>1</v>
      </c>
      <c r="Y80">
        <v>128168158</v>
      </c>
      <c r="Z80" s="26">
        <v>45335</v>
      </c>
    </row>
    <row r="81" spans="1:26">
      <c r="A81" t="s">
        <v>23</v>
      </c>
      <c r="B81" s="29">
        <v>128222420</v>
      </c>
      <c r="C81" s="22">
        <v>45350</v>
      </c>
      <c r="D81" s="37">
        <v>2</v>
      </c>
      <c r="E81">
        <f t="shared" si="8"/>
        <v>1</v>
      </c>
      <c r="F81">
        <f t="shared" si="9"/>
        <v>0</v>
      </c>
      <c r="J81" s="27">
        <v>128102256</v>
      </c>
      <c r="K81" s="27">
        <v>3</v>
      </c>
      <c r="L81" s="31">
        <v>45321</v>
      </c>
      <c r="M81">
        <f t="shared" si="10"/>
        <v>1</v>
      </c>
      <c r="N81">
        <f t="shared" si="11"/>
        <v>0</v>
      </c>
      <c r="O81">
        <f t="shared" si="12"/>
        <v>1</v>
      </c>
      <c r="Y81">
        <v>128168195</v>
      </c>
      <c r="Z81" s="26">
        <v>45335</v>
      </c>
    </row>
    <row r="82" spans="1:26">
      <c r="A82" t="s">
        <v>23</v>
      </c>
      <c r="B82" s="29">
        <v>128226523</v>
      </c>
      <c r="C82" s="22">
        <v>45351</v>
      </c>
      <c r="D82" s="37">
        <v>2</v>
      </c>
      <c r="E82">
        <f t="shared" si="8"/>
        <v>1</v>
      </c>
      <c r="F82">
        <f t="shared" si="9"/>
        <v>0</v>
      </c>
      <c r="J82" s="27">
        <v>128099248</v>
      </c>
      <c r="K82" s="27">
        <v>2</v>
      </c>
      <c r="L82" s="31">
        <v>45321</v>
      </c>
      <c r="M82">
        <f t="shared" si="10"/>
        <v>1</v>
      </c>
      <c r="N82">
        <f t="shared" si="11"/>
        <v>0</v>
      </c>
      <c r="O82">
        <f t="shared" si="12"/>
        <v>1</v>
      </c>
      <c r="Y82">
        <v>128168265</v>
      </c>
      <c r="Z82" s="26">
        <v>45335</v>
      </c>
    </row>
    <row r="83" spans="1:26">
      <c r="A83" t="s">
        <v>23</v>
      </c>
      <c r="B83" s="29">
        <v>128226640</v>
      </c>
      <c r="C83" s="22">
        <v>45351</v>
      </c>
      <c r="D83" s="37">
        <v>2</v>
      </c>
      <c r="E83">
        <f t="shared" si="8"/>
        <v>1</v>
      </c>
      <c r="F83">
        <f t="shared" si="9"/>
        <v>0</v>
      </c>
      <c r="J83" s="27">
        <v>128103037</v>
      </c>
      <c r="K83" s="27">
        <v>2</v>
      </c>
      <c r="L83" s="31">
        <v>45321</v>
      </c>
      <c r="M83">
        <f t="shared" si="10"/>
        <v>1</v>
      </c>
      <c r="N83">
        <f t="shared" si="11"/>
        <v>0</v>
      </c>
      <c r="O83">
        <f t="shared" si="12"/>
        <v>1</v>
      </c>
      <c r="Y83">
        <v>128168611</v>
      </c>
      <c r="Z83" s="26">
        <v>45335</v>
      </c>
    </row>
    <row r="84" spans="1:26">
      <c r="A84" t="s">
        <v>23</v>
      </c>
      <c r="B84" s="29">
        <v>128226776</v>
      </c>
      <c r="C84" s="22">
        <v>45351</v>
      </c>
      <c r="D84" s="37">
        <v>2</v>
      </c>
      <c r="E84">
        <f t="shared" si="8"/>
        <v>1</v>
      </c>
      <c r="F84">
        <f t="shared" si="9"/>
        <v>0</v>
      </c>
      <c r="J84" s="27">
        <v>128103996</v>
      </c>
      <c r="K84" s="27">
        <v>2</v>
      </c>
      <c r="L84" s="31">
        <v>45321</v>
      </c>
      <c r="M84">
        <f t="shared" si="10"/>
        <v>1</v>
      </c>
      <c r="N84">
        <f t="shared" si="11"/>
        <v>0</v>
      </c>
      <c r="O84">
        <f t="shared" si="12"/>
        <v>1</v>
      </c>
      <c r="Y84">
        <v>128171818</v>
      </c>
      <c r="Z84" s="26">
        <v>45336</v>
      </c>
    </row>
    <row r="85" spans="1:26">
      <c r="A85" t="s">
        <v>23</v>
      </c>
      <c r="B85" s="29">
        <v>128096407</v>
      </c>
      <c r="C85" s="22">
        <v>45320</v>
      </c>
      <c r="D85" s="37">
        <v>2</v>
      </c>
      <c r="E85">
        <f t="shared" si="8"/>
        <v>1</v>
      </c>
      <c r="F85">
        <f t="shared" si="9"/>
        <v>0</v>
      </c>
      <c r="J85" s="27">
        <v>128114659</v>
      </c>
      <c r="K85" s="27">
        <v>2</v>
      </c>
      <c r="L85" s="31">
        <v>45322</v>
      </c>
      <c r="M85">
        <f t="shared" si="10"/>
        <v>1</v>
      </c>
      <c r="N85">
        <f t="shared" si="11"/>
        <v>0</v>
      </c>
      <c r="O85">
        <f t="shared" si="12"/>
        <v>1</v>
      </c>
      <c r="Y85">
        <v>128171854</v>
      </c>
      <c r="Z85" s="26">
        <v>45336</v>
      </c>
    </row>
    <row r="86" spans="1:26">
      <c r="A86" t="s">
        <v>23</v>
      </c>
      <c r="B86" s="29">
        <v>128096449</v>
      </c>
      <c r="C86" s="22">
        <v>45320</v>
      </c>
      <c r="D86" s="37">
        <v>2</v>
      </c>
      <c r="E86">
        <f t="shared" si="8"/>
        <v>1</v>
      </c>
      <c r="F86">
        <f t="shared" si="9"/>
        <v>0</v>
      </c>
      <c r="J86" s="27">
        <v>128114811</v>
      </c>
      <c r="K86" s="27">
        <v>2</v>
      </c>
      <c r="L86" s="31">
        <v>45322</v>
      </c>
      <c r="M86">
        <f t="shared" si="10"/>
        <v>1</v>
      </c>
      <c r="N86">
        <f t="shared" si="11"/>
        <v>0</v>
      </c>
      <c r="O86">
        <f t="shared" si="12"/>
        <v>1</v>
      </c>
      <c r="Y86">
        <v>128171875</v>
      </c>
      <c r="Z86" s="26">
        <v>45336</v>
      </c>
    </row>
    <row r="87" spans="1:26">
      <c r="A87" t="s">
        <v>23</v>
      </c>
      <c r="B87" s="29">
        <v>128090169</v>
      </c>
      <c r="C87" s="22">
        <v>45320</v>
      </c>
      <c r="D87" s="37">
        <v>3</v>
      </c>
      <c r="E87">
        <f t="shared" si="8"/>
        <v>1</v>
      </c>
      <c r="F87">
        <f t="shared" si="9"/>
        <v>0</v>
      </c>
      <c r="J87" s="27">
        <v>128114523</v>
      </c>
      <c r="K87" s="27">
        <v>2</v>
      </c>
      <c r="L87" s="31">
        <v>45322</v>
      </c>
      <c r="M87">
        <f t="shared" si="10"/>
        <v>0</v>
      </c>
      <c r="N87">
        <f t="shared" si="11"/>
        <v>0</v>
      </c>
      <c r="O87">
        <f t="shared" si="12"/>
        <v>1</v>
      </c>
      <c r="Y87">
        <v>128171929</v>
      </c>
      <c r="Z87" s="26">
        <v>45336</v>
      </c>
    </row>
    <row r="88" spans="1:26">
      <c r="A88" t="s">
        <v>23</v>
      </c>
      <c r="B88" s="29">
        <v>128090165</v>
      </c>
      <c r="C88" s="22">
        <v>45320</v>
      </c>
      <c r="D88" s="37">
        <v>2</v>
      </c>
      <c r="E88">
        <f t="shared" si="8"/>
        <v>1</v>
      </c>
      <c r="F88">
        <f t="shared" si="9"/>
        <v>0</v>
      </c>
      <c r="J88" s="27">
        <v>128114928</v>
      </c>
      <c r="K88" s="27">
        <v>2</v>
      </c>
      <c r="L88" s="31">
        <v>45322</v>
      </c>
      <c r="M88">
        <f t="shared" si="10"/>
        <v>1</v>
      </c>
      <c r="N88">
        <f t="shared" si="11"/>
        <v>0</v>
      </c>
      <c r="O88">
        <f t="shared" si="12"/>
        <v>1</v>
      </c>
      <c r="Y88">
        <v>128172546</v>
      </c>
      <c r="Z88" s="26">
        <v>45336</v>
      </c>
    </row>
    <row r="89" spans="1:26">
      <c r="A89" t="s">
        <v>23</v>
      </c>
      <c r="B89" s="29">
        <v>128090213</v>
      </c>
      <c r="C89" s="22">
        <v>45320</v>
      </c>
      <c r="D89" s="37">
        <v>3</v>
      </c>
      <c r="E89">
        <f t="shared" si="8"/>
        <v>1</v>
      </c>
      <c r="F89">
        <f t="shared" si="9"/>
        <v>0</v>
      </c>
      <c r="J89" s="27">
        <v>128118994</v>
      </c>
      <c r="K89" s="27">
        <v>2</v>
      </c>
      <c r="L89" s="31">
        <v>45323</v>
      </c>
      <c r="M89">
        <f t="shared" si="10"/>
        <v>1</v>
      </c>
      <c r="N89">
        <f t="shared" si="11"/>
        <v>0</v>
      </c>
      <c r="O89">
        <f t="shared" si="12"/>
        <v>0</v>
      </c>
      <c r="Y89">
        <v>128171730</v>
      </c>
      <c r="Z89" s="26">
        <v>45336</v>
      </c>
    </row>
    <row r="90" spans="1:26">
      <c r="A90" t="s">
        <v>23</v>
      </c>
      <c r="B90" s="29">
        <v>128102369</v>
      </c>
      <c r="C90" s="22">
        <v>45321</v>
      </c>
      <c r="D90" s="37">
        <v>3</v>
      </c>
      <c r="E90">
        <f t="shared" si="8"/>
        <v>1</v>
      </c>
      <c r="F90">
        <f t="shared" si="9"/>
        <v>0</v>
      </c>
      <c r="J90" s="27">
        <v>128119085</v>
      </c>
      <c r="K90" s="27">
        <v>2</v>
      </c>
      <c r="L90" s="31">
        <v>45323</v>
      </c>
      <c r="M90">
        <f t="shared" si="10"/>
        <v>1</v>
      </c>
      <c r="N90">
        <f t="shared" si="11"/>
        <v>0</v>
      </c>
      <c r="O90">
        <f t="shared" si="12"/>
        <v>0</v>
      </c>
      <c r="Y90">
        <v>128184606</v>
      </c>
      <c r="Z90" s="26">
        <v>45337</v>
      </c>
    </row>
    <row r="91" spans="1:26">
      <c r="A91" t="s">
        <v>23</v>
      </c>
      <c r="B91" s="29">
        <v>128103312</v>
      </c>
      <c r="C91" s="22">
        <v>45321</v>
      </c>
      <c r="D91" s="37">
        <v>2</v>
      </c>
      <c r="E91">
        <f t="shared" si="8"/>
        <v>1</v>
      </c>
      <c r="F91">
        <f t="shared" si="9"/>
        <v>0</v>
      </c>
      <c r="J91" s="27">
        <v>128119024</v>
      </c>
      <c r="K91" s="27">
        <v>2</v>
      </c>
      <c r="L91" s="31">
        <v>45323</v>
      </c>
      <c r="M91">
        <f t="shared" si="10"/>
        <v>1</v>
      </c>
      <c r="N91">
        <f t="shared" si="11"/>
        <v>0</v>
      </c>
      <c r="O91">
        <f t="shared" si="12"/>
        <v>0</v>
      </c>
      <c r="Y91">
        <v>128196026</v>
      </c>
      <c r="Z91" s="26">
        <v>45342</v>
      </c>
    </row>
    <row r="92" spans="1:26">
      <c r="A92" t="s">
        <v>23</v>
      </c>
      <c r="B92" s="29">
        <v>128103686</v>
      </c>
      <c r="C92" s="22">
        <v>45321</v>
      </c>
      <c r="D92" s="37">
        <v>2</v>
      </c>
      <c r="E92">
        <f t="shared" si="8"/>
        <v>1</v>
      </c>
      <c r="F92">
        <f t="shared" si="9"/>
        <v>0</v>
      </c>
      <c r="J92" s="27">
        <v>128124342</v>
      </c>
      <c r="K92" s="27">
        <v>2</v>
      </c>
      <c r="L92" s="31">
        <v>45324</v>
      </c>
      <c r="M92">
        <f t="shared" si="10"/>
        <v>1</v>
      </c>
      <c r="N92">
        <f t="shared" si="11"/>
        <v>0</v>
      </c>
      <c r="O92">
        <f t="shared" si="12"/>
        <v>0</v>
      </c>
      <c r="Y92">
        <v>128195655</v>
      </c>
      <c r="Z92" s="26">
        <v>45342</v>
      </c>
    </row>
    <row r="93" spans="1:26">
      <c r="A93" t="s">
        <v>23</v>
      </c>
      <c r="B93" s="29">
        <v>128102256</v>
      </c>
      <c r="C93" s="22">
        <v>45321</v>
      </c>
      <c r="D93" s="37">
        <v>3</v>
      </c>
      <c r="E93">
        <f t="shared" si="8"/>
        <v>1</v>
      </c>
      <c r="F93">
        <f t="shared" si="9"/>
        <v>0</v>
      </c>
      <c r="J93" s="27">
        <v>128124590</v>
      </c>
      <c r="K93" s="27">
        <v>2</v>
      </c>
      <c r="L93" s="31">
        <v>45324</v>
      </c>
      <c r="M93">
        <f t="shared" si="10"/>
        <v>1</v>
      </c>
      <c r="N93">
        <f t="shared" si="11"/>
        <v>0</v>
      </c>
      <c r="O93">
        <f t="shared" si="12"/>
        <v>0</v>
      </c>
      <c r="Y93">
        <v>128195508</v>
      </c>
      <c r="Z93" s="26">
        <v>45342</v>
      </c>
    </row>
    <row r="94" spans="1:26">
      <c r="A94" t="s">
        <v>23</v>
      </c>
      <c r="B94" s="29">
        <v>128099248</v>
      </c>
      <c r="C94" s="22">
        <v>45321</v>
      </c>
      <c r="D94" s="37">
        <v>2</v>
      </c>
      <c r="E94">
        <f t="shared" si="8"/>
        <v>1</v>
      </c>
      <c r="F94">
        <f t="shared" si="9"/>
        <v>0</v>
      </c>
      <c r="J94" s="27">
        <v>128131052</v>
      </c>
      <c r="K94" s="27">
        <v>2</v>
      </c>
      <c r="L94" s="31">
        <v>45327</v>
      </c>
      <c r="M94">
        <f t="shared" si="10"/>
        <v>1</v>
      </c>
      <c r="N94">
        <f t="shared" si="11"/>
        <v>0</v>
      </c>
      <c r="O94">
        <f t="shared" si="12"/>
        <v>0</v>
      </c>
      <c r="Y94">
        <v>128199413</v>
      </c>
      <c r="Z94" s="26">
        <v>45343</v>
      </c>
    </row>
    <row r="95" spans="1:26">
      <c r="A95" t="s">
        <v>23</v>
      </c>
      <c r="B95" s="29">
        <v>128103037</v>
      </c>
      <c r="C95" s="22">
        <v>45321</v>
      </c>
      <c r="D95" s="37">
        <v>2</v>
      </c>
      <c r="E95">
        <f t="shared" si="8"/>
        <v>1</v>
      </c>
      <c r="F95">
        <f t="shared" si="9"/>
        <v>0</v>
      </c>
      <c r="J95" s="27">
        <v>128130176</v>
      </c>
      <c r="K95" s="27">
        <v>3</v>
      </c>
      <c r="L95" s="31">
        <v>45327</v>
      </c>
      <c r="M95">
        <f t="shared" si="10"/>
        <v>0</v>
      </c>
      <c r="N95">
        <f t="shared" si="11"/>
        <v>0</v>
      </c>
      <c r="O95">
        <f t="shared" si="12"/>
        <v>1</v>
      </c>
      <c r="Y95">
        <v>128199505</v>
      </c>
      <c r="Z95" s="26">
        <v>45343</v>
      </c>
    </row>
    <row r="96" spans="1:26">
      <c r="A96" t="s">
        <v>23</v>
      </c>
      <c r="B96" s="29">
        <v>128103996</v>
      </c>
      <c r="C96" s="22">
        <v>45321</v>
      </c>
      <c r="D96" s="37">
        <v>2</v>
      </c>
      <c r="E96">
        <f t="shared" si="8"/>
        <v>1</v>
      </c>
      <c r="F96">
        <f t="shared" si="9"/>
        <v>0</v>
      </c>
      <c r="J96" s="27">
        <v>128130492</v>
      </c>
      <c r="K96" s="27">
        <v>2</v>
      </c>
      <c r="L96" s="31">
        <v>45327</v>
      </c>
      <c r="M96">
        <f t="shared" si="10"/>
        <v>0</v>
      </c>
      <c r="N96">
        <f t="shared" si="11"/>
        <v>0</v>
      </c>
      <c r="O96">
        <f t="shared" si="12"/>
        <v>1</v>
      </c>
      <c r="Y96">
        <v>128199381</v>
      </c>
      <c r="Z96" s="26">
        <v>45343</v>
      </c>
    </row>
    <row r="97" spans="1:26">
      <c r="A97" t="s">
        <v>23</v>
      </c>
      <c r="B97" s="29">
        <v>128114659</v>
      </c>
      <c r="C97" s="22">
        <v>45322</v>
      </c>
      <c r="D97" s="37">
        <v>2</v>
      </c>
      <c r="E97">
        <f t="shared" si="8"/>
        <v>1</v>
      </c>
      <c r="F97">
        <f t="shared" si="9"/>
        <v>0</v>
      </c>
      <c r="J97" s="27">
        <v>128130347</v>
      </c>
      <c r="K97" s="27">
        <v>2</v>
      </c>
      <c r="L97" s="31">
        <v>45327</v>
      </c>
      <c r="M97">
        <f t="shared" si="10"/>
        <v>0</v>
      </c>
      <c r="N97">
        <f t="shared" si="11"/>
        <v>0</v>
      </c>
      <c r="O97">
        <f t="shared" si="12"/>
        <v>1</v>
      </c>
      <c r="Y97">
        <v>128199126</v>
      </c>
      <c r="Z97" s="26">
        <v>45343</v>
      </c>
    </row>
    <row r="98" spans="1:26">
      <c r="A98" t="s">
        <v>23</v>
      </c>
      <c r="B98" s="29">
        <v>128114811</v>
      </c>
      <c r="C98" s="22">
        <v>45322</v>
      </c>
      <c r="D98" s="37">
        <v>2</v>
      </c>
      <c r="E98">
        <f t="shared" si="8"/>
        <v>1</v>
      </c>
      <c r="F98">
        <f t="shared" si="9"/>
        <v>0</v>
      </c>
      <c r="J98" s="27">
        <v>128130103</v>
      </c>
      <c r="K98" s="27">
        <v>2</v>
      </c>
      <c r="L98" s="31">
        <v>45327</v>
      </c>
      <c r="M98">
        <f t="shared" si="10"/>
        <v>0</v>
      </c>
      <c r="N98">
        <f t="shared" si="11"/>
        <v>0</v>
      </c>
      <c r="O98">
        <f t="shared" si="12"/>
        <v>1</v>
      </c>
      <c r="Y98">
        <v>128199304</v>
      </c>
      <c r="Z98" s="26">
        <v>45343</v>
      </c>
    </row>
    <row r="99" spans="1:26">
      <c r="A99" t="s">
        <v>23</v>
      </c>
      <c r="B99" s="29">
        <v>128114928</v>
      </c>
      <c r="C99" s="22">
        <v>45322</v>
      </c>
      <c r="D99" s="37">
        <v>2</v>
      </c>
      <c r="E99">
        <f t="shared" si="8"/>
        <v>1</v>
      </c>
      <c r="F99">
        <f t="shared" si="9"/>
        <v>0</v>
      </c>
      <c r="J99" s="27">
        <v>128134597</v>
      </c>
      <c r="K99" s="27">
        <v>2</v>
      </c>
      <c r="L99" s="31">
        <v>45328</v>
      </c>
      <c r="M99">
        <f t="shared" si="10"/>
        <v>0</v>
      </c>
      <c r="N99">
        <f t="shared" si="11"/>
        <v>0</v>
      </c>
      <c r="O99">
        <f t="shared" si="12"/>
        <v>1</v>
      </c>
      <c r="Y99">
        <v>128203008</v>
      </c>
      <c r="Z99" s="26">
        <v>45344</v>
      </c>
    </row>
    <row r="100" spans="1:26">
      <c r="A100" t="s">
        <v>24</v>
      </c>
      <c r="B100" s="29">
        <v>128232134</v>
      </c>
      <c r="C100" s="22">
        <v>45352</v>
      </c>
      <c r="D100" s="37">
        <v>2</v>
      </c>
      <c r="E100">
        <f t="shared" si="8"/>
        <v>1</v>
      </c>
      <c r="F100">
        <f t="shared" si="9"/>
        <v>0</v>
      </c>
      <c r="J100" s="27">
        <v>128134407</v>
      </c>
      <c r="K100" s="27">
        <v>2</v>
      </c>
      <c r="L100" s="31">
        <v>45328</v>
      </c>
      <c r="M100">
        <f t="shared" si="10"/>
        <v>0</v>
      </c>
      <c r="N100">
        <f t="shared" si="11"/>
        <v>0</v>
      </c>
      <c r="O100">
        <f t="shared" si="12"/>
        <v>1</v>
      </c>
      <c r="Y100">
        <v>128203123</v>
      </c>
      <c r="Z100" s="26">
        <v>45344</v>
      </c>
    </row>
    <row r="101" spans="1:26">
      <c r="A101" t="s">
        <v>24</v>
      </c>
      <c r="B101" s="29">
        <v>128232324</v>
      </c>
      <c r="C101" s="22">
        <v>45352</v>
      </c>
      <c r="D101" s="37">
        <v>2</v>
      </c>
      <c r="E101">
        <f t="shared" si="8"/>
        <v>1</v>
      </c>
      <c r="F101">
        <f t="shared" si="9"/>
        <v>0</v>
      </c>
      <c r="J101" s="27">
        <v>128139928</v>
      </c>
      <c r="K101" s="27">
        <v>2</v>
      </c>
      <c r="L101" s="31">
        <v>45329</v>
      </c>
      <c r="M101">
        <f t="shared" si="10"/>
        <v>0</v>
      </c>
      <c r="N101">
        <f t="shared" si="11"/>
        <v>0</v>
      </c>
      <c r="O101">
        <f t="shared" si="12"/>
        <v>1</v>
      </c>
      <c r="Y101">
        <v>128203163</v>
      </c>
      <c r="Z101" s="26">
        <v>45344</v>
      </c>
    </row>
    <row r="102" spans="1:26">
      <c r="A102" t="s">
        <v>24</v>
      </c>
      <c r="B102" s="28">
        <v>128232002</v>
      </c>
      <c r="C102" s="23">
        <v>45352</v>
      </c>
      <c r="D102" s="37">
        <v>2</v>
      </c>
      <c r="E102">
        <f t="shared" si="8"/>
        <v>1</v>
      </c>
      <c r="F102">
        <f t="shared" si="9"/>
        <v>0</v>
      </c>
      <c r="J102" s="27">
        <v>128140087</v>
      </c>
      <c r="K102" s="27">
        <v>3</v>
      </c>
      <c r="L102" s="31">
        <v>45329</v>
      </c>
      <c r="M102">
        <f t="shared" si="10"/>
        <v>0</v>
      </c>
      <c r="N102">
        <f t="shared" si="11"/>
        <v>0</v>
      </c>
      <c r="O102">
        <f t="shared" si="12"/>
        <v>1</v>
      </c>
      <c r="Y102">
        <v>128203323</v>
      </c>
      <c r="Z102" s="26">
        <v>45344</v>
      </c>
    </row>
    <row r="103" spans="1:26">
      <c r="A103" t="s">
        <v>24</v>
      </c>
      <c r="B103" s="28">
        <v>128232233</v>
      </c>
      <c r="C103" s="23">
        <v>45352</v>
      </c>
      <c r="D103" s="37">
        <v>2</v>
      </c>
      <c r="E103">
        <f t="shared" si="8"/>
        <v>1</v>
      </c>
      <c r="F103">
        <f t="shared" si="9"/>
        <v>0</v>
      </c>
      <c r="J103" s="27">
        <v>128140379</v>
      </c>
      <c r="K103" s="27">
        <v>2</v>
      </c>
      <c r="L103" s="31">
        <v>45329</v>
      </c>
      <c r="M103">
        <f t="shared" si="10"/>
        <v>1</v>
      </c>
      <c r="N103">
        <f t="shared" si="11"/>
        <v>0</v>
      </c>
      <c r="O103">
        <f t="shared" si="12"/>
        <v>0</v>
      </c>
      <c r="Y103">
        <v>128203035</v>
      </c>
      <c r="Z103" s="26">
        <v>45344</v>
      </c>
    </row>
    <row r="104" spans="1:26">
      <c r="A104" t="s">
        <v>24</v>
      </c>
      <c r="B104" s="29">
        <v>128238234</v>
      </c>
      <c r="C104" s="22">
        <v>45355</v>
      </c>
      <c r="D104" s="37">
        <v>2</v>
      </c>
      <c r="E104">
        <f t="shared" si="8"/>
        <v>1</v>
      </c>
      <c r="F104">
        <f t="shared" si="9"/>
        <v>0</v>
      </c>
      <c r="J104" s="27">
        <v>128139929</v>
      </c>
      <c r="K104" s="27">
        <v>2</v>
      </c>
      <c r="L104" s="31">
        <v>45329</v>
      </c>
      <c r="M104">
        <f t="shared" si="10"/>
        <v>0</v>
      </c>
      <c r="N104">
        <f t="shared" si="11"/>
        <v>0</v>
      </c>
      <c r="O104">
        <f t="shared" si="12"/>
        <v>1</v>
      </c>
      <c r="Y104">
        <v>128203050</v>
      </c>
      <c r="Z104" s="26">
        <v>45344</v>
      </c>
    </row>
    <row r="105" spans="1:26">
      <c r="A105" t="s">
        <v>24</v>
      </c>
      <c r="B105" s="25">
        <v>128245048</v>
      </c>
      <c r="C105" s="24">
        <v>45357</v>
      </c>
      <c r="D105" s="37">
        <v>2</v>
      </c>
      <c r="E105">
        <f t="shared" si="8"/>
        <v>1</v>
      </c>
      <c r="F105">
        <f t="shared" si="9"/>
        <v>0</v>
      </c>
      <c r="J105" s="27">
        <v>128140269</v>
      </c>
      <c r="K105" s="27">
        <v>2</v>
      </c>
      <c r="L105" s="31">
        <v>45329</v>
      </c>
      <c r="M105">
        <f t="shared" si="10"/>
        <v>0</v>
      </c>
      <c r="N105">
        <f t="shared" si="11"/>
        <v>0</v>
      </c>
      <c r="O105">
        <f t="shared" si="12"/>
        <v>1</v>
      </c>
      <c r="Y105">
        <v>128211421</v>
      </c>
      <c r="Z105" s="26">
        <v>45347</v>
      </c>
    </row>
    <row r="106" spans="1:26">
      <c r="A106" t="s">
        <v>24</v>
      </c>
      <c r="B106" s="28">
        <v>128247342</v>
      </c>
      <c r="C106" s="23">
        <v>45357</v>
      </c>
      <c r="D106" s="37">
        <v>3</v>
      </c>
      <c r="E106">
        <f t="shared" si="8"/>
        <v>1</v>
      </c>
      <c r="F106">
        <f t="shared" si="9"/>
        <v>0</v>
      </c>
      <c r="J106" s="27">
        <v>128140506</v>
      </c>
      <c r="K106" s="27">
        <v>2</v>
      </c>
      <c r="L106" s="31">
        <v>45329</v>
      </c>
      <c r="M106">
        <f t="shared" si="10"/>
        <v>1</v>
      </c>
      <c r="N106">
        <f t="shared" si="11"/>
        <v>0</v>
      </c>
      <c r="O106">
        <f t="shared" si="12"/>
        <v>0</v>
      </c>
      <c r="Y106">
        <v>128212526</v>
      </c>
      <c r="Z106" s="26">
        <v>45348</v>
      </c>
    </row>
    <row r="107" spans="1:26">
      <c r="A107" t="s">
        <v>24</v>
      </c>
      <c r="B107" s="29">
        <v>128250014</v>
      </c>
      <c r="C107" s="22">
        <v>45358</v>
      </c>
      <c r="D107" s="37">
        <v>2</v>
      </c>
      <c r="E107">
        <f t="shared" si="8"/>
        <v>1</v>
      </c>
      <c r="F107">
        <f t="shared" si="9"/>
        <v>0</v>
      </c>
      <c r="J107" s="27">
        <v>128144136</v>
      </c>
      <c r="K107" s="27">
        <v>2</v>
      </c>
      <c r="L107" s="31">
        <v>45330</v>
      </c>
      <c r="M107">
        <f t="shared" si="10"/>
        <v>0</v>
      </c>
      <c r="N107">
        <f t="shared" si="11"/>
        <v>0</v>
      </c>
      <c r="O107">
        <f t="shared" si="12"/>
        <v>1</v>
      </c>
      <c r="Y107">
        <v>128212069</v>
      </c>
      <c r="Z107" s="26">
        <v>45348</v>
      </c>
    </row>
    <row r="108" spans="1:26">
      <c r="A108" t="s">
        <v>24</v>
      </c>
      <c r="B108" s="29">
        <v>128250107</v>
      </c>
      <c r="C108" s="22">
        <v>45358</v>
      </c>
      <c r="D108" s="37">
        <v>2</v>
      </c>
      <c r="E108">
        <f t="shared" si="8"/>
        <v>1</v>
      </c>
      <c r="F108">
        <f t="shared" si="9"/>
        <v>0</v>
      </c>
      <c r="J108" s="27">
        <v>128144849</v>
      </c>
      <c r="K108" s="27">
        <v>3</v>
      </c>
      <c r="L108" s="31">
        <v>45330</v>
      </c>
      <c r="M108">
        <f t="shared" si="10"/>
        <v>0</v>
      </c>
      <c r="N108">
        <f t="shared" si="11"/>
        <v>0</v>
      </c>
      <c r="O108">
        <f t="shared" si="12"/>
        <v>1</v>
      </c>
      <c r="Y108">
        <v>128212154</v>
      </c>
      <c r="Z108" s="26">
        <v>45348</v>
      </c>
    </row>
    <row r="109" spans="1:26">
      <c r="A109" t="s">
        <v>24</v>
      </c>
      <c r="B109" s="29">
        <v>128269513</v>
      </c>
      <c r="C109" s="22">
        <v>45362</v>
      </c>
      <c r="D109" s="37">
        <v>2</v>
      </c>
      <c r="E109">
        <f t="shared" si="8"/>
        <v>1</v>
      </c>
      <c r="F109">
        <f t="shared" si="9"/>
        <v>0</v>
      </c>
      <c r="J109" s="27">
        <v>128144413</v>
      </c>
      <c r="K109" s="27">
        <v>2</v>
      </c>
      <c r="L109" s="31">
        <v>45330</v>
      </c>
      <c r="M109">
        <f t="shared" si="10"/>
        <v>1</v>
      </c>
      <c r="N109">
        <f t="shared" si="11"/>
        <v>0</v>
      </c>
      <c r="O109">
        <f t="shared" si="12"/>
        <v>0</v>
      </c>
      <c r="Y109">
        <v>128224110</v>
      </c>
      <c r="Z109" s="26">
        <v>45350</v>
      </c>
    </row>
    <row r="110" spans="1:26">
      <c r="A110" t="s">
        <v>24</v>
      </c>
      <c r="B110" s="29">
        <v>128269555</v>
      </c>
      <c r="C110" s="22">
        <v>45362</v>
      </c>
      <c r="D110" s="37">
        <v>2</v>
      </c>
      <c r="E110">
        <f t="shared" si="8"/>
        <v>1</v>
      </c>
      <c r="F110">
        <f t="shared" si="9"/>
        <v>0</v>
      </c>
      <c r="J110" s="27">
        <v>128144726</v>
      </c>
      <c r="K110" s="27">
        <v>2</v>
      </c>
      <c r="L110" s="31">
        <v>45330</v>
      </c>
      <c r="M110">
        <f t="shared" si="10"/>
        <v>0</v>
      </c>
      <c r="N110">
        <f t="shared" si="11"/>
        <v>0</v>
      </c>
      <c r="O110">
        <f t="shared" si="12"/>
        <v>1</v>
      </c>
      <c r="Y110">
        <v>129437058</v>
      </c>
      <c r="Z110" s="26">
        <v>45352</v>
      </c>
    </row>
    <row r="111" spans="1:26">
      <c r="A111" t="s">
        <v>24</v>
      </c>
      <c r="B111" s="29">
        <v>128269624</v>
      </c>
      <c r="C111" s="22">
        <v>45362</v>
      </c>
      <c r="D111" s="37">
        <v>2</v>
      </c>
      <c r="E111">
        <f t="shared" si="8"/>
        <v>1</v>
      </c>
      <c r="F111">
        <f t="shared" si="9"/>
        <v>0</v>
      </c>
      <c r="J111" s="27">
        <v>128144018</v>
      </c>
      <c r="K111" s="27">
        <v>2</v>
      </c>
      <c r="L111" s="31">
        <v>45330</v>
      </c>
      <c r="M111">
        <f t="shared" si="10"/>
        <v>0</v>
      </c>
      <c r="N111">
        <f t="shared" si="11"/>
        <v>0</v>
      </c>
      <c r="O111">
        <f t="shared" si="12"/>
        <v>1</v>
      </c>
      <c r="Y111">
        <v>128247824</v>
      </c>
      <c r="Z111" s="26">
        <v>45357</v>
      </c>
    </row>
    <row r="112" spans="1:26">
      <c r="A112" t="s">
        <v>24</v>
      </c>
      <c r="B112" s="29">
        <v>128276896</v>
      </c>
      <c r="C112" s="22">
        <v>45363</v>
      </c>
      <c r="D112" s="37">
        <v>3</v>
      </c>
      <c r="E112">
        <f t="shared" si="8"/>
        <v>1</v>
      </c>
      <c r="F112">
        <f t="shared" si="9"/>
        <v>0</v>
      </c>
      <c r="J112" s="27">
        <v>128144374</v>
      </c>
      <c r="K112" s="27">
        <v>2</v>
      </c>
      <c r="L112" s="31">
        <v>45330</v>
      </c>
      <c r="M112">
        <f t="shared" si="10"/>
        <v>0</v>
      </c>
      <c r="N112">
        <f t="shared" si="11"/>
        <v>0</v>
      </c>
      <c r="O112">
        <f t="shared" si="12"/>
        <v>1</v>
      </c>
      <c r="Y112">
        <v>128269683</v>
      </c>
      <c r="Z112" s="26">
        <v>45362</v>
      </c>
    </row>
    <row r="113" spans="1:26">
      <c r="A113" t="s">
        <v>24</v>
      </c>
      <c r="B113" s="25">
        <v>128277201</v>
      </c>
      <c r="C113" s="24">
        <v>45363</v>
      </c>
      <c r="D113" s="37">
        <v>3</v>
      </c>
      <c r="E113">
        <f t="shared" si="8"/>
        <v>1</v>
      </c>
      <c r="F113">
        <f t="shared" si="9"/>
        <v>0</v>
      </c>
      <c r="J113" s="27">
        <v>128144496</v>
      </c>
      <c r="K113" s="27">
        <v>2</v>
      </c>
      <c r="L113" s="31">
        <v>45330</v>
      </c>
      <c r="M113">
        <f t="shared" si="10"/>
        <v>0</v>
      </c>
      <c r="N113">
        <f t="shared" si="11"/>
        <v>0</v>
      </c>
      <c r="O113">
        <f t="shared" si="12"/>
        <v>1</v>
      </c>
      <c r="Y113">
        <v>128277701</v>
      </c>
      <c r="Z113" s="26">
        <v>45363</v>
      </c>
    </row>
    <row r="114" spans="1:26">
      <c r="A114" t="s">
        <v>24</v>
      </c>
      <c r="B114" s="25">
        <v>128277673</v>
      </c>
      <c r="C114" s="24">
        <v>45363</v>
      </c>
      <c r="D114" s="37">
        <v>2</v>
      </c>
      <c r="E114">
        <f t="shared" si="8"/>
        <v>1</v>
      </c>
      <c r="F114">
        <f t="shared" si="9"/>
        <v>0</v>
      </c>
      <c r="J114" s="27">
        <v>128144147</v>
      </c>
      <c r="K114" s="27">
        <v>2</v>
      </c>
      <c r="L114" s="31">
        <v>45330</v>
      </c>
      <c r="M114">
        <f t="shared" si="10"/>
        <v>0</v>
      </c>
      <c r="N114">
        <f t="shared" si="11"/>
        <v>0</v>
      </c>
      <c r="O114">
        <f t="shared" si="12"/>
        <v>1</v>
      </c>
      <c r="Y114">
        <v>128287036</v>
      </c>
      <c r="Z114" s="26">
        <v>45365</v>
      </c>
    </row>
    <row r="115" spans="1:26">
      <c r="A115" t="s">
        <v>24</v>
      </c>
      <c r="B115" s="28">
        <v>128276563</v>
      </c>
      <c r="C115" s="23">
        <v>45363</v>
      </c>
      <c r="D115" s="37">
        <v>2</v>
      </c>
      <c r="E115">
        <f t="shared" si="8"/>
        <v>1</v>
      </c>
      <c r="F115">
        <f t="shared" si="9"/>
        <v>0</v>
      </c>
      <c r="J115" s="27">
        <v>128145080</v>
      </c>
      <c r="K115" s="27">
        <v>3</v>
      </c>
      <c r="L115" s="31">
        <v>45330</v>
      </c>
      <c r="M115">
        <f t="shared" si="10"/>
        <v>0</v>
      </c>
      <c r="N115">
        <f t="shared" si="11"/>
        <v>0</v>
      </c>
      <c r="O115">
        <f t="shared" si="12"/>
        <v>1</v>
      </c>
      <c r="Y115">
        <v>128298637</v>
      </c>
      <c r="Z115" s="26">
        <v>45369</v>
      </c>
    </row>
    <row r="116" spans="1:26">
      <c r="A116" t="s">
        <v>24</v>
      </c>
      <c r="B116" s="29">
        <v>128281572</v>
      </c>
      <c r="C116" s="22">
        <v>45364</v>
      </c>
      <c r="D116" s="37">
        <v>2</v>
      </c>
      <c r="E116">
        <f t="shared" si="8"/>
        <v>1</v>
      </c>
      <c r="F116">
        <f t="shared" si="9"/>
        <v>0</v>
      </c>
      <c r="J116" s="27">
        <v>128145295</v>
      </c>
      <c r="K116" s="27">
        <v>3</v>
      </c>
      <c r="L116" s="31">
        <v>45330</v>
      </c>
      <c r="M116">
        <f t="shared" si="10"/>
        <v>0</v>
      </c>
      <c r="N116">
        <f t="shared" si="11"/>
        <v>0</v>
      </c>
      <c r="O116">
        <f t="shared" si="12"/>
        <v>1</v>
      </c>
      <c r="Y116">
        <v>128395684</v>
      </c>
      <c r="Z116" s="26">
        <v>45382</v>
      </c>
    </row>
    <row r="117" spans="1:26">
      <c r="A117" t="s">
        <v>24</v>
      </c>
      <c r="B117" s="29">
        <v>128283941</v>
      </c>
      <c r="C117" s="22">
        <v>45364</v>
      </c>
      <c r="D117" s="37">
        <v>2</v>
      </c>
      <c r="E117">
        <f t="shared" si="8"/>
        <v>1</v>
      </c>
      <c r="F117">
        <f t="shared" si="9"/>
        <v>0</v>
      </c>
      <c r="J117" s="27">
        <v>128151101</v>
      </c>
      <c r="K117" s="27">
        <v>1</v>
      </c>
      <c r="L117" s="31">
        <v>45331</v>
      </c>
      <c r="M117">
        <f t="shared" si="10"/>
        <v>1</v>
      </c>
      <c r="N117">
        <f t="shared" si="11"/>
        <v>0</v>
      </c>
      <c r="O117">
        <f t="shared" si="12"/>
        <v>0</v>
      </c>
      <c r="Y117">
        <v>129711182</v>
      </c>
      <c r="Z117" s="26">
        <v>45383</v>
      </c>
    </row>
    <row r="118" spans="1:26">
      <c r="A118" t="s">
        <v>24</v>
      </c>
      <c r="B118" s="28">
        <v>128281705</v>
      </c>
      <c r="C118" s="23">
        <v>45364</v>
      </c>
      <c r="D118" s="37">
        <v>3</v>
      </c>
      <c r="E118">
        <f t="shared" si="8"/>
        <v>1</v>
      </c>
      <c r="F118">
        <f t="shared" si="9"/>
        <v>0</v>
      </c>
      <c r="J118" s="27">
        <v>128151326</v>
      </c>
      <c r="K118" s="27">
        <v>3</v>
      </c>
      <c r="L118" s="31">
        <v>45331</v>
      </c>
      <c r="M118">
        <f t="shared" si="10"/>
        <v>1</v>
      </c>
      <c r="N118">
        <f t="shared" si="11"/>
        <v>0</v>
      </c>
      <c r="O118">
        <f t="shared" si="12"/>
        <v>0</v>
      </c>
      <c r="Y118">
        <v>128444621</v>
      </c>
      <c r="Z118" s="26">
        <v>45386</v>
      </c>
    </row>
    <row r="119" spans="1:26">
      <c r="A119" t="s">
        <v>24</v>
      </c>
      <c r="B119" s="29">
        <v>128288987</v>
      </c>
      <c r="C119" s="22">
        <v>45365</v>
      </c>
      <c r="D119" s="37">
        <v>1</v>
      </c>
      <c r="E119">
        <f t="shared" si="8"/>
        <v>1</v>
      </c>
      <c r="F119">
        <f t="shared" si="9"/>
        <v>0</v>
      </c>
      <c r="J119" s="27">
        <v>128150887</v>
      </c>
      <c r="K119" s="27">
        <v>3</v>
      </c>
      <c r="L119" s="31">
        <v>45331</v>
      </c>
      <c r="M119">
        <f t="shared" si="10"/>
        <v>0</v>
      </c>
      <c r="N119">
        <f t="shared" si="11"/>
        <v>0</v>
      </c>
      <c r="O119">
        <f t="shared" si="12"/>
        <v>1</v>
      </c>
      <c r="Y119">
        <v>128444859</v>
      </c>
      <c r="Z119" s="26">
        <v>45386</v>
      </c>
    </row>
    <row r="120" spans="1:26">
      <c r="A120" t="s">
        <v>24</v>
      </c>
      <c r="B120" s="29">
        <v>128294941</v>
      </c>
      <c r="C120" s="22">
        <v>45366</v>
      </c>
      <c r="D120" s="37">
        <v>2</v>
      </c>
      <c r="E120">
        <f t="shared" si="8"/>
        <v>1</v>
      </c>
      <c r="F120">
        <f t="shared" si="9"/>
        <v>0</v>
      </c>
      <c r="J120" s="27">
        <v>128149969</v>
      </c>
      <c r="K120" s="27">
        <v>3</v>
      </c>
      <c r="L120" s="31">
        <v>45331</v>
      </c>
      <c r="M120">
        <f t="shared" si="10"/>
        <v>0</v>
      </c>
      <c r="N120">
        <f t="shared" si="11"/>
        <v>0</v>
      </c>
      <c r="O120">
        <f t="shared" si="12"/>
        <v>1</v>
      </c>
      <c r="Y120">
        <v>128444460</v>
      </c>
      <c r="Z120" s="26">
        <v>45386</v>
      </c>
    </row>
    <row r="121" spans="1:26">
      <c r="A121" t="s">
        <v>24</v>
      </c>
      <c r="B121" s="28">
        <v>128324520</v>
      </c>
      <c r="C121" s="23">
        <v>45371</v>
      </c>
      <c r="D121" s="37">
        <v>3</v>
      </c>
      <c r="E121">
        <f t="shared" si="8"/>
        <v>1</v>
      </c>
      <c r="F121">
        <f t="shared" si="9"/>
        <v>0</v>
      </c>
      <c r="J121" s="27">
        <v>128150402</v>
      </c>
      <c r="K121" s="27">
        <v>3</v>
      </c>
      <c r="L121" s="31">
        <v>45331</v>
      </c>
      <c r="M121">
        <f t="shared" si="10"/>
        <v>0</v>
      </c>
      <c r="N121">
        <f t="shared" si="11"/>
        <v>0</v>
      </c>
      <c r="O121">
        <f t="shared" si="12"/>
        <v>1</v>
      </c>
      <c r="Y121">
        <v>128444591</v>
      </c>
      <c r="Z121" s="26">
        <v>45386</v>
      </c>
    </row>
    <row r="122" spans="1:26">
      <c r="A122" t="s">
        <v>24</v>
      </c>
      <c r="B122" s="29">
        <v>128346952</v>
      </c>
      <c r="C122" s="22">
        <v>45373</v>
      </c>
      <c r="D122" s="37">
        <v>3</v>
      </c>
      <c r="E122">
        <f t="shared" si="8"/>
        <v>1</v>
      </c>
      <c r="F122">
        <f t="shared" si="9"/>
        <v>0</v>
      </c>
      <c r="J122" s="27">
        <v>128150622</v>
      </c>
      <c r="K122" s="27">
        <v>2</v>
      </c>
      <c r="L122" s="31">
        <v>45331</v>
      </c>
      <c r="M122">
        <f t="shared" si="10"/>
        <v>1</v>
      </c>
      <c r="N122">
        <f t="shared" si="11"/>
        <v>0</v>
      </c>
      <c r="O122">
        <f t="shared" si="12"/>
        <v>0</v>
      </c>
      <c r="Y122">
        <v>128445039</v>
      </c>
      <c r="Z122" s="26">
        <v>45386</v>
      </c>
    </row>
    <row r="123" spans="1:26">
      <c r="A123" t="s">
        <v>24</v>
      </c>
      <c r="B123" s="29">
        <v>128351465</v>
      </c>
      <c r="C123" s="22">
        <v>45373</v>
      </c>
      <c r="D123" s="37">
        <v>3</v>
      </c>
      <c r="E123">
        <f t="shared" si="8"/>
        <v>1</v>
      </c>
      <c r="F123">
        <f t="shared" si="9"/>
        <v>0</v>
      </c>
      <c r="J123" s="27">
        <v>128152931</v>
      </c>
      <c r="K123" s="27">
        <v>2</v>
      </c>
      <c r="L123" s="31">
        <v>45331</v>
      </c>
      <c r="M123">
        <f t="shared" si="10"/>
        <v>1</v>
      </c>
      <c r="N123">
        <f t="shared" si="11"/>
        <v>0</v>
      </c>
      <c r="O123">
        <f t="shared" si="12"/>
        <v>0</v>
      </c>
      <c r="Y123">
        <v>128471205</v>
      </c>
      <c r="Z123" s="26">
        <v>45390</v>
      </c>
    </row>
    <row r="124" spans="1:26">
      <c r="A124" t="s">
        <v>24</v>
      </c>
      <c r="B124" s="28">
        <v>128349155</v>
      </c>
      <c r="C124" s="23">
        <v>45373</v>
      </c>
      <c r="D124" s="37">
        <v>3</v>
      </c>
      <c r="E124">
        <f t="shared" si="8"/>
        <v>1</v>
      </c>
      <c r="F124">
        <f t="shared" si="9"/>
        <v>0</v>
      </c>
      <c r="J124" s="27">
        <v>128164943</v>
      </c>
      <c r="K124" s="27">
        <v>3</v>
      </c>
      <c r="L124" s="31">
        <v>45334</v>
      </c>
      <c r="M124">
        <f t="shared" si="10"/>
        <v>0</v>
      </c>
      <c r="N124">
        <f t="shared" si="11"/>
        <v>0</v>
      </c>
      <c r="O124">
        <f t="shared" si="12"/>
        <v>1</v>
      </c>
      <c r="Y124">
        <v>128494837</v>
      </c>
      <c r="Z124" s="26">
        <v>45391</v>
      </c>
    </row>
    <row r="125" spans="1:26">
      <c r="A125" t="s">
        <v>24</v>
      </c>
      <c r="B125" s="28">
        <v>128350332</v>
      </c>
      <c r="C125" s="23">
        <v>45373</v>
      </c>
      <c r="D125" s="37">
        <v>3</v>
      </c>
      <c r="E125">
        <f t="shared" si="8"/>
        <v>1</v>
      </c>
      <c r="F125">
        <f t="shared" si="9"/>
        <v>0</v>
      </c>
      <c r="J125" s="27">
        <v>128165870</v>
      </c>
      <c r="K125" s="27">
        <v>2</v>
      </c>
      <c r="L125" s="31">
        <v>45334</v>
      </c>
      <c r="M125">
        <f t="shared" si="10"/>
        <v>0</v>
      </c>
      <c r="N125">
        <f t="shared" si="11"/>
        <v>0</v>
      </c>
      <c r="O125">
        <f t="shared" si="12"/>
        <v>1</v>
      </c>
      <c r="Y125">
        <v>128494685</v>
      </c>
      <c r="Z125" s="26">
        <v>45391</v>
      </c>
    </row>
    <row r="126" spans="1:26">
      <c r="A126" t="s">
        <v>24</v>
      </c>
      <c r="B126" s="28">
        <v>128350845</v>
      </c>
      <c r="C126" s="23">
        <v>45373</v>
      </c>
      <c r="D126" s="37">
        <v>3</v>
      </c>
      <c r="E126">
        <f t="shared" si="8"/>
        <v>1</v>
      </c>
      <c r="F126">
        <f t="shared" si="9"/>
        <v>0</v>
      </c>
      <c r="J126" s="27">
        <v>128165455</v>
      </c>
      <c r="K126" s="27">
        <v>2</v>
      </c>
      <c r="L126" s="31">
        <v>45334</v>
      </c>
      <c r="M126">
        <f t="shared" si="10"/>
        <v>1</v>
      </c>
      <c r="N126">
        <f t="shared" si="11"/>
        <v>0</v>
      </c>
      <c r="O126">
        <f t="shared" si="12"/>
        <v>0</v>
      </c>
      <c r="Y126">
        <v>128496460</v>
      </c>
      <c r="Z126" s="26">
        <v>45391</v>
      </c>
    </row>
    <row r="127" spans="1:26">
      <c r="A127" t="s">
        <v>24</v>
      </c>
      <c r="B127" s="28">
        <v>128350726</v>
      </c>
      <c r="C127" s="23">
        <v>45373</v>
      </c>
      <c r="D127" s="37">
        <v>3</v>
      </c>
      <c r="E127">
        <f t="shared" si="8"/>
        <v>1</v>
      </c>
      <c r="F127">
        <f t="shared" si="9"/>
        <v>0</v>
      </c>
      <c r="J127" s="27">
        <v>128164503</v>
      </c>
      <c r="K127" s="27">
        <v>2</v>
      </c>
      <c r="L127" s="31">
        <v>45334</v>
      </c>
      <c r="M127">
        <f t="shared" si="10"/>
        <v>0</v>
      </c>
      <c r="N127">
        <f t="shared" si="11"/>
        <v>0</v>
      </c>
      <c r="O127">
        <f t="shared" si="12"/>
        <v>1</v>
      </c>
      <c r="Y127">
        <v>128511214</v>
      </c>
      <c r="Z127" s="26">
        <v>45392</v>
      </c>
    </row>
    <row r="128" spans="1:26">
      <c r="A128" t="s">
        <v>24</v>
      </c>
      <c r="B128" s="28">
        <v>128351007</v>
      </c>
      <c r="C128" s="23">
        <v>45373</v>
      </c>
      <c r="D128" s="37">
        <v>3</v>
      </c>
      <c r="E128">
        <f t="shared" si="8"/>
        <v>1</v>
      </c>
      <c r="F128">
        <f t="shared" si="9"/>
        <v>0</v>
      </c>
      <c r="J128" s="27">
        <v>128164489</v>
      </c>
      <c r="K128" s="27">
        <v>2</v>
      </c>
      <c r="L128" s="31">
        <v>45334</v>
      </c>
      <c r="M128">
        <f t="shared" si="10"/>
        <v>0</v>
      </c>
      <c r="N128">
        <f t="shared" si="11"/>
        <v>0</v>
      </c>
      <c r="O128">
        <f t="shared" si="12"/>
        <v>1</v>
      </c>
      <c r="Y128">
        <v>128511504</v>
      </c>
      <c r="Z128" s="26">
        <v>45392</v>
      </c>
    </row>
    <row r="129" spans="1:26">
      <c r="A129" t="s">
        <v>24</v>
      </c>
      <c r="B129" s="28">
        <v>128351882</v>
      </c>
      <c r="C129" s="23">
        <v>45373</v>
      </c>
      <c r="D129" s="37">
        <v>2</v>
      </c>
      <c r="E129">
        <f t="shared" si="8"/>
        <v>1</v>
      </c>
      <c r="F129">
        <f t="shared" si="9"/>
        <v>0</v>
      </c>
      <c r="J129" s="27">
        <v>128164935</v>
      </c>
      <c r="K129" s="27">
        <v>2</v>
      </c>
      <c r="L129" s="31">
        <v>45334</v>
      </c>
      <c r="M129">
        <f t="shared" si="10"/>
        <v>0</v>
      </c>
      <c r="N129">
        <f t="shared" si="11"/>
        <v>0</v>
      </c>
      <c r="O129">
        <f t="shared" si="12"/>
        <v>1</v>
      </c>
      <c r="Y129">
        <v>128512574</v>
      </c>
      <c r="Z129" s="26">
        <v>45392</v>
      </c>
    </row>
    <row r="130" spans="1:26">
      <c r="A130" t="s">
        <v>24</v>
      </c>
      <c r="B130" s="29">
        <v>128353511</v>
      </c>
      <c r="C130" s="22">
        <v>45374</v>
      </c>
      <c r="D130" s="37">
        <v>1</v>
      </c>
      <c r="E130">
        <f t="shared" si="8"/>
        <v>1</v>
      </c>
      <c r="F130">
        <f t="shared" si="9"/>
        <v>0</v>
      </c>
      <c r="J130" s="27">
        <v>128168444</v>
      </c>
      <c r="K130" s="27">
        <v>2</v>
      </c>
      <c r="L130" s="31">
        <v>45335</v>
      </c>
      <c r="M130">
        <f t="shared" si="10"/>
        <v>0</v>
      </c>
      <c r="N130">
        <f t="shared" si="11"/>
        <v>0</v>
      </c>
      <c r="O130">
        <f t="shared" si="12"/>
        <v>1</v>
      </c>
      <c r="Y130">
        <v>128524902</v>
      </c>
      <c r="Z130" s="26">
        <v>45393</v>
      </c>
    </row>
    <row r="131" spans="1:26">
      <c r="A131" t="s">
        <v>24</v>
      </c>
      <c r="B131" s="25">
        <v>128364552</v>
      </c>
      <c r="C131" s="24">
        <v>45376</v>
      </c>
      <c r="D131" s="37">
        <v>2</v>
      </c>
      <c r="E131">
        <f t="shared" ref="E131:E194" si="13">COUNTIF(J:J,B131)</f>
        <v>1</v>
      </c>
      <c r="F131">
        <f t="shared" ref="F131:F194" si="14">COUNTIF(R:R,B131)</f>
        <v>0</v>
      </c>
      <c r="J131" s="27">
        <v>128168634</v>
      </c>
      <c r="K131" s="27">
        <v>2</v>
      </c>
      <c r="L131" s="31">
        <v>45335</v>
      </c>
      <c r="M131">
        <f t="shared" ref="M131:M194" si="15">COUNTIF(B:B,J131)</f>
        <v>1</v>
      </c>
      <c r="N131">
        <f t="shared" ref="N131:N194" si="16">COUNTIF(R:R,J131)</f>
        <v>0</v>
      </c>
      <c r="O131">
        <f t="shared" ref="O131:O194" si="17">COUNTIF(Y:Y,J131)</f>
        <v>0</v>
      </c>
      <c r="Y131">
        <v>128531141</v>
      </c>
      <c r="Z131" s="26">
        <v>45393</v>
      </c>
    </row>
    <row r="132" spans="1:26">
      <c r="A132" t="s">
        <v>24</v>
      </c>
      <c r="B132" s="28">
        <v>128365737</v>
      </c>
      <c r="C132" s="23">
        <v>45376</v>
      </c>
      <c r="D132" s="37">
        <v>3</v>
      </c>
      <c r="E132">
        <f t="shared" si="13"/>
        <v>1</v>
      </c>
      <c r="F132">
        <f t="shared" si="14"/>
        <v>0</v>
      </c>
      <c r="J132" s="27">
        <v>128168680</v>
      </c>
      <c r="K132" s="27">
        <v>2</v>
      </c>
      <c r="L132" s="31">
        <v>45335</v>
      </c>
      <c r="M132">
        <f t="shared" si="15"/>
        <v>1</v>
      </c>
      <c r="N132">
        <f t="shared" si="16"/>
        <v>0</v>
      </c>
      <c r="O132">
        <f t="shared" si="17"/>
        <v>0</v>
      </c>
      <c r="Y132">
        <v>128525707</v>
      </c>
      <c r="Z132" s="26">
        <v>45393</v>
      </c>
    </row>
    <row r="133" spans="1:26">
      <c r="A133" t="s">
        <v>24</v>
      </c>
      <c r="B133" s="28">
        <v>128365755</v>
      </c>
      <c r="C133" s="23">
        <v>45376</v>
      </c>
      <c r="D133" s="37">
        <v>3</v>
      </c>
      <c r="E133">
        <f t="shared" si="13"/>
        <v>1</v>
      </c>
      <c r="F133">
        <f t="shared" si="14"/>
        <v>0</v>
      </c>
      <c r="J133" s="27">
        <v>128168158</v>
      </c>
      <c r="K133" s="27">
        <v>2</v>
      </c>
      <c r="L133" s="31">
        <v>45335</v>
      </c>
      <c r="M133">
        <f t="shared" si="15"/>
        <v>0</v>
      </c>
      <c r="N133">
        <f t="shared" si="16"/>
        <v>0</v>
      </c>
      <c r="O133">
        <f t="shared" si="17"/>
        <v>1</v>
      </c>
      <c r="Y133">
        <v>128525888</v>
      </c>
      <c r="Z133" s="26">
        <v>45393</v>
      </c>
    </row>
    <row r="134" spans="1:26">
      <c r="A134" t="s">
        <v>24</v>
      </c>
      <c r="B134" s="28">
        <v>128365850</v>
      </c>
      <c r="C134" s="23">
        <v>45376</v>
      </c>
      <c r="D134" s="37">
        <v>2</v>
      </c>
      <c r="E134">
        <f t="shared" si="13"/>
        <v>1</v>
      </c>
      <c r="F134">
        <f t="shared" si="14"/>
        <v>0</v>
      </c>
      <c r="J134" s="27">
        <v>128168195</v>
      </c>
      <c r="K134" s="27">
        <v>2</v>
      </c>
      <c r="L134" s="31">
        <v>45335</v>
      </c>
      <c r="M134">
        <f t="shared" si="15"/>
        <v>0</v>
      </c>
      <c r="N134">
        <f t="shared" si="16"/>
        <v>0</v>
      </c>
      <c r="O134">
        <f t="shared" si="17"/>
        <v>1</v>
      </c>
      <c r="Y134">
        <v>128538218</v>
      </c>
      <c r="Z134" s="26">
        <v>45394</v>
      </c>
    </row>
    <row r="135" spans="1:26">
      <c r="A135" t="s">
        <v>24</v>
      </c>
      <c r="B135" s="28">
        <v>128365883</v>
      </c>
      <c r="C135" s="23">
        <v>45376</v>
      </c>
      <c r="D135" s="37">
        <v>2</v>
      </c>
      <c r="E135">
        <f t="shared" si="13"/>
        <v>1</v>
      </c>
      <c r="F135">
        <f t="shared" si="14"/>
        <v>0</v>
      </c>
      <c r="J135" s="27">
        <v>128168265</v>
      </c>
      <c r="K135" s="27">
        <v>2</v>
      </c>
      <c r="L135" s="31">
        <v>45335</v>
      </c>
      <c r="M135">
        <f t="shared" si="15"/>
        <v>0</v>
      </c>
      <c r="N135">
        <f t="shared" si="16"/>
        <v>0</v>
      </c>
      <c r="O135">
        <f t="shared" si="17"/>
        <v>1</v>
      </c>
      <c r="Y135">
        <v>128544715</v>
      </c>
      <c r="Z135" s="26">
        <v>45397</v>
      </c>
    </row>
    <row r="136" spans="1:26">
      <c r="A136" t="s">
        <v>24</v>
      </c>
      <c r="B136" s="28">
        <v>128365914</v>
      </c>
      <c r="C136" s="23">
        <v>45376</v>
      </c>
      <c r="D136" s="37">
        <v>2</v>
      </c>
      <c r="E136">
        <f t="shared" si="13"/>
        <v>1</v>
      </c>
      <c r="F136">
        <f t="shared" si="14"/>
        <v>0</v>
      </c>
      <c r="J136" s="27">
        <v>128168611</v>
      </c>
      <c r="K136" s="27">
        <v>2</v>
      </c>
      <c r="L136" s="31">
        <v>45335</v>
      </c>
      <c r="M136">
        <f t="shared" si="15"/>
        <v>0</v>
      </c>
      <c r="N136">
        <f t="shared" si="16"/>
        <v>0</v>
      </c>
      <c r="O136">
        <f t="shared" si="17"/>
        <v>1</v>
      </c>
      <c r="Y136">
        <v>128545366</v>
      </c>
      <c r="Z136" s="26">
        <v>45397</v>
      </c>
    </row>
    <row r="137" spans="1:26">
      <c r="A137" t="s">
        <v>24</v>
      </c>
      <c r="B137" s="25">
        <v>128384530</v>
      </c>
      <c r="C137" s="24">
        <v>45377</v>
      </c>
      <c r="D137" s="37">
        <v>2</v>
      </c>
      <c r="E137">
        <f t="shared" si="13"/>
        <v>1</v>
      </c>
      <c r="F137">
        <f t="shared" si="14"/>
        <v>0</v>
      </c>
      <c r="J137" s="27">
        <v>128168555</v>
      </c>
      <c r="K137" s="27">
        <v>2</v>
      </c>
      <c r="L137" s="31">
        <v>45335</v>
      </c>
      <c r="M137">
        <f t="shared" si="15"/>
        <v>1</v>
      </c>
      <c r="N137">
        <f t="shared" si="16"/>
        <v>0</v>
      </c>
      <c r="O137">
        <f t="shared" si="17"/>
        <v>0</v>
      </c>
      <c r="Y137">
        <v>128547631</v>
      </c>
      <c r="Z137" s="26">
        <v>45397</v>
      </c>
    </row>
    <row r="138" spans="1:26">
      <c r="A138" t="s">
        <v>24</v>
      </c>
      <c r="B138" s="25">
        <v>128389129</v>
      </c>
      <c r="C138" s="24">
        <v>45380</v>
      </c>
      <c r="D138" s="37">
        <v>2</v>
      </c>
      <c r="E138">
        <f t="shared" si="13"/>
        <v>1</v>
      </c>
      <c r="F138">
        <f t="shared" si="14"/>
        <v>0</v>
      </c>
      <c r="J138" s="27">
        <v>128174380</v>
      </c>
      <c r="K138" s="27">
        <v>2</v>
      </c>
      <c r="L138" s="31">
        <v>45336</v>
      </c>
      <c r="M138">
        <f t="shared" si="15"/>
        <v>1</v>
      </c>
      <c r="N138">
        <f t="shared" si="16"/>
        <v>0</v>
      </c>
      <c r="O138">
        <f t="shared" si="17"/>
        <v>0</v>
      </c>
      <c r="Y138">
        <v>128544815</v>
      </c>
      <c r="Z138" s="26">
        <v>45397</v>
      </c>
    </row>
    <row r="139" spans="1:26">
      <c r="A139" t="s">
        <v>29</v>
      </c>
      <c r="B139" s="29">
        <v>128396927</v>
      </c>
      <c r="C139" s="22">
        <v>45383</v>
      </c>
      <c r="D139" s="37">
        <v>2</v>
      </c>
      <c r="E139">
        <f t="shared" si="13"/>
        <v>1</v>
      </c>
      <c r="F139">
        <f t="shared" si="14"/>
        <v>0</v>
      </c>
      <c r="J139" s="27">
        <v>128171818</v>
      </c>
      <c r="K139" s="27">
        <v>3</v>
      </c>
      <c r="L139" s="31">
        <v>45336</v>
      </c>
      <c r="M139">
        <f t="shared" si="15"/>
        <v>0</v>
      </c>
      <c r="N139">
        <f t="shared" si="16"/>
        <v>0</v>
      </c>
      <c r="O139">
        <f t="shared" si="17"/>
        <v>1</v>
      </c>
      <c r="Y139">
        <v>128550514</v>
      </c>
      <c r="Z139" s="26">
        <v>45398</v>
      </c>
    </row>
    <row r="140" spans="1:26">
      <c r="A140" t="s">
        <v>29</v>
      </c>
      <c r="B140" s="29">
        <v>128397020</v>
      </c>
      <c r="C140" s="22">
        <v>45383</v>
      </c>
      <c r="D140" s="37">
        <v>2</v>
      </c>
      <c r="E140">
        <f t="shared" si="13"/>
        <v>1</v>
      </c>
      <c r="F140">
        <f t="shared" si="14"/>
        <v>0</v>
      </c>
      <c r="J140" s="27">
        <v>128171854</v>
      </c>
      <c r="K140" s="27">
        <v>2</v>
      </c>
      <c r="L140" s="31">
        <v>45336</v>
      </c>
      <c r="M140">
        <f t="shared" si="15"/>
        <v>0</v>
      </c>
      <c r="N140">
        <f t="shared" si="16"/>
        <v>0</v>
      </c>
      <c r="O140">
        <f t="shared" si="17"/>
        <v>1</v>
      </c>
      <c r="Y140">
        <v>128550538</v>
      </c>
      <c r="Z140" s="26">
        <v>45398</v>
      </c>
    </row>
    <row r="141" spans="1:26">
      <c r="A141" t="s">
        <v>29</v>
      </c>
      <c r="B141" s="29">
        <v>128398852</v>
      </c>
      <c r="C141" s="22">
        <v>45383</v>
      </c>
      <c r="D141" s="37">
        <v>2</v>
      </c>
      <c r="E141">
        <f t="shared" si="13"/>
        <v>1</v>
      </c>
      <c r="F141">
        <f t="shared" si="14"/>
        <v>0</v>
      </c>
      <c r="J141" s="27">
        <v>128171875</v>
      </c>
      <c r="K141" s="27">
        <v>2</v>
      </c>
      <c r="L141" s="31">
        <v>45336</v>
      </c>
      <c r="M141">
        <f t="shared" si="15"/>
        <v>0</v>
      </c>
      <c r="N141">
        <f t="shared" si="16"/>
        <v>0</v>
      </c>
      <c r="O141">
        <f t="shared" si="17"/>
        <v>1</v>
      </c>
      <c r="Y141">
        <v>128550546</v>
      </c>
      <c r="Z141" s="26">
        <v>45398</v>
      </c>
    </row>
    <row r="142" spans="1:26">
      <c r="A142" t="s">
        <v>29</v>
      </c>
      <c r="B142" s="29">
        <v>128414145</v>
      </c>
      <c r="C142" s="22">
        <v>45383</v>
      </c>
      <c r="D142" s="37">
        <v>2</v>
      </c>
      <c r="E142">
        <f t="shared" si="13"/>
        <v>1</v>
      </c>
      <c r="F142">
        <f t="shared" si="14"/>
        <v>0</v>
      </c>
      <c r="J142" s="27">
        <v>128171929</v>
      </c>
      <c r="K142" s="27">
        <v>2</v>
      </c>
      <c r="L142" s="31">
        <v>45336</v>
      </c>
      <c r="M142">
        <f t="shared" si="15"/>
        <v>0</v>
      </c>
      <c r="N142">
        <f t="shared" si="16"/>
        <v>0</v>
      </c>
      <c r="O142">
        <f t="shared" si="17"/>
        <v>1</v>
      </c>
      <c r="Y142">
        <v>128553506</v>
      </c>
      <c r="Z142" s="26">
        <v>45398</v>
      </c>
    </row>
    <row r="143" spans="1:26">
      <c r="A143" t="s">
        <v>29</v>
      </c>
      <c r="B143" s="29">
        <v>128414453</v>
      </c>
      <c r="C143" s="22">
        <v>45383</v>
      </c>
      <c r="D143" s="37">
        <v>2</v>
      </c>
      <c r="E143">
        <f t="shared" si="13"/>
        <v>1</v>
      </c>
      <c r="F143">
        <f t="shared" si="14"/>
        <v>0</v>
      </c>
      <c r="J143" s="27">
        <v>128173488</v>
      </c>
      <c r="K143" s="27">
        <v>3</v>
      </c>
      <c r="L143" s="31">
        <v>45336</v>
      </c>
      <c r="M143">
        <f t="shared" si="15"/>
        <v>1</v>
      </c>
      <c r="N143">
        <f t="shared" si="16"/>
        <v>0</v>
      </c>
      <c r="O143">
        <f t="shared" si="17"/>
        <v>0</v>
      </c>
      <c r="Y143">
        <v>128553502</v>
      </c>
      <c r="Z143" s="26">
        <v>45398</v>
      </c>
    </row>
    <row r="144" spans="1:26">
      <c r="A144" t="s">
        <v>29</v>
      </c>
      <c r="B144" s="29">
        <v>128418043</v>
      </c>
      <c r="C144" s="22">
        <v>45384</v>
      </c>
      <c r="D144" s="37">
        <v>2</v>
      </c>
      <c r="E144">
        <f t="shared" si="13"/>
        <v>1</v>
      </c>
      <c r="F144">
        <f t="shared" si="14"/>
        <v>0</v>
      </c>
      <c r="J144" s="27">
        <v>128172546</v>
      </c>
      <c r="K144" s="27">
        <v>2</v>
      </c>
      <c r="L144" s="31">
        <v>45336</v>
      </c>
      <c r="M144">
        <f t="shared" si="15"/>
        <v>0</v>
      </c>
      <c r="N144">
        <f t="shared" si="16"/>
        <v>0</v>
      </c>
      <c r="O144">
        <f t="shared" si="17"/>
        <v>1</v>
      </c>
      <c r="Y144">
        <v>128550056</v>
      </c>
      <c r="Z144" s="26">
        <v>45398</v>
      </c>
    </row>
    <row r="145" spans="1:26">
      <c r="A145" t="s">
        <v>29</v>
      </c>
      <c r="B145" s="29">
        <v>128418062</v>
      </c>
      <c r="C145" s="22">
        <v>45384</v>
      </c>
      <c r="D145" s="37">
        <v>2</v>
      </c>
      <c r="E145">
        <f t="shared" si="13"/>
        <v>1</v>
      </c>
      <c r="F145">
        <f t="shared" si="14"/>
        <v>0</v>
      </c>
      <c r="J145" s="27">
        <v>128171730</v>
      </c>
      <c r="K145" s="27">
        <v>2</v>
      </c>
      <c r="L145" s="31">
        <v>45336</v>
      </c>
      <c r="M145">
        <f t="shared" si="15"/>
        <v>0</v>
      </c>
      <c r="N145">
        <f t="shared" si="16"/>
        <v>0</v>
      </c>
      <c r="O145">
        <f t="shared" si="17"/>
        <v>1</v>
      </c>
      <c r="Y145">
        <v>128550615</v>
      </c>
      <c r="Z145" s="26">
        <v>45398</v>
      </c>
    </row>
    <row r="146" spans="1:26">
      <c r="A146" t="s">
        <v>29</v>
      </c>
      <c r="B146" s="29">
        <v>128418111</v>
      </c>
      <c r="C146" s="22">
        <v>45384</v>
      </c>
      <c r="D146" s="37">
        <v>2</v>
      </c>
      <c r="E146">
        <f t="shared" si="13"/>
        <v>1</v>
      </c>
      <c r="F146">
        <f t="shared" si="14"/>
        <v>0</v>
      </c>
      <c r="J146" s="27">
        <v>128171927</v>
      </c>
      <c r="K146" s="27">
        <v>3</v>
      </c>
      <c r="L146" s="31">
        <v>45336</v>
      </c>
      <c r="M146">
        <f t="shared" si="15"/>
        <v>1</v>
      </c>
      <c r="N146">
        <f t="shared" si="16"/>
        <v>0</v>
      </c>
      <c r="O146">
        <f t="shared" si="17"/>
        <v>0</v>
      </c>
      <c r="Y146">
        <v>129731785</v>
      </c>
      <c r="Z146" s="26">
        <v>45399</v>
      </c>
    </row>
    <row r="147" spans="1:26">
      <c r="A147" t="s">
        <v>29</v>
      </c>
      <c r="B147" s="29">
        <v>128418156</v>
      </c>
      <c r="C147" s="22">
        <v>45384</v>
      </c>
      <c r="D147" s="37">
        <v>2</v>
      </c>
      <c r="E147">
        <f t="shared" si="13"/>
        <v>1</v>
      </c>
      <c r="F147">
        <f t="shared" si="14"/>
        <v>0</v>
      </c>
      <c r="J147" s="27">
        <v>128172344</v>
      </c>
      <c r="K147" s="27">
        <v>3</v>
      </c>
      <c r="L147" s="31">
        <v>45336</v>
      </c>
      <c r="M147">
        <f t="shared" si="15"/>
        <v>1</v>
      </c>
      <c r="N147">
        <f t="shared" si="16"/>
        <v>0</v>
      </c>
      <c r="O147">
        <f t="shared" si="17"/>
        <v>0</v>
      </c>
      <c r="Y147">
        <v>129786242</v>
      </c>
      <c r="Z147" s="26">
        <v>45399</v>
      </c>
    </row>
    <row r="148" spans="1:26">
      <c r="A148" t="s">
        <v>29</v>
      </c>
      <c r="B148" s="29">
        <v>128418157</v>
      </c>
      <c r="C148" s="22">
        <v>45384</v>
      </c>
      <c r="D148" s="37">
        <v>2</v>
      </c>
      <c r="E148">
        <f t="shared" si="13"/>
        <v>1</v>
      </c>
      <c r="F148">
        <f t="shared" si="14"/>
        <v>0</v>
      </c>
      <c r="J148" s="27">
        <v>128184606</v>
      </c>
      <c r="K148" s="27">
        <v>2</v>
      </c>
      <c r="L148" s="31">
        <v>45337</v>
      </c>
      <c r="M148">
        <f t="shared" si="15"/>
        <v>0</v>
      </c>
      <c r="N148">
        <f t="shared" si="16"/>
        <v>0</v>
      </c>
      <c r="O148">
        <f t="shared" si="17"/>
        <v>1</v>
      </c>
      <c r="Y148">
        <v>130537656</v>
      </c>
      <c r="Z148" s="26">
        <v>45399</v>
      </c>
    </row>
    <row r="149" spans="1:26">
      <c r="A149" t="s">
        <v>29</v>
      </c>
      <c r="B149" s="29">
        <v>128418201</v>
      </c>
      <c r="C149" s="22">
        <v>45384</v>
      </c>
      <c r="D149" s="37">
        <v>2</v>
      </c>
      <c r="E149">
        <f t="shared" si="13"/>
        <v>1</v>
      </c>
      <c r="F149">
        <f t="shared" si="14"/>
        <v>0</v>
      </c>
      <c r="J149" s="27">
        <v>128193527</v>
      </c>
      <c r="K149" s="27">
        <v>1</v>
      </c>
      <c r="L149" s="31">
        <v>45340</v>
      </c>
      <c r="M149">
        <f t="shared" si="15"/>
        <v>1</v>
      </c>
      <c r="N149">
        <f t="shared" si="16"/>
        <v>0</v>
      </c>
      <c r="O149">
        <f t="shared" si="17"/>
        <v>0</v>
      </c>
      <c r="Y149">
        <v>130537784</v>
      </c>
      <c r="Z149" s="26">
        <v>45399</v>
      </c>
    </row>
    <row r="150" spans="1:26">
      <c r="A150" t="s">
        <v>29</v>
      </c>
      <c r="B150" s="29">
        <v>128418204</v>
      </c>
      <c r="C150" s="22">
        <v>45384</v>
      </c>
      <c r="D150" s="37">
        <v>2</v>
      </c>
      <c r="E150">
        <f t="shared" si="13"/>
        <v>1</v>
      </c>
      <c r="F150">
        <f t="shared" si="14"/>
        <v>0</v>
      </c>
      <c r="J150" s="27">
        <v>128193605</v>
      </c>
      <c r="K150" s="27">
        <v>2</v>
      </c>
      <c r="L150" s="31">
        <v>45340</v>
      </c>
      <c r="M150">
        <f t="shared" si="15"/>
        <v>1</v>
      </c>
      <c r="N150">
        <f t="shared" si="16"/>
        <v>0</v>
      </c>
      <c r="O150">
        <f t="shared" si="17"/>
        <v>0</v>
      </c>
      <c r="Y150">
        <v>129329131</v>
      </c>
      <c r="Z150" s="26">
        <v>45399</v>
      </c>
    </row>
    <row r="151" spans="1:26">
      <c r="A151" t="s">
        <v>29</v>
      </c>
      <c r="B151" s="29">
        <v>128418261</v>
      </c>
      <c r="C151" s="22">
        <v>45384</v>
      </c>
      <c r="D151" s="37">
        <v>2</v>
      </c>
      <c r="E151">
        <f t="shared" si="13"/>
        <v>1</v>
      </c>
      <c r="F151">
        <f t="shared" si="14"/>
        <v>0</v>
      </c>
      <c r="J151" s="27">
        <v>128196026</v>
      </c>
      <c r="K151" s="27">
        <v>2</v>
      </c>
      <c r="L151" s="31">
        <v>45342</v>
      </c>
      <c r="M151">
        <f t="shared" si="15"/>
        <v>0</v>
      </c>
      <c r="N151">
        <f t="shared" si="16"/>
        <v>0</v>
      </c>
      <c r="O151">
        <f t="shared" si="17"/>
        <v>1</v>
      </c>
      <c r="Y151">
        <v>128557053</v>
      </c>
      <c r="Z151" s="26">
        <v>45399</v>
      </c>
    </row>
    <row r="152" spans="1:26">
      <c r="A152" t="s">
        <v>29</v>
      </c>
      <c r="B152" s="29">
        <v>128418265</v>
      </c>
      <c r="C152" s="22">
        <v>45384</v>
      </c>
      <c r="D152" s="37">
        <v>2</v>
      </c>
      <c r="E152">
        <f t="shared" si="13"/>
        <v>1</v>
      </c>
      <c r="F152">
        <f t="shared" si="14"/>
        <v>0</v>
      </c>
      <c r="J152" s="27">
        <v>128195655</v>
      </c>
      <c r="K152" s="27">
        <v>2</v>
      </c>
      <c r="L152" s="31">
        <v>45342</v>
      </c>
      <c r="M152">
        <f t="shared" si="15"/>
        <v>0</v>
      </c>
      <c r="N152">
        <f t="shared" si="16"/>
        <v>0</v>
      </c>
      <c r="O152">
        <f t="shared" si="17"/>
        <v>1</v>
      </c>
      <c r="Y152">
        <v>128558195</v>
      </c>
      <c r="Z152" s="26">
        <v>45399</v>
      </c>
    </row>
    <row r="153" spans="1:26">
      <c r="A153" t="s">
        <v>29</v>
      </c>
      <c r="B153" s="29">
        <v>128418272</v>
      </c>
      <c r="C153" s="22">
        <v>45384</v>
      </c>
      <c r="D153" s="37">
        <v>2</v>
      </c>
      <c r="E153">
        <f t="shared" si="13"/>
        <v>1</v>
      </c>
      <c r="F153">
        <f t="shared" si="14"/>
        <v>0</v>
      </c>
      <c r="J153" s="27">
        <v>128195508</v>
      </c>
      <c r="K153" s="27">
        <v>2</v>
      </c>
      <c r="L153" s="31">
        <v>45342</v>
      </c>
      <c r="M153">
        <f t="shared" si="15"/>
        <v>0</v>
      </c>
      <c r="N153">
        <f t="shared" si="16"/>
        <v>0</v>
      </c>
      <c r="O153">
        <f t="shared" si="17"/>
        <v>1</v>
      </c>
      <c r="Y153">
        <v>128556481</v>
      </c>
      <c r="Z153" s="26">
        <v>45399</v>
      </c>
    </row>
    <row r="154" spans="1:26">
      <c r="A154" t="s">
        <v>29</v>
      </c>
      <c r="B154" s="29">
        <v>128418331</v>
      </c>
      <c r="C154" s="22">
        <v>45384</v>
      </c>
      <c r="D154" s="37">
        <v>2</v>
      </c>
      <c r="E154">
        <f t="shared" si="13"/>
        <v>1</v>
      </c>
      <c r="F154">
        <f t="shared" si="14"/>
        <v>0</v>
      </c>
      <c r="J154" s="27">
        <v>128199413</v>
      </c>
      <c r="K154" s="27">
        <v>2</v>
      </c>
      <c r="L154" s="31">
        <v>45343</v>
      </c>
      <c r="M154">
        <f t="shared" si="15"/>
        <v>0</v>
      </c>
      <c r="N154">
        <f t="shared" si="16"/>
        <v>0</v>
      </c>
      <c r="O154">
        <f t="shared" si="17"/>
        <v>1</v>
      </c>
      <c r="Y154">
        <v>128557033</v>
      </c>
      <c r="Z154" s="26">
        <v>45399</v>
      </c>
    </row>
    <row r="155" spans="1:26">
      <c r="A155" t="s">
        <v>29</v>
      </c>
      <c r="B155" s="29">
        <v>128418372</v>
      </c>
      <c r="C155" s="22">
        <v>45384</v>
      </c>
      <c r="D155" s="37">
        <v>2</v>
      </c>
      <c r="E155">
        <f t="shared" si="13"/>
        <v>1</v>
      </c>
      <c r="F155">
        <f t="shared" si="14"/>
        <v>0</v>
      </c>
      <c r="J155" s="27">
        <v>128199505</v>
      </c>
      <c r="K155" s="27">
        <v>2</v>
      </c>
      <c r="L155" s="31">
        <v>45343</v>
      </c>
      <c r="M155">
        <f t="shared" si="15"/>
        <v>0</v>
      </c>
      <c r="N155">
        <f t="shared" si="16"/>
        <v>0</v>
      </c>
      <c r="O155">
        <f t="shared" si="17"/>
        <v>1</v>
      </c>
      <c r="Y155">
        <v>128571356</v>
      </c>
      <c r="Z155" s="26">
        <v>45400</v>
      </c>
    </row>
    <row r="156" spans="1:26">
      <c r="A156" t="s">
        <v>29</v>
      </c>
      <c r="B156" s="29">
        <v>128418625</v>
      </c>
      <c r="C156" s="22">
        <v>45384</v>
      </c>
      <c r="D156" s="37">
        <v>2</v>
      </c>
      <c r="E156">
        <f t="shared" si="13"/>
        <v>1</v>
      </c>
      <c r="F156">
        <f t="shared" si="14"/>
        <v>0</v>
      </c>
      <c r="J156" s="27">
        <v>128199381</v>
      </c>
      <c r="K156" s="27">
        <v>3</v>
      </c>
      <c r="L156" s="31">
        <v>45343</v>
      </c>
      <c r="M156">
        <f t="shared" si="15"/>
        <v>0</v>
      </c>
      <c r="N156">
        <f t="shared" si="16"/>
        <v>0</v>
      </c>
      <c r="O156">
        <f t="shared" si="17"/>
        <v>1</v>
      </c>
      <c r="Y156">
        <v>128581322</v>
      </c>
      <c r="Z156" s="26">
        <v>45400</v>
      </c>
    </row>
    <row r="157" spans="1:26">
      <c r="A157" t="s">
        <v>29</v>
      </c>
      <c r="B157" s="29">
        <v>128418631</v>
      </c>
      <c r="C157" s="22">
        <v>45384</v>
      </c>
      <c r="D157" s="37">
        <v>2</v>
      </c>
      <c r="E157">
        <f t="shared" si="13"/>
        <v>0</v>
      </c>
      <c r="F157">
        <f t="shared" si="14"/>
        <v>1</v>
      </c>
      <c r="J157" s="27">
        <v>128199126</v>
      </c>
      <c r="K157" s="27">
        <v>3</v>
      </c>
      <c r="L157" s="31">
        <v>45343</v>
      </c>
      <c r="M157">
        <f t="shared" si="15"/>
        <v>0</v>
      </c>
      <c r="N157">
        <f t="shared" si="16"/>
        <v>0</v>
      </c>
      <c r="O157">
        <f t="shared" si="17"/>
        <v>1</v>
      </c>
      <c r="Y157">
        <v>128571454</v>
      </c>
      <c r="Z157" s="26">
        <v>45400</v>
      </c>
    </row>
    <row r="158" spans="1:26">
      <c r="A158" t="s">
        <v>29</v>
      </c>
      <c r="B158" s="29">
        <v>128418925</v>
      </c>
      <c r="C158" s="22">
        <v>45384</v>
      </c>
      <c r="D158" s="37">
        <v>2</v>
      </c>
      <c r="E158">
        <f t="shared" si="13"/>
        <v>1</v>
      </c>
      <c r="F158">
        <f t="shared" si="14"/>
        <v>0</v>
      </c>
      <c r="J158" s="27">
        <v>128199304</v>
      </c>
      <c r="K158" s="27">
        <v>2</v>
      </c>
      <c r="L158" s="31">
        <v>45343</v>
      </c>
      <c r="M158">
        <f t="shared" si="15"/>
        <v>0</v>
      </c>
      <c r="N158">
        <f t="shared" si="16"/>
        <v>0</v>
      </c>
      <c r="O158">
        <f t="shared" si="17"/>
        <v>1</v>
      </c>
      <c r="Y158">
        <v>128571841</v>
      </c>
      <c r="Z158" s="26">
        <v>45400</v>
      </c>
    </row>
    <row r="159" spans="1:26">
      <c r="A159" t="s">
        <v>29</v>
      </c>
      <c r="B159" s="29">
        <v>128419289</v>
      </c>
      <c r="C159" s="22">
        <v>45384</v>
      </c>
      <c r="D159" s="37">
        <v>2</v>
      </c>
      <c r="E159">
        <f t="shared" si="13"/>
        <v>1</v>
      </c>
      <c r="F159">
        <f t="shared" si="14"/>
        <v>0</v>
      </c>
      <c r="J159" s="27">
        <v>128203474</v>
      </c>
      <c r="K159" s="27">
        <v>2</v>
      </c>
      <c r="L159" s="31">
        <v>45344</v>
      </c>
      <c r="M159">
        <f t="shared" si="15"/>
        <v>1</v>
      </c>
      <c r="N159">
        <f t="shared" si="16"/>
        <v>0</v>
      </c>
      <c r="O159">
        <f t="shared" si="17"/>
        <v>0</v>
      </c>
      <c r="Y159">
        <v>128572043</v>
      </c>
      <c r="Z159" s="26">
        <v>45400</v>
      </c>
    </row>
    <row r="160" spans="1:26">
      <c r="A160" t="s">
        <v>29</v>
      </c>
      <c r="B160" s="29">
        <v>128419410</v>
      </c>
      <c r="C160" s="22">
        <v>45384</v>
      </c>
      <c r="D160" s="37">
        <v>2</v>
      </c>
      <c r="E160">
        <f t="shared" si="13"/>
        <v>1</v>
      </c>
      <c r="F160">
        <f t="shared" si="14"/>
        <v>0</v>
      </c>
      <c r="J160" s="27">
        <v>128203008</v>
      </c>
      <c r="K160" s="27">
        <v>2</v>
      </c>
      <c r="L160" s="31">
        <v>45344</v>
      </c>
      <c r="M160">
        <f t="shared" si="15"/>
        <v>0</v>
      </c>
      <c r="N160">
        <f t="shared" si="16"/>
        <v>0</v>
      </c>
      <c r="O160">
        <f t="shared" si="17"/>
        <v>1</v>
      </c>
      <c r="Y160">
        <v>128571155</v>
      </c>
      <c r="Z160" s="26">
        <v>45400</v>
      </c>
    </row>
    <row r="161" spans="1:26">
      <c r="A161" t="s">
        <v>29</v>
      </c>
      <c r="B161" s="29">
        <v>128419584</v>
      </c>
      <c r="C161" s="22">
        <v>45384</v>
      </c>
      <c r="D161" s="37">
        <v>2</v>
      </c>
      <c r="E161">
        <f t="shared" si="13"/>
        <v>1</v>
      </c>
      <c r="F161">
        <f t="shared" si="14"/>
        <v>0</v>
      </c>
      <c r="J161" s="27">
        <v>128203123</v>
      </c>
      <c r="K161" s="27">
        <v>2</v>
      </c>
      <c r="L161" s="31">
        <v>45344</v>
      </c>
      <c r="M161">
        <f t="shared" si="15"/>
        <v>0</v>
      </c>
      <c r="N161">
        <f t="shared" si="16"/>
        <v>0</v>
      </c>
      <c r="O161">
        <f t="shared" si="17"/>
        <v>1</v>
      </c>
      <c r="Y161">
        <v>128616742</v>
      </c>
      <c r="Z161" s="26">
        <v>45404</v>
      </c>
    </row>
    <row r="162" spans="1:26">
      <c r="A162" t="s">
        <v>29</v>
      </c>
      <c r="B162" s="29">
        <v>128419631</v>
      </c>
      <c r="C162" s="22">
        <v>45384</v>
      </c>
      <c r="D162" s="37">
        <v>2</v>
      </c>
      <c r="E162">
        <f t="shared" si="13"/>
        <v>1</v>
      </c>
      <c r="F162">
        <f t="shared" si="14"/>
        <v>0</v>
      </c>
      <c r="J162" s="27">
        <v>128203163</v>
      </c>
      <c r="K162" s="27">
        <v>2</v>
      </c>
      <c r="L162" s="31">
        <v>45344</v>
      </c>
      <c r="M162">
        <f t="shared" si="15"/>
        <v>0</v>
      </c>
      <c r="N162">
        <f t="shared" si="16"/>
        <v>0</v>
      </c>
      <c r="O162">
        <f t="shared" si="17"/>
        <v>1</v>
      </c>
      <c r="Y162">
        <v>128631344</v>
      </c>
      <c r="Z162" s="26">
        <v>45406</v>
      </c>
    </row>
    <row r="163" spans="1:26">
      <c r="A163" t="s">
        <v>29</v>
      </c>
      <c r="B163" s="29">
        <v>128419675</v>
      </c>
      <c r="C163" s="22">
        <v>45384</v>
      </c>
      <c r="D163" s="37">
        <v>2</v>
      </c>
      <c r="E163">
        <f t="shared" si="13"/>
        <v>1</v>
      </c>
      <c r="F163">
        <f t="shared" si="14"/>
        <v>0</v>
      </c>
      <c r="J163" s="27">
        <v>128204410</v>
      </c>
      <c r="K163" s="27">
        <v>3</v>
      </c>
      <c r="L163" s="31">
        <v>45344</v>
      </c>
      <c r="M163">
        <f t="shared" si="15"/>
        <v>1</v>
      </c>
      <c r="N163">
        <f t="shared" si="16"/>
        <v>0</v>
      </c>
      <c r="O163">
        <f t="shared" si="17"/>
        <v>0</v>
      </c>
      <c r="Y163">
        <v>128630443</v>
      </c>
      <c r="Z163" s="26">
        <v>45406</v>
      </c>
    </row>
    <row r="164" spans="1:26">
      <c r="A164" t="s">
        <v>29</v>
      </c>
      <c r="B164" s="29">
        <v>128419958</v>
      </c>
      <c r="C164" s="22">
        <v>45384</v>
      </c>
      <c r="D164" s="37">
        <v>2</v>
      </c>
      <c r="E164">
        <f t="shared" si="13"/>
        <v>1</v>
      </c>
      <c r="F164">
        <f t="shared" si="14"/>
        <v>0</v>
      </c>
      <c r="J164" s="27">
        <v>128204151</v>
      </c>
      <c r="K164" s="27">
        <v>2</v>
      </c>
      <c r="L164" s="31">
        <v>45344</v>
      </c>
      <c r="M164">
        <f t="shared" si="15"/>
        <v>1</v>
      </c>
      <c r="N164">
        <f t="shared" si="16"/>
        <v>0</v>
      </c>
      <c r="O164">
        <f t="shared" si="17"/>
        <v>0</v>
      </c>
      <c r="Y164">
        <v>128630476</v>
      </c>
      <c r="Z164" s="26">
        <v>45406</v>
      </c>
    </row>
    <row r="165" spans="1:26">
      <c r="A165" t="s">
        <v>29</v>
      </c>
      <c r="B165" s="29">
        <v>128419993</v>
      </c>
      <c r="C165" s="22">
        <v>45384</v>
      </c>
      <c r="D165" s="37">
        <v>2</v>
      </c>
      <c r="E165">
        <f t="shared" si="13"/>
        <v>1</v>
      </c>
      <c r="F165">
        <f t="shared" si="14"/>
        <v>0</v>
      </c>
      <c r="J165" s="27">
        <v>128203323</v>
      </c>
      <c r="K165" s="27">
        <v>2</v>
      </c>
      <c r="L165" s="31">
        <v>45344</v>
      </c>
      <c r="M165">
        <f t="shared" si="15"/>
        <v>0</v>
      </c>
      <c r="N165">
        <f t="shared" si="16"/>
        <v>0</v>
      </c>
      <c r="O165">
        <f t="shared" si="17"/>
        <v>1</v>
      </c>
      <c r="Y165">
        <v>128630561</v>
      </c>
      <c r="Z165" s="26">
        <v>45406</v>
      </c>
    </row>
    <row r="166" spans="1:26">
      <c r="A166" t="s">
        <v>29</v>
      </c>
      <c r="B166" s="29">
        <v>128420057</v>
      </c>
      <c r="C166" s="22">
        <v>45384</v>
      </c>
      <c r="D166" s="37">
        <v>2</v>
      </c>
      <c r="E166">
        <f t="shared" si="13"/>
        <v>1</v>
      </c>
      <c r="F166">
        <f t="shared" si="14"/>
        <v>0</v>
      </c>
      <c r="J166" s="27">
        <v>128203838</v>
      </c>
      <c r="K166" s="27">
        <v>2</v>
      </c>
      <c r="L166" s="31">
        <v>45344</v>
      </c>
      <c r="M166">
        <f t="shared" si="15"/>
        <v>1</v>
      </c>
      <c r="N166">
        <f t="shared" si="16"/>
        <v>0</v>
      </c>
      <c r="O166">
        <f t="shared" si="17"/>
        <v>0</v>
      </c>
      <c r="Y166">
        <v>128630604</v>
      </c>
      <c r="Z166" s="26">
        <v>45406</v>
      </c>
    </row>
    <row r="167" spans="1:26">
      <c r="A167" t="s">
        <v>29</v>
      </c>
      <c r="B167" s="29">
        <v>128420308</v>
      </c>
      <c r="C167" s="22">
        <v>45384</v>
      </c>
      <c r="D167" s="37">
        <v>2</v>
      </c>
      <c r="E167">
        <f t="shared" si="13"/>
        <v>1</v>
      </c>
      <c r="F167">
        <f t="shared" si="14"/>
        <v>0</v>
      </c>
      <c r="J167" s="27">
        <v>128203995</v>
      </c>
      <c r="K167" s="27">
        <v>2</v>
      </c>
      <c r="L167" s="31">
        <v>45344</v>
      </c>
      <c r="M167">
        <f t="shared" si="15"/>
        <v>1</v>
      </c>
      <c r="N167">
        <f t="shared" si="16"/>
        <v>0</v>
      </c>
      <c r="O167">
        <f t="shared" si="17"/>
        <v>0</v>
      </c>
      <c r="Y167">
        <v>128630675</v>
      </c>
      <c r="Z167" s="26">
        <v>45406</v>
      </c>
    </row>
    <row r="168" spans="1:26">
      <c r="A168" t="s">
        <v>29</v>
      </c>
      <c r="B168" s="29">
        <v>128419756</v>
      </c>
      <c r="C168" s="22">
        <v>45384</v>
      </c>
      <c r="D168" s="37">
        <v>2</v>
      </c>
      <c r="E168">
        <f t="shared" si="13"/>
        <v>1</v>
      </c>
      <c r="F168">
        <f t="shared" si="14"/>
        <v>0</v>
      </c>
      <c r="J168" s="27">
        <v>128204192</v>
      </c>
      <c r="K168" s="27">
        <v>2</v>
      </c>
      <c r="L168" s="31">
        <v>45344</v>
      </c>
      <c r="M168">
        <f t="shared" si="15"/>
        <v>1</v>
      </c>
      <c r="N168">
        <f t="shared" si="16"/>
        <v>0</v>
      </c>
      <c r="O168">
        <f t="shared" si="17"/>
        <v>0</v>
      </c>
      <c r="Y168">
        <v>128630992</v>
      </c>
      <c r="Z168" s="26">
        <v>45406</v>
      </c>
    </row>
    <row r="169" spans="1:26">
      <c r="A169" t="s">
        <v>29</v>
      </c>
      <c r="B169" s="29">
        <v>128418701</v>
      </c>
      <c r="C169" s="22">
        <v>45384</v>
      </c>
      <c r="D169" s="37">
        <v>2</v>
      </c>
      <c r="E169">
        <f t="shared" si="13"/>
        <v>1</v>
      </c>
      <c r="F169">
        <f t="shared" si="14"/>
        <v>0</v>
      </c>
      <c r="J169" s="27">
        <v>128203728</v>
      </c>
      <c r="K169" s="27">
        <v>3</v>
      </c>
      <c r="L169" s="31">
        <v>45344</v>
      </c>
      <c r="M169">
        <f t="shared" si="15"/>
        <v>1</v>
      </c>
      <c r="N169">
        <f t="shared" si="16"/>
        <v>0</v>
      </c>
      <c r="O169">
        <f t="shared" si="17"/>
        <v>0</v>
      </c>
      <c r="Y169">
        <v>128653577</v>
      </c>
      <c r="Z169" s="26">
        <v>45407</v>
      </c>
    </row>
    <row r="170" spans="1:26">
      <c r="A170" t="s">
        <v>29</v>
      </c>
      <c r="B170" s="29">
        <v>128418698</v>
      </c>
      <c r="C170" s="22">
        <v>45384</v>
      </c>
      <c r="D170" s="37">
        <v>3</v>
      </c>
      <c r="E170">
        <f t="shared" si="13"/>
        <v>1</v>
      </c>
      <c r="F170">
        <f t="shared" si="14"/>
        <v>0</v>
      </c>
      <c r="J170" s="27">
        <v>128203035</v>
      </c>
      <c r="K170" s="27">
        <v>3</v>
      </c>
      <c r="L170" s="31">
        <v>45344</v>
      </c>
      <c r="M170">
        <f t="shared" si="15"/>
        <v>0</v>
      </c>
      <c r="N170">
        <f t="shared" si="16"/>
        <v>0</v>
      </c>
      <c r="O170">
        <f t="shared" si="17"/>
        <v>1</v>
      </c>
      <c r="Y170">
        <v>128655035</v>
      </c>
      <c r="Z170" s="26">
        <v>45407</v>
      </c>
    </row>
    <row r="171" spans="1:26">
      <c r="A171" t="s">
        <v>29</v>
      </c>
      <c r="B171" s="29">
        <v>128433241</v>
      </c>
      <c r="C171" s="22">
        <v>45385</v>
      </c>
      <c r="D171" s="37">
        <v>2</v>
      </c>
      <c r="E171">
        <f t="shared" si="13"/>
        <v>1</v>
      </c>
      <c r="F171">
        <f t="shared" si="14"/>
        <v>0</v>
      </c>
      <c r="J171" s="27">
        <v>128203050</v>
      </c>
      <c r="K171" s="27">
        <v>2</v>
      </c>
      <c r="L171" s="31">
        <v>45344</v>
      </c>
      <c r="M171">
        <f t="shared" si="15"/>
        <v>0</v>
      </c>
      <c r="N171">
        <f t="shared" si="16"/>
        <v>0</v>
      </c>
      <c r="O171">
        <f t="shared" si="17"/>
        <v>1</v>
      </c>
      <c r="Y171">
        <v>128653877</v>
      </c>
      <c r="Z171" s="26">
        <v>45407</v>
      </c>
    </row>
    <row r="172" spans="1:26">
      <c r="A172" t="s">
        <v>29</v>
      </c>
      <c r="B172" s="29">
        <v>128433741</v>
      </c>
      <c r="C172" s="22">
        <v>45385</v>
      </c>
      <c r="D172" s="37">
        <v>2</v>
      </c>
      <c r="E172">
        <f t="shared" si="13"/>
        <v>1</v>
      </c>
      <c r="F172">
        <f t="shared" si="14"/>
        <v>0</v>
      </c>
      <c r="J172" s="27">
        <v>128209179</v>
      </c>
      <c r="K172" s="27">
        <v>2</v>
      </c>
      <c r="L172" s="31">
        <v>45345</v>
      </c>
      <c r="M172">
        <f t="shared" si="15"/>
        <v>1</v>
      </c>
      <c r="N172">
        <f t="shared" si="16"/>
        <v>0</v>
      </c>
      <c r="O172">
        <f t="shared" si="17"/>
        <v>0</v>
      </c>
      <c r="Y172">
        <v>128653560</v>
      </c>
      <c r="Z172" s="26">
        <v>45407</v>
      </c>
    </row>
    <row r="173" spans="1:26">
      <c r="A173" t="s">
        <v>29</v>
      </c>
      <c r="B173" s="29">
        <v>128433795</v>
      </c>
      <c r="C173" s="22">
        <v>45385</v>
      </c>
      <c r="D173" s="37">
        <v>2</v>
      </c>
      <c r="E173">
        <f t="shared" si="13"/>
        <v>1</v>
      </c>
      <c r="F173">
        <f t="shared" si="14"/>
        <v>0</v>
      </c>
      <c r="J173" s="27">
        <v>128211421</v>
      </c>
      <c r="K173" s="27">
        <v>2</v>
      </c>
      <c r="L173" s="31">
        <v>45347</v>
      </c>
      <c r="M173">
        <f t="shared" si="15"/>
        <v>0</v>
      </c>
      <c r="N173">
        <f t="shared" si="16"/>
        <v>0</v>
      </c>
      <c r="O173">
        <f t="shared" si="17"/>
        <v>1</v>
      </c>
      <c r="Y173">
        <v>128652817</v>
      </c>
      <c r="Z173" s="26">
        <v>45407</v>
      </c>
    </row>
    <row r="174" spans="1:26">
      <c r="A174" t="s">
        <v>29</v>
      </c>
      <c r="B174" s="29">
        <v>128433955</v>
      </c>
      <c r="C174" s="22">
        <v>45385</v>
      </c>
      <c r="D174" s="37">
        <v>2</v>
      </c>
      <c r="E174">
        <f t="shared" si="13"/>
        <v>1</v>
      </c>
      <c r="F174">
        <f t="shared" si="14"/>
        <v>0</v>
      </c>
      <c r="J174" s="27">
        <v>128211931</v>
      </c>
      <c r="K174" s="27">
        <v>2</v>
      </c>
      <c r="L174" s="31">
        <v>45348</v>
      </c>
      <c r="M174">
        <f t="shared" si="15"/>
        <v>1</v>
      </c>
      <c r="N174">
        <f t="shared" si="16"/>
        <v>0</v>
      </c>
      <c r="O174">
        <f t="shared" si="17"/>
        <v>0</v>
      </c>
      <c r="Y174">
        <v>128661248</v>
      </c>
      <c r="Z174" s="26">
        <v>45408</v>
      </c>
    </row>
    <row r="175" spans="1:26">
      <c r="A175" t="s">
        <v>29</v>
      </c>
      <c r="B175" s="29">
        <v>128434369</v>
      </c>
      <c r="C175" s="22">
        <v>45385</v>
      </c>
      <c r="D175" s="37">
        <v>2</v>
      </c>
      <c r="E175">
        <f t="shared" si="13"/>
        <v>1</v>
      </c>
      <c r="F175">
        <f t="shared" si="14"/>
        <v>0</v>
      </c>
      <c r="J175" s="27">
        <v>128212051</v>
      </c>
      <c r="K175" s="27">
        <v>2</v>
      </c>
      <c r="L175" s="31">
        <v>45348</v>
      </c>
      <c r="M175">
        <f t="shared" si="15"/>
        <v>1</v>
      </c>
      <c r="N175">
        <f t="shared" si="16"/>
        <v>0</v>
      </c>
      <c r="O175">
        <f t="shared" si="17"/>
        <v>0</v>
      </c>
      <c r="Y175">
        <v>128659827</v>
      </c>
      <c r="Z175" s="26">
        <v>45408</v>
      </c>
    </row>
    <row r="176" spans="1:26">
      <c r="A176" t="s">
        <v>29</v>
      </c>
      <c r="B176" s="29">
        <v>128435849</v>
      </c>
      <c r="C176" s="22">
        <v>45385</v>
      </c>
      <c r="D176" s="37">
        <v>2</v>
      </c>
      <c r="E176">
        <f t="shared" si="13"/>
        <v>1</v>
      </c>
      <c r="F176">
        <f t="shared" si="14"/>
        <v>0</v>
      </c>
      <c r="J176" s="27">
        <v>128212526</v>
      </c>
      <c r="K176" s="27">
        <v>3</v>
      </c>
      <c r="L176" s="31">
        <v>45348</v>
      </c>
      <c r="M176">
        <f t="shared" si="15"/>
        <v>0</v>
      </c>
      <c r="N176">
        <f t="shared" si="16"/>
        <v>0</v>
      </c>
      <c r="O176">
        <f t="shared" si="17"/>
        <v>1</v>
      </c>
      <c r="Y176">
        <v>128668184</v>
      </c>
      <c r="Z176" s="26">
        <v>45411</v>
      </c>
    </row>
    <row r="177" spans="1:26">
      <c r="A177" t="s">
        <v>29</v>
      </c>
      <c r="B177" s="29">
        <v>128435906</v>
      </c>
      <c r="C177" s="22">
        <v>45385</v>
      </c>
      <c r="D177" s="37">
        <v>2</v>
      </c>
      <c r="E177">
        <f t="shared" si="13"/>
        <v>1</v>
      </c>
      <c r="F177">
        <f t="shared" si="14"/>
        <v>0</v>
      </c>
      <c r="J177" s="27">
        <v>128212069</v>
      </c>
      <c r="K177" s="27">
        <v>2</v>
      </c>
      <c r="L177" s="31">
        <v>45348</v>
      </c>
      <c r="M177">
        <f t="shared" si="15"/>
        <v>0</v>
      </c>
      <c r="N177">
        <f t="shared" si="16"/>
        <v>0</v>
      </c>
      <c r="O177">
        <f t="shared" si="17"/>
        <v>1</v>
      </c>
      <c r="Y177">
        <v>128668210</v>
      </c>
      <c r="Z177" s="26">
        <v>45411</v>
      </c>
    </row>
    <row r="178" spans="1:26">
      <c r="A178" t="s">
        <v>29</v>
      </c>
      <c r="B178" s="29">
        <v>128436079</v>
      </c>
      <c r="C178" s="22">
        <v>45385</v>
      </c>
      <c r="D178" s="37">
        <v>2</v>
      </c>
      <c r="E178">
        <f t="shared" si="13"/>
        <v>1</v>
      </c>
      <c r="F178">
        <f t="shared" si="14"/>
        <v>0</v>
      </c>
      <c r="J178" s="27">
        <v>128212154</v>
      </c>
      <c r="K178" s="27">
        <v>2</v>
      </c>
      <c r="L178" s="31">
        <v>45348</v>
      </c>
      <c r="M178">
        <f t="shared" si="15"/>
        <v>0</v>
      </c>
      <c r="N178">
        <f t="shared" si="16"/>
        <v>0</v>
      </c>
      <c r="O178">
        <f t="shared" si="17"/>
        <v>1</v>
      </c>
      <c r="Y178">
        <v>128668266</v>
      </c>
      <c r="Z178" s="26">
        <v>45411</v>
      </c>
    </row>
    <row r="179" spans="1:26">
      <c r="A179" t="s">
        <v>29</v>
      </c>
      <c r="B179" s="29">
        <v>128436098</v>
      </c>
      <c r="C179" s="22">
        <v>45385</v>
      </c>
      <c r="D179" s="37">
        <v>2</v>
      </c>
      <c r="E179">
        <f t="shared" si="13"/>
        <v>1</v>
      </c>
      <c r="F179">
        <f t="shared" si="14"/>
        <v>0</v>
      </c>
      <c r="J179" s="27">
        <v>128211908</v>
      </c>
      <c r="K179" s="27">
        <v>2</v>
      </c>
      <c r="L179" s="31">
        <v>45348</v>
      </c>
      <c r="M179">
        <f t="shared" si="15"/>
        <v>1</v>
      </c>
      <c r="N179">
        <f t="shared" si="16"/>
        <v>0</v>
      </c>
      <c r="O179">
        <f t="shared" si="17"/>
        <v>0</v>
      </c>
      <c r="Y179">
        <v>128700226</v>
      </c>
      <c r="Z179" s="26">
        <v>45413</v>
      </c>
    </row>
    <row r="180" spans="1:26">
      <c r="A180" t="s">
        <v>29</v>
      </c>
      <c r="B180" s="29">
        <v>128436439</v>
      </c>
      <c r="C180" s="22">
        <v>45385</v>
      </c>
      <c r="D180" s="37">
        <v>3</v>
      </c>
      <c r="E180">
        <f t="shared" si="13"/>
        <v>1</v>
      </c>
      <c r="F180">
        <f t="shared" si="14"/>
        <v>0</v>
      </c>
      <c r="J180" s="27">
        <v>128216601</v>
      </c>
      <c r="K180" s="27">
        <v>2</v>
      </c>
      <c r="L180" s="31">
        <v>45349</v>
      </c>
      <c r="M180">
        <f t="shared" si="15"/>
        <v>1</v>
      </c>
      <c r="N180">
        <f t="shared" si="16"/>
        <v>0</v>
      </c>
      <c r="O180">
        <f t="shared" si="17"/>
        <v>0</v>
      </c>
      <c r="Y180">
        <v>129605505</v>
      </c>
      <c r="Z180" s="26">
        <v>45418</v>
      </c>
    </row>
    <row r="181" spans="1:26">
      <c r="A181" t="s">
        <v>29</v>
      </c>
      <c r="B181" s="29">
        <v>128438232</v>
      </c>
      <c r="C181" s="22">
        <v>45385</v>
      </c>
      <c r="D181" s="37">
        <v>2</v>
      </c>
      <c r="E181">
        <f t="shared" si="13"/>
        <v>1</v>
      </c>
      <c r="F181">
        <f t="shared" si="14"/>
        <v>0</v>
      </c>
      <c r="J181" s="27">
        <v>128218730</v>
      </c>
      <c r="K181" s="27">
        <v>2</v>
      </c>
      <c r="L181" s="31">
        <v>45349</v>
      </c>
      <c r="M181">
        <f t="shared" si="15"/>
        <v>1</v>
      </c>
      <c r="N181">
        <f t="shared" si="16"/>
        <v>0</v>
      </c>
      <c r="O181">
        <f t="shared" si="17"/>
        <v>0</v>
      </c>
      <c r="Y181">
        <v>129516070</v>
      </c>
      <c r="Z181" s="26">
        <v>45421</v>
      </c>
    </row>
    <row r="182" spans="1:26">
      <c r="A182" t="s">
        <v>29</v>
      </c>
      <c r="B182" s="29">
        <v>128438775</v>
      </c>
      <c r="C182" s="22">
        <v>45385</v>
      </c>
      <c r="D182" s="37">
        <v>2</v>
      </c>
      <c r="E182">
        <f t="shared" si="13"/>
        <v>1</v>
      </c>
      <c r="F182">
        <f t="shared" si="14"/>
        <v>0</v>
      </c>
      <c r="J182" s="27">
        <v>128217489</v>
      </c>
      <c r="K182" s="27">
        <v>3</v>
      </c>
      <c r="L182" s="31">
        <v>45349</v>
      </c>
      <c r="M182">
        <f t="shared" si="15"/>
        <v>1</v>
      </c>
      <c r="N182">
        <f t="shared" si="16"/>
        <v>0</v>
      </c>
      <c r="O182">
        <f t="shared" si="17"/>
        <v>0</v>
      </c>
      <c r="Y182">
        <v>129556943</v>
      </c>
      <c r="Z182" s="26">
        <v>45421</v>
      </c>
    </row>
    <row r="183" spans="1:26">
      <c r="A183" t="s">
        <v>29</v>
      </c>
      <c r="B183" s="29">
        <v>128439694</v>
      </c>
      <c r="C183" s="22">
        <v>45385</v>
      </c>
      <c r="D183" s="37">
        <v>2</v>
      </c>
      <c r="E183">
        <f t="shared" si="13"/>
        <v>1</v>
      </c>
      <c r="F183">
        <f t="shared" si="14"/>
        <v>0</v>
      </c>
      <c r="J183" s="27">
        <v>128222248</v>
      </c>
      <c r="K183" s="27">
        <v>2</v>
      </c>
      <c r="L183" s="31">
        <v>45350</v>
      </c>
      <c r="M183">
        <f t="shared" si="15"/>
        <v>1</v>
      </c>
      <c r="N183">
        <f t="shared" si="16"/>
        <v>0</v>
      </c>
      <c r="O183">
        <f t="shared" si="17"/>
        <v>0</v>
      </c>
      <c r="Y183">
        <v>129789868</v>
      </c>
      <c r="Z183" s="26">
        <v>45428</v>
      </c>
    </row>
    <row r="184" spans="1:26">
      <c r="A184" t="s">
        <v>29</v>
      </c>
      <c r="B184" s="29">
        <v>128436615</v>
      </c>
      <c r="C184" s="22">
        <v>45385</v>
      </c>
      <c r="D184" s="37">
        <v>3</v>
      </c>
      <c r="E184">
        <f t="shared" si="13"/>
        <v>1</v>
      </c>
      <c r="F184">
        <f t="shared" si="14"/>
        <v>0</v>
      </c>
      <c r="J184" s="27">
        <v>128224110</v>
      </c>
      <c r="K184" s="27">
        <v>2</v>
      </c>
      <c r="L184" s="31">
        <v>45350</v>
      </c>
      <c r="M184">
        <f t="shared" si="15"/>
        <v>0</v>
      </c>
      <c r="N184">
        <f t="shared" si="16"/>
        <v>0</v>
      </c>
      <c r="O184">
        <f t="shared" si="17"/>
        <v>1</v>
      </c>
      <c r="Y184">
        <v>128805848</v>
      </c>
      <c r="Z184" s="26">
        <v>45432</v>
      </c>
    </row>
    <row r="185" spans="1:26">
      <c r="A185" t="s">
        <v>29</v>
      </c>
      <c r="B185" s="29">
        <v>128435804</v>
      </c>
      <c r="C185" s="22">
        <v>45385</v>
      </c>
      <c r="D185" s="37">
        <v>2</v>
      </c>
      <c r="E185">
        <f t="shared" si="13"/>
        <v>1</v>
      </c>
      <c r="F185">
        <f t="shared" si="14"/>
        <v>0</v>
      </c>
      <c r="J185" s="27">
        <v>128222104</v>
      </c>
      <c r="K185" s="27">
        <v>2</v>
      </c>
      <c r="L185" s="31">
        <v>45350</v>
      </c>
      <c r="M185">
        <f t="shared" si="15"/>
        <v>1</v>
      </c>
      <c r="N185">
        <f t="shared" si="16"/>
        <v>0</v>
      </c>
      <c r="O185">
        <f t="shared" si="17"/>
        <v>0</v>
      </c>
      <c r="Y185">
        <v>128805925</v>
      </c>
      <c r="Z185" s="26">
        <v>45432</v>
      </c>
    </row>
    <row r="186" spans="1:26">
      <c r="A186" t="s">
        <v>29</v>
      </c>
      <c r="B186" s="29">
        <v>128435823</v>
      </c>
      <c r="C186" s="22">
        <v>45385</v>
      </c>
      <c r="D186" s="37">
        <v>2</v>
      </c>
      <c r="E186">
        <f t="shared" si="13"/>
        <v>1</v>
      </c>
      <c r="F186">
        <f t="shared" si="14"/>
        <v>0</v>
      </c>
      <c r="J186" s="27">
        <v>128222108</v>
      </c>
      <c r="K186" s="27">
        <v>3</v>
      </c>
      <c r="L186" s="31">
        <v>45350</v>
      </c>
      <c r="M186">
        <f t="shared" si="15"/>
        <v>1</v>
      </c>
      <c r="N186">
        <f t="shared" si="16"/>
        <v>0</v>
      </c>
      <c r="O186">
        <f t="shared" si="17"/>
        <v>0</v>
      </c>
      <c r="Y186">
        <v>128821312</v>
      </c>
      <c r="Z186" s="26">
        <v>45433</v>
      </c>
    </row>
    <row r="187" spans="1:26">
      <c r="A187" t="s">
        <v>29</v>
      </c>
      <c r="B187" s="29">
        <v>128444577</v>
      </c>
      <c r="C187" s="22">
        <v>45386</v>
      </c>
      <c r="D187" s="37">
        <v>2</v>
      </c>
      <c r="E187">
        <f t="shared" si="13"/>
        <v>1</v>
      </c>
      <c r="F187">
        <f t="shared" si="14"/>
        <v>0</v>
      </c>
      <c r="J187" s="27">
        <v>128222420</v>
      </c>
      <c r="K187" s="27">
        <v>2</v>
      </c>
      <c r="L187" s="31">
        <v>45350</v>
      </c>
      <c r="M187">
        <f t="shared" si="15"/>
        <v>1</v>
      </c>
      <c r="N187">
        <f t="shared" si="16"/>
        <v>0</v>
      </c>
      <c r="O187">
        <f t="shared" si="17"/>
        <v>0</v>
      </c>
      <c r="Y187">
        <v>128822595</v>
      </c>
      <c r="Z187" s="26">
        <v>45433</v>
      </c>
    </row>
    <row r="188" spans="1:26">
      <c r="A188" t="s">
        <v>29</v>
      </c>
      <c r="B188" s="29">
        <v>128444876</v>
      </c>
      <c r="C188" s="22">
        <v>45386</v>
      </c>
      <c r="D188" s="37">
        <v>2</v>
      </c>
      <c r="E188">
        <f t="shared" si="13"/>
        <v>1</v>
      </c>
      <c r="F188">
        <f t="shared" si="14"/>
        <v>0</v>
      </c>
      <c r="J188" s="27">
        <v>128226523</v>
      </c>
      <c r="K188" s="27">
        <v>2</v>
      </c>
      <c r="L188" s="31">
        <v>45351</v>
      </c>
      <c r="M188">
        <f t="shared" si="15"/>
        <v>1</v>
      </c>
      <c r="N188">
        <f t="shared" si="16"/>
        <v>0</v>
      </c>
      <c r="O188">
        <f t="shared" si="17"/>
        <v>0</v>
      </c>
      <c r="Y188">
        <v>128838320</v>
      </c>
      <c r="Z188" s="26">
        <v>45434</v>
      </c>
    </row>
    <row r="189" spans="1:26">
      <c r="A189" t="s">
        <v>29</v>
      </c>
      <c r="B189" s="29">
        <v>128447416</v>
      </c>
      <c r="C189" s="22">
        <v>45386</v>
      </c>
      <c r="D189" s="37">
        <v>2</v>
      </c>
      <c r="E189">
        <f t="shared" si="13"/>
        <v>1</v>
      </c>
      <c r="F189">
        <f t="shared" si="14"/>
        <v>0</v>
      </c>
      <c r="J189" s="27">
        <v>128226640</v>
      </c>
      <c r="K189" s="27">
        <v>2</v>
      </c>
      <c r="L189" s="31">
        <v>45351</v>
      </c>
      <c r="M189">
        <f t="shared" si="15"/>
        <v>1</v>
      </c>
      <c r="N189">
        <f t="shared" si="16"/>
        <v>0</v>
      </c>
      <c r="O189">
        <f t="shared" si="17"/>
        <v>0</v>
      </c>
      <c r="Y189">
        <v>128842898</v>
      </c>
      <c r="Z189" s="26">
        <v>45435</v>
      </c>
    </row>
    <row r="190" spans="1:26">
      <c r="A190" t="s">
        <v>29</v>
      </c>
      <c r="B190" s="29">
        <v>128444806</v>
      </c>
      <c r="C190" s="22">
        <v>45386</v>
      </c>
      <c r="D190" s="37">
        <v>2</v>
      </c>
      <c r="E190">
        <f t="shared" si="13"/>
        <v>1</v>
      </c>
      <c r="F190">
        <f t="shared" si="14"/>
        <v>0</v>
      </c>
      <c r="J190" s="27">
        <v>128226776</v>
      </c>
      <c r="K190" s="27">
        <v>2</v>
      </c>
      <c r="L190" s="31">
        <v>45351</v>
      </c>
      <c r="M190">
        <f t="shared" si="15"/>
        <v>1</v>
      </c>
      <c r="N190">
        <f t="shared" si="16"/>
        <v>0</v>
      </c>
      <c r="O190">
        <f t="shared" si="17"/>
        <v>0</v>
      </c>
      <c r="Y190">
        <v>128842973</v>
      </c>
      <c r="Z190" s="26">
        <v>45435</v>
      </c>
    </row>
    <row r="191" spans="1:26">
      <c r="A191" t="s">
        <v>29</v>
      </c>
      <c r="B191" s="29">
        <v>128447419</v>
      </c>
      <c r="C191" s="22">
        <v>45386</v>
      </c>
      <c r="D191" s="37">
        <v>3</v>
      </c>
      <c r="E191">
        <f t="shared" si="13"/>
        <v>1</v>
      </c>
      <c r="F191">
        <f t="shared" si="14"/>
        <v>0</v>
      </c>
      <c r="J191" s="27">
        <v>128232134</v>
      </c>
      <c r="K191" s="27">
        <v>2</v>
      </c>
      <c r="L191" s="31">
        <v>45352</v>
      </c>
      <c r="M191">
        <f t="shared" si="15"/>
        <v>1</v>
      </c>
      <c r="N191">
        <f t="shared" si="16"/>
        <v>0</v>
      </c>
      <c r="O191">
        <f t="shared" si="17"/>
        <v>0</v>
      </c>
      <c r="Y191">
        <v>128897517</v>
      </c>
      <c r="Z191" s="26">
        <v>45440</v>
      </c>
    </row>
    <row r="192" spans="1:26">
      <c r="A192" t="s">
        <v>29</v>
      </c>
      <c r="B192" s="29">
        <v>128454537</v>
      </c>
      <c r="C192" s="22">
        <v>45386</v>
      </c>
      <c r="D192" s="37">
        <v>3</v>
      </c>
      <c r="E192">
        <f t="shared" si="13"/>
        <v>1</v>
      </c>
      <c r="F192">
        <f t="shared" si="14"/>
        <v>0</v>
      </c>
      <c r="J192" s="27">
        <v>128232324</v>
      </c>
      <c r="K192" s="27">
        <v>2</v>
      </c>
      <c r="L192" s="31">
        <v>45352</v>
      </c>
      <c r="M192">
        <f t="shared" si="15"/>
        <v>1</v>
      </c>
      <c r="N192">
        <f t="shared" si="16"/>
        <v>0</v>
      </c>
      <c r="O192">
        <f t="shared" si="17"/>
        <v>0</v>
      </c>
      <c r="Y192">
        <v>128897922</v>
      </c>
      <c r="Z192" s="26">
        <v>45440</v>
      </c>
    </row>
    <row r="193" spans="1:26">
      <c r="A193" t="s">
        <v>29</v>
      </c>
      <c r="B193" s="29">
        <v>128454564</v>
      </c>
      <c r="C193" s="22">
        <v>45386</v>
      </c>
      <c r="D193" s="37">
        <v>2</v>
      </c>
      <c r="E193">
        <f t="shared" si="13"/>
        <v>1</v>
      </c>
      <c r="F193">
        <f t="shared" si="14"/>
        <v>0</v>
      </c>
      <c r="J193" s="27">
        <v>129437058</v>
      </c>
      <c r="K193" s="27">
        <v>2</v>
      </c>
      <c r="L193" s="31">
        <v>45352</v>
      </c>
      <c r="M193">
        <f t="shared" si="15"/>
        <v>0</v>
      </c>
      <c r="N193">
        <f t="shared" si="16"/>
        <v>0</v>
      </c>
      <c r="O193">
        <f t="shared" si="17"/>
        <v>1</v>
      </c>
      <c r="Y193">
        <v>128898026</v>
      </c>
      <c r="Z193" s="26">
        <v>45440</v>
      </c>
    </row>
    <row r="194" spans="1:26">
      <c r="A194" t="s">
        <v>29</v>
      </c>
      <c r="B194" s="29">
        <v>128444979</v>
      </c>
      <c r="C194" s="22">
        <v>45386</v>
      </c>
      <c r="D194" s="37">
        <v>3</v>
      </c>
      <c r="E194">
        <f t="shared" si="13"/>
        <v>1</v>
      </c>
      <c r="F194">
        <f t="shared" si="14"/>
        <v>0</v>
      </c>
      <c r="J194" s="27">
        <v>128232002</v>
      </c>
      <c r="K194" s="27">
        <v>2</v>
      </c>
      <c r="L194" s="31">
        <v>45352</v>
      </c>
      <c r="M194">
        <f t="shared" si="15"/>
        <v>1</v>
      </c>
      <c r="N194">
        <f t="shared" si="16"/>
        <v>0</v>
      </c>
      <c r="O194">
        <f t="shared" si="17"/>
        <v>0</v>
      </c>
      <c r="Y194">
        <v>128905391</v>
      </c>
      <c r="Z194" s="26">
        <v>45441</v>
      </c>
    </row>
    <row r="195" spans="1:26">
      <c r="A195" t="s">
        <v>29</v>
      </c>
      <c r="B195" s="29">
        <v>128457712</v>
      </c>
      <c r="C195" s="22">
        <v>45387</v>
      </c>
      <c r="D195" s="37">
        <v>2</v>
      </c>
      <c r="E195">
        <f t="shared" ref="E195:E258" si="18">COUNTIF(J:J,B195)</f>
        <v>1</v>
      </c>
      <c r="F195">
        <f t="shared" ref="F195:F258" si="19">COUNTIF(R:R,B195)</f>
        <v>0</v>
      </c>
      <c r="J195" s="27">
        <v>128232233</v>
      </c>
      <c r="K195" s="27">
        <v>2</v>
      </c>
      <c r="L195" s="31">
        <v>45352</v>
      </c>
      <c r="M195">
        <f t="shared" ref="M195:M258" si="20">COUNTIF(B:B,J195)</f>
        <v>1</v>
      </c>
      <c r="N195">
        <f t="shared" ref="N195:N258" si="21">COUNTIF(R:R,J195)</f>
        <v>0</v>
      </c>
      <c r="O195">
        <f t="shared" ref="O195:O258" si="22">COUNTIF(Y:Y,J195)</f>
        <v>0</v>
      </c>
      <c r="Y195">
        <v>128905555</v>
      </c>
      <c r="Z195" s="26">
        <v>45441</v>
      </c>
    </row>
    <row r="196" spans="1:26">
      <c r="A196" t="s">
        <v>29</v>
      </c>
      <c r="B196" s="29">
        <v>128464544</v>
      </c>
      <c r="C196" s="22">
        <v>45387</v>
      </c>
      <c r="D196" s="37">
        <v>2</v>
      </c>
      <c r="E196">
        <f t="shared" si="18"/>
        <v>1</v>
      </c>
      <c r="F196">
        <f t="shared" si="19"/>
        <v>0</v>
      </c>
      <c r="J196" s="27">
        <v>128238234</v>
      </c>
      <c r="K196" s="27">
        <v>2</v>
      </c>
      <c r="L196" s="31">
        <v>45355</v>
      </c>
      <c r="M196">
        <f t="shared" si="20"/>
        <v>1</v>
      </c>
      <c r="N196">
        <f t="shared" si="21"/>
        <v>0</v>
      </c>
      <c r="O196">
        <f t="shared" si="22"/>
        <v>0</v>
      </c>
      <c r="Y196">
        <v>128905115</v>
      </c>
      <c r="Z196" s="26">
        <v>45441</v>
      </c>
    </row>
    <row r="197" spans="1:26">
      <c r="A197" t="s">
        <v>29</v>
      </c>
      <c r="B197" s="29">
        <v>128464627</v>
      </c>
      <c r="C197" s="22">
        <v>45387</v>
      </c>
      <c r="D197" s="37">
        <v>2</v>
      </c>
      <c r="E197">
        <f t="shared" si="18"/>
        <v>1</v>
      </c>
      <c r="F197">
        <f t="shared" si="19"/>
        <v>0</v>
      </c>
      <c r="J197" s="27">
        <v>128245048</v>
      </c>
      <c r="K197" s="27">
        <v>2</v>
      </c>
      <c r="L197" s="31">
        <v>45357</v>
      </c>
      <c r="M197">
        <f t="shared" si="20"/>
        <v>1</v>
      </c>
      <c r="N197">
        <f t="shared" si="21"/>
        <v>0</v>
      </c>
      <c r="O197">
        <f t="shared" si="22"/>
        <v>0</v>
      </c>
      <c r="Y197">
        <v>128912169</v>
      </c>
      <c r="Z197" s="26">
        <v>45442</v>
      </c>
    </row>
    <row r="198" spans="1:26">
      <c r="A198" t="s">
        <v>29</v>
      </c>
      <c r="B198" s="29">
        <v>128464629</v>
      </c>
      <c r="C198" s="22">
        <v>45387</v>
      </c>
      <c r="D198" s="37">
        <v>2</v>
      </c>
      <c r="E198">
        <f t="shared" si="18"/>
        <v>1</v>
      </c>
      <c r="F198">
        <f t="shared" si="19"/>
        <v>0</v>
      </c>
      <c r="J198" s="27">
        <v>128247824</v>
      </c>
      <c r="K198" s="27">
        <v>2</v>
      </c>
      <c r="L198" s="31">
        <v>45357</v>
      </c>
      <c r="M198">
        <f t="shared" si="20"/>
        <v>0</v>
      </c>
      <c r="N198">
        <f t="shared" si="21"/>
        <v>0</v>
      </c>
      <c r="O198">
        <f t="shared" si="22"/>
        <v>1</v>
      </c>
      <c r="Y198">
        <v>129424803</v>
      </c>
      <c r="Z198" s="26">
        <v>45471</v>
      </c>
    </row>
    <row r="199" spans="1:26">
      <c r="A199" t="s">
        <v>29</v>
      </c>
      <c r="B199" s="29">
        <v>128471631</v>
      </c>
      <c r="C199" s="22">
        <v>45390</v>
      </c>
      <c r="D199" s="37">
        <v>3</v>
      </c>
      <c r="E199">
        <f t="shared" si="18"/>
        <v>1</v>
      </c>
      <c r="F199">
        <f t="shared" si="19"/>
        <v>0</v>
      </c>
      <c r="J199" s="27">
        <v>128247342</v>
      </c>
      <c r="K199" s="27">
        <v>3</v>
      </c>
      <c r="L199" s="31">
        <v>45357</v>
      </c>
      <c r="M199">
        <f t="shared" si="20"/>
        <v>1</v>
      </c>
      <c r="N199">
        <f t="shared" si="21"/>
        <v>0</v>
      </c>
      <c r="O199">
        <f t="shared" si="22"/>
        <v>0</v>
      </c>
      <c r="Y199">
        <v>129465951</v>
      </c>
      <c r="Z199" s="26">
        <v>45492</v>
      </c>
    </row>
    <row r="200" spans="1:26">
      <c r="A200" t="s">
        <v>29</v>
      </c>
      <c r="B200" s="29">
        <v>128472057</v>
      </c>
      <c r="C200" s="22">
        <v>45390</v>
      </c>
      <c r="D200" s="37">
        <v>2</v>
      </c>
      <c r="E200">
        <f t="shared" si="18"/>
        <v>0</v>
      </c>
      <c r="F200">
        <f t="shared" si="19"/>
        <v>1</v>
      </c>
      <c r="J200" s="27">
        <v>128250014</v>
      </c>
      <c r="K200" s="27">
        <v>2</v>
      </c>
      <c r="L200" s="31">
        <v>45358</v>
      </c>
      <c r="M200">
        <f t="shared" si="20"/>
        <v>1</v>
      </c>
      <c r="N200">
        <f t="shared" si="21"/>
        <v>0</v>
      </c>
      <c r="O200">
        <f t="shared" si="22"/>
        <v>0</v>
      </c>
      <c r="Y200">
        <v>129626743</v>
      </c>
      <c r="Z200" s="26">
        <v>45540</v>
      </c>
    </row>
    <row r="201" spans="1:26">
      <c r="A201" t="s">
        <v>29</v>
      </c>
      <c r="B201" s="29">
        <v>128472186</v>
      </c>
      <c r="C201" s="22">
        <v>45390</v>
      </c>
      <c r="D201" s="37">
        <v>2</v>
      </c>
      <c r="E201">
        <f t="shared" si="18"/>
        <v>1</v>
      </c>
      <c r="F201">
        <f t="shared" si="19"/>
        <v>0</v>
      </c>
      <c r="J201" s="27">
        <v>128250107</v>
      </c>
      <c r="K201" s="27">
        <v>2</v>
      </c>
      <c r="L201" s="31">
        <v>45358</v>
      </c>
      <c r="M201">
        <f t="shared" si="20"/>
        <v>1</v>
      </c>
      <c r="N201">
        <f t="shared" si="21"/>
        <v>0</v>
      </c>
      <c r="O201">
        <f t="shared" si="22"/>
        <v>0</v>
      </c>
      <c r="Y201">
        <v>129683589</v>
      </c>
      <c r="Z201" s="26">
        <v>45555</v>
      </c>
    </row>
    <row r="202" spans="1:26">
      <c r="A202" t="s">
        <v>29</v>
      </c>
      <c r="B202" s="29">
        <v>128472272</v>
      </c>
      <c r="C202" s="22">
        <v>45390</v>
      </c>
      <c r="D202" s="37">
        <v>3</v>
      </c>
      <c r="E202">
        <f t="shared" si="18"/>
        <v>1</v>
      </c>
      <c r="F202">
        <f t="shared" si="19"/>
        <v>0</v>
      </c>
      <c r="J202" s="27">
        <v>128269683</v>
      </c>
      <c r="K202" s="27">
        <v>2</v>
      </c>
      <c r="L202" s="31">
        <v>45362</v>
      </c>
      <c r="M202">
        <f t="shared" si="20"/>
        <v>0</v>
      </c>
      <c r="N202">
        <f t="shared" si="21"/>
        <v>0</v>
      </c>
      <c r="O202">
        <f t="shared" si="22"/>
        <v>1</v>
      </c>
      <c r="Y202">
        <v>129597840</v>
      </c>
      <c r="Z202" s="26">
        <v>45562</v>
      </c>
    </row>
    <row r="203" spans="1:26">
      <c r="A203" t="s">
        <v>29</v>
      </c>
      <c r="B203" s="29">
        <v>128472592</v>
      </c>
      <c r="C203" s="22">
        <v>45390</v>
      </c>
      <c r="D203" s="37">
        <v>2</v>
      </c>
      <c r="E203">
        <f t="shared" si="18"/>
        <v>1</v>
      </c>
      <c r="F203">
        <f t="shared" si="19"/>
        <v>0</v>
      </c>
      <c r="J203" s="27">
        <v>128269624</v>
      </c>
      <c r="K203" s="27">
        <v>2</v>
      </c>
      <c r="L203" s="31">
        <v>45362</v>
      </c>
      <c r="M203">
        <f t="shared" si="20"/>
        <v>1</v>
      </c>
      <c r="N203">
        <f t="shared" si="21"/>
        <v>0</v>
      </c>
      <c r="O203">
        <f t="shared" si="22"/>
        <v>0</v>
      </c>
      <c r="Y203">
        <v>129617530</v>
      </c>
      <c r="Z203" s="26">
        <v>45567</v>
      </c>
    </row>
    <row r="204" spans="1:26">
      <c r="A204" t="s">
        <v>29</v>
      </c>
      <c r="B204" s="29">
        <v>128473474</v>
      </c>
      <c r="C204" s="22">
        <v>45390</v>
      </c>
      <c r="D204" s="37">
        <v>2</v>
      </c>
      <c r="E204">
        <f t="shared" si="18"/>
        <v>1</v>
      </c>
      <c r="F204">
        <f t="shared" si="19"/>
        <v>0</v>
      </c>
      <c r="J204" s="27">
        <v>128269555</v>
      </c>
      <c r="K204" s="27">
        <v>2</v>
      </c>
      <c r="L204" s="31">
        <v>45362</v>
      </c>
      <c r="M204">
        <f t="shared" si="20"/>
        <v>1</v>
      </c>
      <c r="N204">
        <f t="shared" si="21"/>
        <v>0</v>
      </c>
      <c r="O204">
        <f t="shared" si="22"/>
        <v>0</v>
      </c>
      <c r="Y204">
        <v>129887778</v>
      </c>
      <c r="Z204" s="26">
        <v>45580</v>
      </c>
    </row>
    <row r="205" spans="1:26">
      <c r="A205" t="s">
        <v>29</v>
      </c>
      <c r="B205" s="29">
        <v>128473501</v>
      </c>
      <c r="C205" s="22">
        <v>45390</v>
      </c>
      <c r="D205" s="37">
        <v>2</v>
      </c>
      <c r="E205">
        <f t="shared" si="18"/>
        <v>1</v>
      </c>
      <c r="F205">
        <f t="shared" si="19"/>
        <v>0</v>
      </c>
      <c r="J205" s="27">
        <v>128269513</v>
      </c>
      <c r="K205" s="27">
        <v>2</v>
      </c>
      <c r="L205" s="31">
        <v>45362</v>
      </c>
      <c r="M205">
        <f t="shared" si="20"/>
        <v>1</v>
      </c>
      <c r="N205">
        <f t="shared" si="21"/>
        <v>0</v>
      </c>
      <c r="O205">
        <f t="shared" si="22"/>
        <v>0</v>
      </c>
    </row>
    <row r="206" spans="1:26">
      <c r="A206" t="s">
        <v>29</v>
      </c>
      <c r="B206" s="29">
        <v>128473509</v>
      </c>
      <c r="C206" s="22">
        <v>45390</v>
      </c>
      <c r="D206" s="37">
        <v>2</v>
      </c>
      <c r="E206">
        <f t="shared" si="18"/>
        <v>1</v>
      </c>
      <c r="F206">
        <f t="shared" si="19"/>
        <v>0</v>
      </c>
      <c r="J206" s="27">
        <v>128276896</v>
      </c>
      <c r="K206" s="27">
        <v>3</v>
      </c>
      <c r="L206" s="31">
        <v>45363</v>
      </c>
      <c r="M206">
        <f t="shared" si="20"/>
        <v>1</v>
      </c>
      <c r="N206">
        <f t="shared" si="21"/>
        <v>0</v>
      </c>
      <c r="O206">
        <f t="shared" si="22"/>
        <v>0</v>
      </c>
    </row>
    <row r="207" spans="1:26">
      <c r="A207" t="s">
        <v>29</v>
      </c>
      <c r="B207" s="29">
        <v>128473570</v>
      </c>
      <c r="C207" s="22">
        <v>45390</v>
      </c>
      <c r="D207" s="37">
        <v>2</v>
      </c>
      <c r="E207">
        <f t="shared" si="18"/>
        <v>1</v>
      </c>
      <c r="F207">
        <f t="shared" si="19"/>
        <v>0</v>
      </c>
      <c r="J207" s="27">
        <v>128277701</v>
      </c>
      <c r="K207" s="27">
        <v>2</v>
      </c>
      <c r="L207" s="31">
        <v>45363</v>
      </c>
      <c r="M207">
        <f t="shared" si="20"/>
        <v>0</v>
      </c>
      <c r="N207">
        <f t="shared" si="21"/>
        <v>0</v>
      </c>
      <c r="O207">
        <f t="shared" si="22"/>
        <v>1</v>
      </c>
    </row>
    <row r="208" spans="1:26">
      <c r="A208" t="s">
        <v>29</v>
      </c>
      <c r="B208" s="29">
        <v>128473678</v>
      </c>
      <c r="C208" s="22">
        <v>45390</v>
      </c>
      <c r="D208" s="37">
        <v>2</v>
      </c>
      <c r="E208">
        <f t="shared" si="18"/>
        <v>1</v>
      </c>
      <c r="F208">
        <f t="shared" si="19"/>
        <v>0</v>
      </c>
      <c r="J208" s="27">
        <v>128276563</v>
      </c>
      <c r="K208" s="27">
        <v>2</v>
      </c>
      <c r="L208" s="31">
        <v>45363</v>
      </c>
      <c r="M208">
        <f t="shared" si="20"/>
        <v>1</v>
      </c>
      <c r="N208">
        <f t="shared" si="21"/>
        <v>0</v>
      </c>
      <c r="O208">
        <f t="shared" si="22"/>
        <v>0</v>
      </c>
    </row>
    <row r="209" spans="1:15">
      <c r="A209" t="s">
        <v>29</v>
      </c>
      <c r="B209" s="29">
        <v>128474038</v>
      </c>
      <c r="C209" s="22">
        <v>45390</v>
      </c>
      <c r="D209" s="37">
        <v>2</v>
      </c>
      <c r="E209">
        <f t="shared" si="18"/>
        <v>1</v>
      </c>
      <c r="F209">
        <f t="shared" si="19"/>
        <v>0</v>
      </c>
      <c r="J209" s="27">
        <v>128277201</v>
      </c>
      <c r="K209" s="27">
        <v>3</v>
      </c>
      <c r="L209" s="31">
        <v>45363</v>
      </c>
      <c r="M209">
        <f t="shared" si="20"/>
        <v>1</v>
      </c>
      <c r="N209">
        <f t="shared" si="21"/>
        <v>0</v>
      </c>
      <c r="O209">
        <f t="shared" si="22"/>
        <v>0</v>
      </c>
    </row>
    <row r="210" spans="1:15">
      <c r="A210" t="s">
        <v>29</v>
      </c>
      <c r="B210" s="29">
        <v>128474645</v>
      </c>
      <c r="C210" s="22">
        <v>45390</v>
      </c>
      <c r="D210" s="37">
        <v>2</v>
      </c>
      <c r="E210">
        <f t="shared" si="18"/>
        <v>1</v>
      </c>
      <c r="F210">
        <f t="shared" si="19"/>
        <v>0</v>
      </c>
      <c r="J210" s="27">
        <v>128277673</v>
      </c>
      <c r="K210" s="27">
        <v>2</v>
      </c>
      <c r="L210" s="31">
        <v>45363</v>
      </c>
      <c r="M210">
        <f t="shared" si="20"/>
        <v>1</v>
      </c>
      <c r="N210">
        <f t="shared" si="21"/>
        <v>0</v>
      </c>
      <c r="O210">
        <f t="shared" si="22"/>
        <v>0</v>
      </c>
    </row>
    <row r="211" spans="1:15">
      <c r="A211" t="s">
        <v>29</v>
      </c>
      <c r="B211" s="29">
        <v>128472436</v>
      </c>
      <c r="C211" s="22">
        <v>45390</v>
      </c>
      <c r="D211" s="37">
        <v>2</v>
      </c>
      <c r="E211">
        <f t="shared" si="18"/>
        <v>1</v>
      </c>
      <c r="F211">
        <f t="shared" si="19"/>
        <v>0</v>
      </c>
      <c r="J211" s="27">
        <v>128283941</v>
      </c>
      <c r="K211" s="27">
        <v>2</v>
      </c>
      <c r="L211" s="31">
        <v>45364</v>
      </c>
      <c r="M211">
        <f t="shared" si="20"/>
        <v>1</v>
      </c>
      <c r="N211">
        <f t="shared" si="21"/>
        <v>0</v>
      </c>
      <c r="O211">
        <f t="shared" si="22"/>
        <v>0</v>
      </c>
    </row>
    <row r="212" spans="1:15">
      <c r="A212" t="s">
        <v>29</v>
      </c>
      <c r="B212" s="29">
        <v>128494958</v>
      </c>
      <c r="C212" s="22">
        <v>45391</v>
      </c>
      <c r="D212" s="37">
        <v>2</v>
      </c>
      <c r="E212">
        <f t="shared" si="18"/>
        <v>1</v>
      </c>
      <c r="F212">
        <f t="shared" si="19"/>
        <v>0</v>
      </c>
      <c r="J212" s="27">
        <v>128281572</v>
      </c>
      <c r="K212" s="27">
        <v>2</v>
      </c>
      <c r="L212" s="31">
        <v>45364</v>
      </c>
      <c r="M212">
        <f t="shared" si="20"/>
        <v>1</v>
      </c>
      <c r="N212">
        <f t="shared" si="21"/>
        <v>0</v>
      </c>
      <c r="O212">
        <f t="shared" si="22"/>
        <v>0</v>
      </c>
    </row>
    <row r="213" spans="1:15">
      <c r="A213" t="s">
        <v>29</v>
      </c>
      <c r="B213" s="29">
        <v>128497081</v>
      </c>
      <c r="C213" s="22">
        <v>45391</v>
      </c>
      <c r="D213" s="37">
        <v>2</v>
      </c>
      <c r="E213">
        <f t="shared" si="18"/>
        <v>1</v>
      </c>
      <c r="F213">
        <f t="shared" si="19"/>
        <v>0</v>
      </c>
      <c r="J213" s="27">
        <v>128281705</v>
      </c>
      <c r="K213" s="27">
        <v>3</v>
      </c>
      <c r="L213" s="31">
        <v>45364</v>
      </c>
      <c r="M213">
        <f t="shared" si="20"/>
        <v>1</v>
      </c>
      <c r="N213">
        <f t="shared" si="21"/>
        <v>0</v>
      </c>
      <c r="O213">
        <f t="shared" si="22"/>
        <v>0</v>
      </c>
    </row>
    <row r="214" spans="1:15">
      <c r="A214" t="s">
        <v>29</v>
      </c>
      <c r="B214" s="29">
        <v>128497496</v>
      </c>
      <c r="C214" s="22">
        <v>45391</v>
      </c>
      <c r="D214" s="37">
        <v>2</v>
      </c>
      <c r="E214">
        <f t="shared" si="18"/>
        <v>1</v>
      </c>
      <c r="F214">
        <f t="shared" si="19"/>
        <v>0</v>
      </c>
      <c r="J214" s="27">
        <v>128287036</v>
      </c>
      <c r="K214" s="27">
        <v>2</v>
      </c>
      <c r="L214" s="31">
        <v>45365</v>
      </c>
      <c r="M214">
        <f t="shared" si="20"/>
        <v>0</v>
      </c>
      <c r="N214">
        <f t="shared" si="21"/>
        <v>0</v>
      </c>
      <c r="O214">
        <f t="shared" si="22"/>
        <v>1</v>
      </c>
    </row>
    <row r="215" spans="1:15">
      <c r="A215" t="s">
        <v>29</v>
      </c>
      <c r="B215" s="29">
        <v>128497680</v>
      </c>
      <c r="C215" s="22">
        <v>45391</v>
      </c>
      <c r="D215" s="37">
        <v>2</v>
      </c>
      <c r="E215">
        <f t="shared" si="18"/>
        <v>1</v>
      </c>
      <c r="F215">
        <f t="shared" si="19"/>
        <v>0</v>
      </c>
      <c r="J215" s="27">
        <v>128288987</v>
      </c>
      <c r="K215" s="27">
        <v>1</v>
      </c>
      <c r="L215" s="31">
        <v>45365</v>
      </c>
      <c r="M215">
        <f t="shared" si="20"/>
        <v>1</v>
      </c>
      <c r="N215">
        <f t="shared" si="21"/>
        <v>0</v>
      </c>
      <c r="O215">
        <f t="shared" si="22"/>
        <v>0</v>
      </c>
    </row>
    <row r="216" spans="1:15">
      <c r="A216" t="s">
        <v>29</v>
      </c>
      <c r="B216" s="29">
        <v>128498239</v>
      </c>
      <c r="C216" s="22">
        <v>45391</v>
      </c>
      <c r="D216" s="37">
        <v>2</v>
      </c>
      <c r="E216">
        <f t="shared" si="18"/>
        <v>1</v>
      </c>
      <c r="F216">
        <f t="shared" si="19"/>
        <v>0</v>
      </c>
      <c r="J216" s="27">
        <v>128294941</v>
      </c>
      <c r="K216" s="27">
        <v>2</v>
      </c>
      <c r="L216" s="31">
        <v>45366</v>
      </c>
      <c r="M216">
        <f t="shared" si="20"/>
        <v>1</v>
      </c>
      <c r="N216">
        <f t="shared" si="21"/>
        <v>0</v>
      </c>
      <c r="O216">
        <f t="shared" si="22"/>
        <v>0</v>
      </c>
    </row>
    <row r="217" spans="1:15">
      <c r="A217" t="s">
        <v>29</v>
      </c>
      <c r="B217" s="29">
        <v>128498256</v>
      </c>
      <c r="C217" s="22">
        <v>45391</v>
      </c>
      <c r="D217" s="37">
        <v>2</v>
      </c>
      <c r="E217">
        <f t="shared" si="18"/>
        <v>1</v>
      </c>
      <c r="F217">
        <f t="shared" si="19"/>
        <v>0</v>
      </c>
      <c r="J217" s="27">
        <v>128298637</v>
      </c>
      <c r="K217" s="27">
        <v>2</v>
      </c>
      <c r="L217" s="31">
        <v>45369</v>
      </c>
      <c r="M217">
        <f t="shared" si="20"/>
        <v>0</v>
      </c>
      <c r="N217">
        <f t="shared" si="21"/>
        <v>0</v>
      </c>
      <c r="O217">
        <f t="shared" si="22"/>
        <v>1</v>
      </c>
    </row>
    <row r="218" spans="1:15">
      <c r="A218" t="s">
        <v>29</v>
      </c>
      <c r="B218" s="29">
        <v>128498471</v>
      </c>
      <c r="C218" s="22">
        <v>45391</v>
      </c>
      <c r="D218" s="37">
        <v>3</v>
      </c>
      <c r="E218">
        <f t="shared" si="18"/>
        <v>1</v>
      </c>
      <c r="F218">
        <f t="shared" si="19"/>
        <v>0</v>
      </c>
      <c r="J218" s="27">
        <v>128324520</v>
      </c>
      <c r="K218" s="27">
        <v>3</v>
      </c>
      <c r="L218" s="31">
        <v>45371</v>
      </c>
      <c r="M218">
        <f t="shared" si="20"/>
        <v>1</v>
      </c>
      <c r="N218">
        <f t="shared" si="21"/>
        <v>0</v>
      </c>
      <c r="O218">
        <f t="shared" si="22"/>
        <v>0</v>
      </c>
    </row>
    <row r="219" spans="1:15">
      <c r="A219" t="s">
        <v>29</v>
      </c>
      <c r="B219" s="29">
        <v>128499298</v>
      </c>
      <c r="C219" s="22">
        <v>45391</v>
      </c>
      <c r="D219" s="37">
        <v>2</v>
      </c>
      <c r="E219">
        <f t="shared" si="18"/>
        <v>1</v>
      </c>
      <c r="F219">
        <f t="shared" si="19"/>
        <v>0</v>
      </c>
      <c r="J219" s="27">
        <v>128346952</v>
      </c>
      <c r="K219" s="27">
        <v>3</v>
      </c>
      <c r="L219" s="31">
        <v>45373</v>
      </c>
      <c r="M219">
        <f t="shared" si="20"/>
        <v>1</v>
      </c>
      <c r="N219">
        <f t="shared" si="21"/>
        <v>0</v>
      </c>
      <c r="O219">
        <f t="shared" si="22"/>
        <v>0</v>
      </c>
    </row>
    <row r="220" spans="1:15">
      <c r="A220" t="s">
        <v>29</v>
      </c>
      <c r="B220" s="29">
        <v>128499843</v>
      </c>
      <c r="C220" s="22">
        <v>45391</v>
      </c>
      <c r="D220" s="37">
        <v>2</v>
      </c>
      <c r="E220">
        <f t="shared" si="18"/>
        <v>1</v>
      </c>
      <c r="F220">
        <f t="shared" si="19"/>
        <v>0</v>
      </c>
      <c r="J220" s="27">
        <v>128351465</v>
      </c>
      <c r="K220" s="27">
        <v>3</v>
      </c>
      <c r="L220" s="31">
        <v>45373</v>
      </c>
      <c r="M220">
        <f t="shared" si="20"/>
        <v>1</v>
      </c>
      <c r="N220">
        <f t="shared" si="21"/>
        <v>0</v>
      </c>
      <c r="O220">
        <f t="shared" si="22"/>
        <v>0</v>
      </c>
    </row>
    <row r="221" spans="1:15">
      <c r="A221" t="s">
        <v>29</v>
      </c>
      <c r="B221" s="29">
        <v>128499934</v>
      </c>
      <c r="C221" s="22">
        <v>45391</v>
      </c>
      <c r="D221" s="37">
        <v>2</v>
      </c>
      <c r="E221">
        <f t="shared" si="18"/>
        <v>1</v>
      </c>
      <c r="F221">
        <f t="shared" si="19"/>
        <v>0</v>
      </c>
      <c r="J221" s="27">
        <v>128349155</v>
      </c>
      <c r="K221" s="27">
        <v>3</v>
      </c>
      <c r="L221" s="31">
        <v>45373</v>
      </c>
      <c r="M221">
        <f t="shared" si="20"/>
        <v>1</v>
      </c>
      <c r="N221">
        <f t="shared" si="21"/>
        <v>0</v>
      </c>
      <c r="O221">
        <f t="shared" si="22"/>
        <v>0</v>
      </c>
    </row>
    <row r="222" spans="1:15">
      <c r="A222" t="s">
        <v>29</v>
      </c>
      <c r="B222" s="29">
        <v>128495567</v>
      </c>
      <c r="C222" s="22">
        <v>45391</v>
      </c>
      <c r="D222" s="37">
        <v>2</v>
      </c>
      <c r="E222">
        <f t="shared" si="18"/>
        <v>1</v>
      </c>
      <c r="F222">
        <f t="shared" si="19"/>
        <v>0</v>
      </c>
      <c r="J222" s="27">
        <v>128350332</v>
      </c>
      <c r="K222" s="27">
        <v>3</v>
      </c>
      <c r="L222" s="31">
        <v>45373</v>
      </c>
      <c r="M222">
        <f t="shared" si="20"/>
        <v>1</v>
      </c>
      <c r="N222">
        <f t="shared" si="21"/>
        <v>0</v>
      </c>
      <c r="O222">
        <f t="shared" si="22"/>
        <v>0</v>
      </c>
    </row>
    <row r="223" spans="1:15">
      <c r="A223" t="s">
        <v>29</v>
      </c>
      <c r="B223" s="29">
        <v>128495568</v>
      </c>
      <c r="C223" s="22">
        <v>45391</v>
      </c>
      <c r="D223" s="37">
        <v>2</v>
      </c>
      <c r="E223">
        <f t="shared" si="18"/>
        <v>1</v>
      </c>
      <c r="F223">
        <f t="shared" si="19"/>
        <v>0</v>
      </c>
      <c r="J223" s="27">
        <v>128350845</v>
      </c>
      <c r="K223" s="27">
        <v>3</v>
      </c>
      <c r="L223" s="31">
        <v>45373</v>
      </c>
      <c r="M223">
        <f t="shared" si="20"/>
        <v>1</v>
      </c>
      <c r="N223">
        <f t="shared" si="21"/>
        <v>0</v>
      </c>
      <c r="O223">
        <f t="shared" si="22"/>
        <v>0</v>
      </c>
    </row>
    <row r="224" spans="1:15">
      <c r="A224" t="s">
        <v>29</v>
      </c>
      <c r="B224" s="29">
        <v>128498141</v>
      </c>
      <c r="C224" s="22">
        <v>45391</v>
      </c>
      <c r="D224" s="37">
        <v>2</v>
      </c>
      <c r="E224">
        <f t="shared" si="18"/>
        <v>1</v>
      </c>
      <c r="F224">
        <f t="shared" si="19"/>
        <v>0</v>
      </c>
      <c r="J224" s="27">
        <v>128350726</v>
      </c>
      <c r="K224" s="27">
        <v>3</v>
      </c>
      <c r="L224" s="31">
        <v>45373</v>
      </c>
      <c r="M224">
        <f t="shared" si="20"/>
        <v>1</v>
      </c>
      <c r="N224">
        <f t="shared" si="21"/>
        <v>0</v>
      </c>
      <c r="O224">
        <f t="shared" si="22"/>
        <v>0</v>
      </c>
    </row>
    <row r="225" spans="1:15">
      <c r="A225" t="s">
        <v>29</v>
      </c>
      <c r="B225" s="29">
        <v>128497764</v>
      </c>
      <c r="C225" s="22">
        <v>45391</v>
      </c>
      <c r="D225" s="37">
        <v>3</v>
      </c>
      <c r="E225">
        <f t="shared" si="18"/>
        <v>1</v>
      </c>
      <c r="F225">
        <f t="shared" si="19"/>
        <v>0</v>
      </c>
      <c r="J225" s="27">
        <v>128351007</v>
      </c>
      <c r="K225" s="27">
        <v>3</v>
      </c>
      <c r="L225" s="31">
        <v>45373</v>
      </c>
      <c r="M225">
        <f t="shared" si="20"/>
        <v>1</v>
      </c>
      <c r="N225">
        <f t="shared" si="21"/>
        <v>0</v>
      </c>
      <c r="O225">
        <f t="shared" si="22"/>
        <v>0</v>
      </c>
    </row>
    <row r="226" spans="1:15">
      <c r="A226" t="s">
        <v>29</v>
      </c>
      <c r="B226" s="29">
        <v>128497507</v>
      </c>
      <c r="C226" s="22">
        <v>45391</v>
      </c>
      <c r="D226" s="37">
        <v>3</v>
      </c>
      <c r="E226">
        <f t="shared" si="18"/>
        <v>1</v>
      </c>
      <c r="F226">
        <f t="shared" si="19"/>
        <v>0</v>
      </c>
      <c r="J226" s="27">
        <v>128351882</v>
      </c>
      <c r="K226" s="27">
        <v>2</v>
      </c>
      <c r="L226" s="31">
        <v>45373</v>
      </c>
      <c r="M226">
        <f t="shared" si="20"/>
        <v>1</v>
      </c>
      <c r="N226">
        <f t="shared" si="21"/>
        <v>0</v>
      </c>
      <c r="O226">
        <f t="shared" si="22"/>
        <v>0</v>
      </c>
    </row>
    <row r="227" spans="1:15">
      <c r="A227" t="s">
        <v>29</v>
      </c>
      <c r="B227" s="29">
        <v>128495557</v>
      </c>
      <c r="C227" s="22">
        <v>45391</v>
      </c>
      <c r="D227" s="37">
        <v>2</v>
      </c>
      <c r="E227">
        <f t="shared" si="18"/>
        <v>1</v>
      </c>
      <c r="F227">
        <f t="shared" si="19"/>
        <v>0</v>
      </c>
      <c r="J227" s="27">
        <v>128353511</v>
      </c>
      <c r="K227" s="27">
        <v>1</v>
      </c>
      <c r="L227" s="31">
        <v>45374</v>
      </c>
      <c r="M227">
        <f t="shared" si="20"/>
        <v>1</v>
      </c>
      <c r="N227">
        <f t="shared" si="21"/>
        <v>0</v>
      </c>
      <c r="O227">
        <f t="shared" si="22"/>
        <v>0</v>
      </c>
    </row>
    <row r="228" spans="1:15">
      <c r="A228" t="s">
        <v>29</v>
      </c>
      <c r="B228" s="29">
        <v>128495541</v>
      </c>
      <c r="C228" s="22">
        <v>45391</v>
      </c>
      <c r="D228" s="37">
        <v>2</v>
      </c>
      <c r="E228">
        <f t="shared" si="18"/>
        <v>1</v>
      </c>
      <c r="F228">
        <f t="shared" si="19"/>
        <v>0</v>
      </c>
      <c r="J228" s="27">
        <v>128364552</v>
      </c>
      <c r="K228" s="27">
        <v>2</v>
      </c>
      <c r="L228" s="31">
        <v>45376</v>
      </c>
      <c r="M228">
        <f t="shared" si="20"/>
        <v>1</v>
      </c>
      <c r="N228">
        <f t="shared" si="21"/>
        <v>0</v>
      </c>
      <c r="O228">
        <f t="shared" si="22"/>
        <v>0</v>
      </c>
    </row>
    <row r="229" spans="1:15">
      <c r="A229" t="s">
        <v>29</v>
      </c>
      <c r="B229" s="29">
        <v>128498036</v>
      </c>
      <c r="C229" s="22">
        <v>45391</v>
      </c>
      <c r="D229" s="37">
        <v>3</v>
      </c>
      <c r="E229">
        <f t="shared" si="18"/>
        <v>1</v>
      </c>
      <c r="F229">
        <f t="shared" si="19"/>
        <v>0</v>
      </c>
      <c r="J229" s="27">
        <v>128365737</v>
      </c>
      <c r="K229" s="27">
        <v>3</v>
      </c>
      <c r="L229" s="31">
        <v>45376</v>
      </c>
      <c r="M229">
        <f t="shared" si="20"/>
        <v>1</v>
      </c>
      <c r="N229">
        <f t="shared" si="21"/>
        <v>0</v>
      </c>
      <c r="O229">
        <f t="shared" si="22"/>
        <v>0</v>
      </c>
    </row>
    <row r="230" spans="1:15">
      <c r="A230" t="s">
        <v>29</v>
      </c>
      <c r="B230" s="29">
        <v>128499842</v>
      </c>
      <c r="C230" s="22">
        <v>45391</v>
      </c>
      <c r="D230" s="37">
        <v>2</v>
      </c>
      <c r="E230">
        <f t="shared" si="18"/>
        <v>1</v>
      </c>
      <c r="F230">
        <f t="shared" si="19"/>
        <v>0</v>
      </c>
      <c r="J230" s="27">
        <v>128365755</v>
      </c>
      <c r="K230" s="27">
        <v>3</v>
      </c>
      <c r="L230" s="31">
        <v>45376</v>
      </c>
      <c r="M230">
        <f t="shared" si="20"/>
        <v>1</v>
      </c>
      <c r="N230">
        <f t="shared" si="21"/>
        <v>0</v>
      </c>
      <c r="O230">
        <f t="shared" si="22"/>
        <v>0</v>
      </c>
    </row>
    <row r="231" spans="1:15">
      <c r="A231" t="s">
        <v>29</v>
      </c>
      <c r="B231" s="29">
        <v>128497314</v>
      </c>
      <c r="C231" s="22">
        <v>45391</v>
      </c>
      <c r="D231" s="37">
        <v>2</v>
      </c>
      <c r="E231">
        <f t="shared" si="18"/>
        <v>1</v>
      </c>
      <c r="F231">
        <f t="shared" si="19"/>
        <v>0</v>
      </c>
      <c r="J231" s="27">
        <v>128365850</v>
      </c>
      <c r="K231" s="27">
        <v>2</v>
      </c>
      <c r="L231" s="31">
        <v>45376</v>
      </c>
      <c r="M231">
        <f t="shared" si="20"/>
        <v>1</v>
      </c>
      <c r="N231">
        <f t="shared" si="21"/>
        <v>0</v>
      </c>
      <c r="O231">
        <f t="shared" si="22"/>
        <v>0</v>
      </c>
    </row>
    <row r="232" spans="1:15">
      <c r="A232" t="s">
        <v>29</v>
      </c>
      <c r="B232" s="29">
        <v>128510165</v>
      </c>
      <c r="C232" s="22">
        <v>45392</v>
      </c>
      <c r="D232" s="37">
        <v>3</v>
      </c>
      <c r="E232">
        <f t="shared" si="18"/>
        <v>1</v>
      </c>
      <c r="F232">
        <f t="shared" si="19"/>
        <v>0</v>
      </c>
      <c r="J232" s="27">
        <v>128365883</v>
      </c>
      <c r="K232" s="27">
        <v>2</v>
      </c>
      <c r="L232" s="31">
        <v>45376</v>
      </c>
      <c r="M232">
        <f t="shared" si="20"/>
        <v>1</v>
      </c>
      <c r="N232">
        <f t="shared" si="21"/>
        <v>0</v>
      </c>
      <c r="O232">
        <f t="shared" si="22"/>
        <v>0</v>
      </c>
    </row>
    <row r="233" spans="1:15">
      <c r="A233" t="s">
        <v>29</v>
      </c>
      <c r="B233" s="29">
        <v>128510297</v>
      </c>
      <c r="C233" s="22">
        <v>45392</v>
      </c>
      <c r="D233" s="37">
        <v>2</v>
      </c>
      <c r="E233">
        <f t="shared" si="18"/>
        <v>1</v>
      </c>
      <c r="F233">
        <f t="shared" si="19"/>
        <v>0</v>
      </c>
      <c r="J233" s="27">
        <v>128365914</v>
      </c>
      <c r="K233" s="27">
        <v>2</v>
      </c>
      <c r="L233" s="31">
        <v>45376</v>
      </c>
      <c r="M233">
        <f t="shared" si="20"/>
        <v>1</v>
      </c>
      <c r="N233">
        <f t="shared" si="21"/>
        <v>0</v>
      </c>
      <c r="O233">
        <f t="shared" si="22"/>
        <v>0</v>
      </c>
    </row>
    <row r="234" spans="1:15">
      <c r="A234" t="s">
        <v>29</v>
      </c>
      <c r="B234" s="29">
        <v>128510732</v>
      </c>
      <c r="C234" s="22">
        <v>45392</v>
      </c>
      <c r="D234" s="37">
        <v>2</v>
      </c>
      <c r="E234">
        <f t="shared" si="18"/>
        <v>1</v>
      </c>
      <c r="F234">
        <f t="shared" si="19"/>
        <v>0</v>
      </c>
      <c r="J234" s="27">
        <v>128384530</v>
      </c>
      <c r="K234" s="27">
        <v>2</v>
      </c>
      <c r="L234" s="31">
        <v>45377</v>
      </c>
      <c r="M234">
        <f t="shared" si="20"/>
        <v>1</v>
      </c>
      <c r="N234">
        <f t="shared" si="21"/>
        <v>0</v>
      </c>
      <c r="O234">
        <f t="shared" si="22"/>
        <v>0</v>
      </c>
    </row>
    <row r="235" spans="1:15">
      <c r="A235" t="s">
        <v>29</v>
      </c>
      <c r="B235" s="29">
        <v>128510783</v>
      </c>
      <c r="C235" s="22">
        <v>45392</v>
      </c>
      <c r="D235" s="37">
        <v>2</v>
      </c>
      <c r="E235">
        <f t="shared" si="18"/>
        <v>1</v>
      </c>
      <c r="F235">
        <f t="shared" si="19"/>
        <v>0</v>
      </c>
      <c r="J235" s="27">
        <v>128389129</v>
      </c>
      <c r="K235" s="27">
        <v>2</v>
      </c>
      <c r="L235" s="31">
        <v>45380</v>
      </c>
      <c r="M235">
        <f t="shared" si="20"/>
        <v>1</v>
      </c>
      <c r="N235">
        <f t="shared" si="21"/>
        <v>0</v>
      </c>
      <c r="O235">
        <f t="shared" si="22"/>
        <v>0</v>
      </c>
    </row>
    <row r="236" spans="1:15">
      <c r="A236" t="s">
        <v>29</v>
      </c>
      <c r="B236" s="29">
        <v>128510957</v>
      </c>
      <c r="C236" s="22">
        <v>45392</v>
      </c>
      <c r="D236" s="37">
        <v>2</v>
      </c>
      <c r="E236">
        <f t="shared" si="18"/>
        <v>1</v>
      </c>
      <c r="F236">
        <f t="shared" si="19"/>
        <v>0</v>
      </c>
      <c r="J236" s="27">
        <v>128395684</v>
      </c>
      <c r="K236" s="27">
        <v>2</v>
      </c>
      <c r="L236" s="31">
        <v>45382</v>
      </c>
      <c r="M236">
        <f t="shared" si="20"/>
        <v>0</v>
      </c>
      <c r="N236">
        <f t="shared" si="21"/>
        <v>0</v>
      </c>
      <c r="O236">
        <f t="shared" si="22"/>
        <v>1</v>
      </c>
    </row>
    <row r="237" spans="1:15">
      <c r="A237" t="s">
        <v>29</v>
      </c>
      <c r="B237" s="29">
        <v>128511099</v>
      </c>
      <c r="C237" s="22">
        <v>45392</v>
      </c>
      <c r="D237" s="37">
        <v>2</v>
      </c>
      <c r="E237">
        <f t="shared" si="18"/>
        <v>1</v>
      </c>
      <c r="F237">
        <f t="shared" si="19"/>
        <v>0</v>
      </c>
      <c r="J237" s="27">
        <v>128396927</v>
      </c>
      <c r="K237" s="27">
        <v>2</v>
      </c>
      <c r="L237" s="31">
        <v>45383</v>
      </c>
      <c r="M237">
        <f t="shared" si="20"/>
        <v>1</v>
      </c>
      <c r="N237">
        <f t="shared" si="21"/>
        <v>0</v>
      </c>
      <c r="O237">
        <f t="shared" si="22"/>
        <v>0</v>
      </c>
    </row>
    <row r="238" spans="1:15">
      <c r="A238" t="s">
        <v>29</v>
      </c>
      <c r="B238" s="29">
        <v>128511157</v>
      </c>
      <c r="C238" s="22">
        <v>45392</v>
      </c>
      <c r="D238" s="37">
        <v>2</v>
      </c>
      <c r="E238">
        <f t="shared" si="18"/>
        <v>1</v>
      </c>
      <c r="F238">
        <f t="shared" si="19"/>
        <v>0</v>
      </c>
      <c r="J238" s="27">
        <v>128397020</v>
      </c>
      <c r="K238" s="27">
        <v>2</v>
      </c>
      <c r="L238" s="31">
        <v>45383</v>
      </c>
      <c r="M238">
        <f t="shared" si="20"/>
        <v>1</v>
      </c>
      <c r="N238">
        <f t="shared" si="21"/>
        <v>0</v>
      </c>
      <c r="O238">
        <f t="shared" si="22"/>
        <v>0</v>
      </c>
    </row>
    <row r="239" spans="1:15">
      <c r="A239" t="s">
        <v>29</v>
      </c>
      <c r="B239" s="29">
        <v>128511237</v>
      </c>
      <c r="C239" s="22">
        <v>45392</v>
      </c>
      <c r="D239" s="37">
        <v>2</v>
      </c>
      <c r="E239">
        <f t="shared" si="18"/>
        <v>1</v>
      </c>
      <c r="F239">
        <f t="shared" si="19"/>
        <v>0</v>
      </c>
      <c r="J239" s="27">
        <v>128414145</v>
      </c>
      <c r="K239" s="27">
        <v>2</v>
      </c>
      <c r="L239" s="31">
        <v>45383</v>
      </c>
      <c r="M239">
        <f t="shared" si="20"/>
        <v>1</v>
      </c>
      <c r="N239">
        <f t="shared" si="21"/>
        <v>0</v>
      </c>
      <c r="O239">
        <f t="shared" si="22"/>
        <v>0</v>
      </c>
    </row>
    <row r="240" spans="1:15">
      <c r="A240" t="s">
        <v>29</v>
      </c>
      <c r="B240" s="29">
        <v>128511325</v>
      </c>
      <c r="C240" s="22">
        <v>45392</v>
      </c>
      <c r="D240" s="37">
        <v>3</v>
      </c>
      <c r="E240">
        <f t="shared" si="18"/>
        <v>1</v>
      </c>
      <c r="F240">
        <f t="shared" si="19"/>
        <v>0</v>
      </c>
      <c r="J240" s="27">
        <v>129711182</v>
      </c>
      <c r="K240" s="27">
        <v>3</v>
      </c>
      <c r="L240" s="31">
        <v>45383</v>
      </c>
      <c r="M240">
        <f t="shared" si="20"/>
        <v>0</v>
      </c>
      <c r="N240">
        <f t="shared" si="21"/>
        <v>0</v>
      </c>
      <c r="O240">
        <f t="shared" si="22"/>
        <v>1</v>
      </c>
    </row>
    <row r="241" spans="1:15">
      <c r="A241" t="s">
        <v>29</v>
      </c>
      <c r="B241" s="29">
        <v>128511351</v>
      </c>
      <c r="C241" s="22">
        <v>45392</v>
      </c>
      <c r="D241" s="37">
        <v>2</v>
      </c>
      <c r="E241">
        <f t="shared" si="18"/>
        <v>1</v>
      </c>
      <c r="F241">
        <f t="shared" si="19"/>
        <v>0</v>
      </c>
      <c r="J241" s="27">
        <v>128398852</v>
      </c>
      <c r="K241" s="27">
        <v>2</v>
      </c>
      <c r="L241" s="31">
        <v>45383</v>
      </c>
      <c r="M241">
        <f t="shared" si="20"/>
        <v>1</v>
      </c>
      <c r="N241">
        <f t="shared" si="21"/>
        <v>0</v>
      </c>
      <c r="O241">
        <f t="shared" si="22"/>
        <v>0</v>
      </c>
    </row>
    <row r="242" spans="1:15">
      <c r="A242" t="s">
        <v>29</v>
      </c>
      <c r="B242" s="29">
        <v>128511441</v>
      </c>
      <c r="C242" s="22">
        <v>45392</v>
      </c>
      <c r="D242" s="37">
        <v>3</v>
      </c>
      <c r="E242">
        <f t="shared" si="18"/>
        <v>1</v>
      </c>
      <c r="F242">
        <f t="shared" si="19"/>
        <v>0</v>
      </c>
      <c r="J242" s="27">
        <v>128414453</v>
      </c>
      <c r="K242" s="27">
        <v>2</v>
      </c>
      <c r="L242" s="31">
        <v>45383</v>
      </c>
      <c r="M242">
        <f t="shared" si="20"/>
        <v>1</v>
      </c>
      <c r="N242">
        <f t="shared" si="21"/>
        <v>0</v>
      </c>
      <c r="O242">
        <f t="shared" si="22"/>
        <v>0</v>
      </c>
    </row>
    <row r="243" spans="1:15">
      <c r="A243" t="s">
        <v>29</v>
      </c>
      <c r="B243" s="29">
        <v>128511954</v>
      </c>
      <c r="C243" s="22">
        <v>45392</v>
      </c>
      <c r="D243" s="37">
        <v>2</v>
      </c>
      <c r="E243">
        <f t="shared" si="18"/>
        <v>1</v>
      </c>
      <c r="F243">
        <f t="shared" si="19"/>
        <v>0</v>
      </c>
      <c r="J243" s="27">
        <v>128418111</v>
      </c>
      <c r="K243" s="27">
        <v>2</v>
      </c>
      <c r="L243" s="31">
        <v>45384</v>
      </c>
      <c r="M243">
        <f t="shared" si="20"/>
        <v>1</v>
      </c>
      <c r="N243">
        <f t="shared" si="21"/>
        <v>0</v>
      </c>
      <c r="O243">
        <f t="shared" si="22"/>
        <v>0</v>
      </c>
    </row>
    <row r="244" spans="1:15">
      <c r="A244" t="s">
        <v>29</v>
      </c>
      <c r="B244" s="29">
        <v>128512366</v>
      </c>
      <c r="C244" s="22">
        <v>45392</v>
      </c>
      <c r="D244" s="37">
        <v>3</v>
      </c>
      <c r="E244">
        <f t="shared" si="18"/>
        <v>1</v>
      </c>
      <c r="F244">
        <f t="shared" si="19"/>
        <v>0</v>
      </c>
      <c r="J244" s="27">
        <v>128418372</v>
      </c>
      <c r="K244" s="27">
        <v>2</v>
      </c>
      <c r="L244" s="31">
        <v>45384</v>
      </c>
      <c r="M244">
        <f t="shared" si="20"/>
        <v>1</v>
      </c>
      <c r="N244">
        <f t="shared" si="21"/>
        <v>0</v>
      </c>
      <c r="O244">
        <f t="shared" si="22"/>
        <v>0</v>
      </c>
    </row>
    <row r="245" spans="1:15">
      <c r="A245" t="s">
        <v>29</v>
      </c>
      <c r="B245" s="29">
        <v>128515211</v>
      </c>
      <c r="C245" s="22">
        <v>45392</v>
      </c>
      <c r="D245" s="37">
        <v>2</v>
      </c>
      <c r="E245">
        <f t="shared" si="18"/>
        <v>1</v>
      </c>
      <c r="F245">
        <f t="shared" si="19"/>
        <v>0</v>
      </c>
      <c r="J245" s="27">
        <v>128418625</v>
      </c>
      <c r="K245" s="27">
        <v>2</v>
      </c>
      <c r="L245" s="31">
        <v>45384</v>
      </c>
      <c r="M245">
        <f t="shared" si="20"/>
        <v>1</v>
      </c>
      <c r="N245">
        <f t="shared" si="21"/>
        <v>0</v>
      </c>
      <c r="O245">
        <f t="shared" si="22"/>
        <v>0</v>
      </c>
    </row>
    <row r="246" spans="1:15">
      <c r="A246" t="s">
        <v>29</v>
      </c>
      <c r="B246" s="29">
        <v>128515390</v>
      </c>
      <c r="C246" s="22">
        <v>45392</v>
      </c>
      <c r="D246" s="37">
        <v>2</v>
      </c>
      <c r="E246">
        <f t="shared" si="18"/>
        <v>1</v>
      </c>
      <c r="F246">
        <f t="shared" si="19"/>
        <v>0</v>
      </c>
      <c r="J246" s="27">
        <v>128419289</v>
      </c>
      <c r="K246" s="27">
        <v>2</v>
      </c>
      <c r="L246" s="31">
        <v>45384</v>
      </c>
      <c r="M246">
        <f t="shared" si="20"/>
        <v>1</v>
      </c>
      <c r="N246">
        <f t="shared" si="21"/>
        <v>0</v>
      </c>
      <c r="O246">
        <f t="shared" si="22"/>
        <v>0</v>
      </c>
    </row>
    <row r="247" spans="1:15">
      <c r="A247" t="s">
        <v>29</v>
      </c>
      <c r="B247" s="29">
        <v>128516018</v>
      </c>
      <c r="C247" s="22">
        <v>45392</v>
      </c>
      <c r="D247" s="37">
        <v>2</v>
      </c>
      <c r="E247">
        <f t="shared" si="18"/>
        <v>1</v>
      </c>
      <c r="F247">
        <f t="shared" si="19"/>
        <v>0</v>
      </c>
      <c r="J247" s="27">
        <v>128419584</v>
      </c>
      <c r="K247" s="27">
        <v>2</v>
      </c>
      <c r="L247" s="31">
        <v>45384</v>
      </c>
      <c r="M247">
        <f t="shared" si="20"/>
        <v>1</v>
      </c>
      <c r="N247">
        <f t="shared" si="21"/>
        <v>0</v>
      </c>
      <c r="O247">
        <f t="shared" si="22"/>
        <v>0</v>
      </c>
    </row>
    <row r="248" spans="1:15">
      <c r="A248" t="s">
        <v>29</v>
      </c>
      <c r="B248" s="29">
        <v>128518780</v>
      </c>
      <c r="C248" s="22">
        <v>45392</v>
      </c>
      <c r="D248" s="37">
        <v>2</v>
      </c>
      <c r="E248">
        <f t="shared" si="18"/>
        <v>1</v>
      </c>
      <c r="F248">
        <f t="shared" si="19"/>
        <v>0</v>
      </c>
      <c r="J248" s="27">
        <v>128419675</v>
      </c>
      <c r="K248" s="27">
        <v>2</v>
      </c>
      <c r="L248" s="31">
        <v>45384</v>
      </c>
      <c r="M248">
        <f t="shared" si="20"/>
        <v>1</v>
      </c>
      <c r="N248">
        <f t="shared" si="21"/>
        <v>0</v>
      </c>
      <c r="O248">
        <f t="shared" si="22"/>
        <v>0</v>
      </c>
    </row>
    <row r="249" spans="1:15">
      <c r="A249" t="s">
        <v>29</v>
      </c>
      <c r="B249" s="29">
        <v>128519038</v>
      </c>
      <c r="C249" s="22">
        <v>45392</v>
      </c>
      <c r="D249" s="37">
        <v>2</v>
      </c>
      <c r="E249">
        <f t="shared" si="18"/>
        <v>1</v>
      </c>
      <c r="F249">
        <f t="shared" si="19"/>
        <v>0</v>
      </c>
      <c r="J249" s="27">
        <v>128418925</v>
      </c>
      <c r="K249" s="27">
        <v>2</v>
      </c>
      <c r="L249" s="31">
        <v>45384</v>
      </c>
      <c r="M249">
        <f t="shared" si="20"/>
        <v>1</v>
      </c>
      <c r="N249">
        <f t="shared" si="21"/>
        <v>0</v>
      </c>
      <c r="O249">
        <f t="shared" si="22"/>
        <v>0</v>
      </c>
    </row>
    <row r="250" spans="1:15">
      <c r="A250" t="s">
        <v>29</v>
      </c>
      <c r="B250" s="29">
        <v>128511078</v>
      </c>
      <c r="C250" s="22">
        <v>45392</v>
      </c>
      <c r="D250" s="37">
        <v>2</v>
      </c>
      <c r="E250">
        <f t="shared" si="18"/>
        <v>1</v>
      </c>
      <c r="F250">
        <f t="shared" si="19"/>
        <v>0</v>
      </c>
      <c r="J250" s="27">
        <v>128418331</v>
      </c>
      <c r="K250" s="27">
        <v>2</v>
      </c>
      <c r="L250" s="31">
        <v>45384</v>
      </c>
      <c r="M250">
        <f t="shared" si="20"/>
        <v>1</v>
      </c>
      <c r="N250">
        <f t="shared" si="21"/>
        <v>0</v>
      </c>
      <c r="O250">
        <f t="shared" si="22"/>
        <v>0</v>
      </c>
    </row>
    <row r="251" spans="1:15">
      <c r="A251" t="s">
        <v>29</v>
      </c>
      <c r="B251" s="29">
        <v>128511105</v>
      </c>
      <c r="C251" s="22">
        <v>45392</v>
      </c>
      <c r="D251" s="37">
        <v>2</v>
      </c>
      <c r="E251">
        <f t="shared" si="18"/>
        <v>1</v>
      </c>
      <c r="F251">
        <f t="shared" si="19"/>
        <v>0</v>
      </c>
      <c r="J251" s="27">
        <v>128418204</v>
      </c>
      <c r="K251" s="27">
        <v>2</v>
      </c>
      <c r="L251" s="31">
        <v>45384</v>
      </c>
      <c r="M251">
        <f t="shared" si="20"/>
        <v>1</v>
      </c>
      <c r="N251">
        <f t="shared" si="21"/>
        <v>0</v>
      </c>
      <c r="O251">
        <f t="shared" si="22"/>
        <v>0</v>
      </c>
    </row>
    <row r="252" spans="1:15">
      <c r="A252" t="s">
        <v>29</v>
      </c>
      <c r="B252" s="29">
        <v>128511113</v>
      </c>
      <c r="C252" s="22">
        <v>45392</v>
      </c>
      <c r="D252" s="37">
        <v>2</v>
      </c>
      <c r="E252">
        <f t="shared" si="18"/>
        <v>1</v>
      </c>
      <c r="F252">
        <f t="shared" si="19"/>
        <v>0</v>
      </c>
      <c r="J252" s="27">
        <v>128419756</v>
      </c>
      <c r="K252" s="27">
        <v>2</v>
      </c>
      <c r="L252" s="31">
        <v>45384</v>
      </c>
      <c r="M252">
        <f t="shared" si="20"/>
        <v>1</v>
      </c>
      <c r="N252">
        <f t="shared" si="21"/>
        <v>0</v>
      </c>
      <c r="O252">
        <f t="shared" si="22"/>
        <v>0</v>
      </c>
    </row>
    <row r="253" spans="1:15">
      <c r="A253" t="s">
        <v>29</v>
      </c>
      <c r="B253" s="29">
        <v>128511076</v>
      </c>
      <c r="C253" s="22">
        <v>45392</v>
      </c>
      <c r="D253" s="37">
        <v>2</v>
      </c>
      <c r="E253">
        <f t="shared" si="18"/>
        <v>1</v>
      </c>
      <c r="F253">
        <f t="shared" si="19"/>
        <v>0</v>
      </c>
      <c r="J253" s="27">
        <v>128420057</v>
      </c>
      <c r="K253" s="27">
        <v>2</v>
      </c>
      <c r="L253" s="31">
        <v>45384</v>
      </c>
      <c r="M253">
        <f t="shared" si="20"/>
        <v>1</v>
      </c>
      <c r="N253">
        <f t="shared" si="21"/>
        <v>0</v>
      </c>
      <c r="O253">
        <f t="shared" si="22"/>
        <v>0</v>
      </c>
    </row>
    <row r="254" spans="1:15">
      <c r="A254" t="s">
        <v>29</v>
      </c>
      <c r="B254" s="29">
        <v>128511473</v>
      </c>
      <c r="C254" s="22">
        <v>45392</v>
      </c>
      <c r="D254" s="37">
        <v>2</v>
      </c>
      <c r="E254">
        <f t="shared" si="18"/>
        <v>1</v>
      </c>
      <c r="F254">
        <f t="shared" si="19"/>
        <v>0</v>
      </c>
      <c r="J254" s="27">
        <v>128418701</v>
      </c>
      <c r="K254" s="27">
        <v>2</v>
      </c>
      <c r="L254" s="31">
        <v>45384</v>
      </c>
      <c r="M254">
        <f t="shared" si="20"/>
        <v>1</v>
      </c>
      <c r="N254">
        <f t="shared" si="21"/>
        <v>0</v>
      </c>
      <c r="O254">
        <f t="shared" si="22"/>
        <v>0</v>
      </c>
    </row>
    <row r="255" spans="1:15">
      <c r="A255" t="s">
        <v>29</v>
      </c>
      <c r="B255" s="29">
        <v>128511041</v>
      </c>
      <c r="C255" s="22">
        <v>45392</v>
      </c>
      <c r="D255" s="37">
        <v>2</v>
      </c>
      <c r="E255">
        <f t="shared" si="18"/>
        <v>1</v>
      </c>
      <c r="F255">
        <f t="shared" si="19"/>
        <v>0</v>
      </c>
      <c r="J255" s="27">
        <v>128418201</v>
      </c>
      <c r="K255" s="27">
        <v>2</v>
      </c>
      <c r="L255" s="31">
        <v>45384</v>
      </c>
      <c r="M255">
        <f t="shared" si="20"/>
        <v>1</v>
      </c>
      <c r="N255">
        <f t="shared" si="21"/>
        <v>0</v>
      </c>
      <c r="O255">
        <f t="shared" si="22"/>
        <v>0</v>
      </c>
    </row>
    <row r="256" spans="1:15">
      <c r="A256" t="s">
        <v>29</v>
      </c>
      <c r="B256" s="29">
        <v>128511505</v>
      </c>
      <c r="C256" s="22">
        <v>45392</v>
      </c>
      <c r="D256" s="37">
        <v>3</v>
      </c>
      <c r="E256">
        <f t="shared" si="18"/>
        <v>1</v>
      </c>
      <c r="F256">
        <f t="shared" si="19"/>
        <v>0</v>
      </c>
      <c r="J256" s="27">
        <v>128418062</v>
      </c>
      <c r="K256" s="27">
        <v>2</v>
      </c>
      <c r="L256" s="31">
        <v>45384</v>
      </c>
      <c r="M256">
        <f t="shared" si="20"/>
        <v>1</v>
      </c>
      <c r="N256">
        <f t="shared" si="21"/>
        <v>0</v>
      </c>
      <c r="O256">
        <f t="shared" si="22"/>
        <v>0</v>
      </c>
    </row>
    <row r="257" spans="1:15">
      <c r="A257" t="s">
        <v>29</v>
      </c>
      <c r="B257" s="29">
        <v>128511581</v>
      </c>
      <c r="C257" s="22">
        <v>45392</v>
      </c>
      <c r="D257" s="37">
        <v>3</v>
      </c>
      <c r="E257">
        <f t="shared" si="18"/>
        <v>1</v>
      </c>
      <c r="F257">
        <f t="shared" si="19"/>
        <v>0</v>
      </c>
      <c r="J257" s="27">
        <v>128418043</v>
      </c>
      <c r="K257" s="27">
        <v>2</v>
      </c>
      <c r="L257" s="31">
        <v>45384</v>
      </c>
      <c r="M257">
        <f t="shared" si="20"/>
        <v>1</v>
      </c>
      <c r="N257">
        <f t="shared" si="21"/>
        <v>0</v>
      </c>
      <c r="O257">
        <f t="shared" si="22"/>
        <v>0</v>
      </c>
    </row>
    <row r="258" spans="1:15">
      <c r="A258" t="s">
        <v>29</v>
      </c>
      <c r="B258" s="29">
        <v>128511382</v>
      </c>
      <c r="C258" s="22">
        <v>45392</v>
      </c>
      <c r="D258" s="37">
        <v>2</v>
      </c>
      <c r="E258">
        <f t="shared" si="18"/>
        <v>1</v>
      </c>
      <c r="F258">
        <f t="shared" si="19"/>
        <v>0</v>
      </c>
      <c r="J258" s="27">
        <v>128419993</v>
      </c>
      <c r="K258" s="27">
        <v>2</v>
      </c>
      <c r="L258" s="31">
        <v>45384</v>
      </c>
      <c r="M258">
        <f t="shared" si="20"/>
        <v>1</v>
      </c>
      <c r="N258">
        <f t="shared" si="21"/>
        <v>0</v>
      </c>
      <c r="O258">
        <f t="shared" si="22"/>
        <v>0</v>
      </c>
    </row>
    <row r="259" spans="1:15">
      <c r="A259" t="s">
        <v>29</v>
      </c>
      <c r="B259" s="29">
        <v>128511452</v>
      </c>
      <c r="C259" s="22">
        <v>45392</v>
      </c>
      <c r="D259" s="37">
        <v>2</v>
      </c>
      <c r="E259">
        <f t="shared" ref="E259:E322" si="23">COUNTIF(J:J,B259)</f>
        <v>1</v>
      </c>
      <c r="F259">
        <f t="shared" ref="F259:F322" si="24">COUNTIF(R:R,B259)</f>
        <v>0</v>
      </c>
      <c r="J259" s="27">
        <v>128418265</v>
      </c>
      <c r="K259" s="27">
        <v>2</v>
      </c>
      <c r="L259" s="31">
        <v>45384</v>
      </c>
      <c r="M259">
        <f t="shared" ref="M259:M322" si="25">COUNTIF(B:B,J259)</f>
        <v>1</v>
      </c>
      <c r="N259">
        <f t="shared" ref="N259:N322" si="26">COUNTIF(R:R,J259)</f>
        <v>0</v>
      </c>
      <c r="O259">
        <f t="shared" ref="O259:O322" si="27">COUNTIF(Y:Y,J259)</f>
        <v>0</v>
      </c>
    </row>
    <row r="260" spans="1:15">
      <c r="A260" t="s">
        <v>29</v>
      </c>
      <c r="B260" s="29">
        <v>128511269</v>
      </c>
      <c r="C260" s="22">
        <v>45392</v>
      </c>
      <c r="D260" s="37">
        <v>3</v>
      </c>
      <c r="E260">
        <f t="shared" si="23"/>
        <v>1</v>
      </c>
      <c r="F260">
        <f t="shared" si="24"/>
        <v>0</v>
      </c>
      <c r="J260" s="27">
        <v>128419631</v>
      </c>
      <c r="K260" s="27">
        <v>2</v>
      </c>
      <c r="L260" s="31">
        <v>45384</v>
      </c>
      <c r="M260">
        <f t="shared" si="25"/>
        <v>1</v>
      </c>
      <c r="N260">
        <f t="shared" si="26"/>
        <v>0</v>
      </c>
      <c r="O260">
        <f t="shared" si="27"/>
        <v>0</v>
      </c>
    </row>
    <row r="261" spans="1:15">
      <c r="A261" t="s">
        <v>29</v>
      </c>
      <c r="B261" s="29">
        <v>128525276</v>
      </c>
      <c r="C261" s="22">
        <v>45393</v>
      </c>
      <c r="D261" s="37">
        <v>2</v>
      </c>
      <c r="E261">
        <f t="shared" si="23"/>
        <v>1</v>
      </c>
      <c r="F261">
        <f t="shared" si="24"/>
        <v>0</v>
      </c>
      <c r="J261" s="27">
        <v>128419410</v>
      </c>
      <c r="K261" s="27">
        <v>2</v>
      </c>
      <c r="L261" s="31">
        <v>45384</v>
      </c>
      <c r="M261">
        <f t="shared" si="25"/>
        <v>1</v>
      </c>
      <c r="N261">
        <f t="shared" si="26"/>
        <v>0</v>
      </c>
      <c r="O261">
        <f t="shared" si="27"/>
        <v>0</v>
      </c>
    </row>
    <row r="262" spans="1:15">
      <c r="A262" t="s">
        <v>29</v>
      </c>
      <c r="B262" s="29">
        <v>128525357</v>
      </c>
      <c r="C262" s="22">
        <v>45393</v>
      </c>
      <c r="D262" s="37">
        <v>3</v>
      </c>
      <c r="E262">
        <f t="shared" si="23"/>
        <v>1</v>
      </c>
      <c r="F262">
        <f t="shared" si="24"/>
        <v>0</v>
      </c>
      <c r="J262" s="27">
        <v>128418156</v>
      </c>
      <c r="K262" s="27">
        <v>2</v>
      </c>
      <c r="L262" s="31">
        <v>45384</v>
      </c>
      <c r="M262">
        <f t="shared" si="25"/>
        <v>1</v>
      </c>
      <c r="N262">
        <f t="shared" si="26"/>
        <v>0</v>
      </c>
      <c r="O262">
        <f t="shared" si="27"/>
        <v>0</v>
      </c>
    </row>
    <row r="263" spans="1:15">
      <c r="A263" t="s">
        <v>29</v>
      </c>
      <c r="B263" s="29">
        <v>128525568</v>
      </c>
      <c r="C263" s="22">
        <v>45393</v>
      </c>
      <c r="D263" s="37">
        <v>2</v>
      </c>
      <c r="E263">
        <f t="shared" si="23"/>
        <v>1</v>
      </c>
      <c r="F263">
        <f t="shared" si="24"/>
        <v>0</v>
      </c>
      <c r="J263" s="27">
        <v>128418157</v>
      </c>
      <c r="K263" s="27">
        <v>2</v>
      </c>
      <c r="L263" s="31">
        <v>45384</v>
      </c>
      <c r="M263">
        <f t="shared" si="25"/>
        <v>1</v>
      </c>
      <c r="N263">
        <f t="shared" si="26"/>
        <v>0</v>
      </c>
      <c r="O263">
        <f t="shared" si="27"/>
        <v>0</v>
      </c>
    </row>
    <row r="264" spans="1:15">
      <c r="A264" t="s">
        <v>29</v>
      </c>
      <c r="B264" s="29">
        <v>128525573</v>
      </c>
      <c r="C264" s="22">
        <v>45393</v>
      </c>
      <c r="D264" s="37">
        <v>2</v>
      </c>
      <c r="E264">
        <f t="shared" si="23"/>
        <v>1</v>
      </c>
      <c r="F264">
        <f t="shared" si="24"/>
        <v>0</v>
      </c>
      <c r="J264" s="27">
        <v>128418261</v>
      </c>
      <c r="K264" s="27">
        <v>2</v>
      </c>
      <c r="L264" s="31">
        <v>45384</v>
      </c>
      <c r="M264">
        <f t="shared" si="25"/>
        <v>1</v>
      </c>
      <c r="N264">
        <f t="shared" si="26"/>
        <v>0</v>
      </c>
      <c r="O264">
        <f t="shared" si="27"/>
        <v>0</v>
      </c>
    </row>
    <row r="265" spans="1:15">
      <c r="A265" t="s">
        <v>29</v>
      </c>
      <c r="B265" s="29">
        <v>128526414</v>
      </c>
      <c r="C265" s="22">
        <v>45393</v>
      </c>
      <c r="D265" s="37">
        <v>3</v>
      </c>
      <c r="E265">
        <f t="shared" si="23"/>
        <v>1</v>
      </c>
      <c r="F265">
        <f t="shared" si="24"/>
        <v>0</v>
      </c>
      <c r="J265" s="27">
        <v>128418272</v>
      </c>
      <c r="K265" s="27">
        <v>2</v>
      </c>
      <c r="L265" s="31">
        <v>45384</v>
      </c>
      <c r="M265">
        <f t="shared" si="25"/>
        <v>1</v>
      </c>
      <c r="N265">
        <f t="shared" si="26"/>
        <v>0</v>
      </c>
      <c r="O265">
        <f t="shared" si="27"/>
        <v>0</v>
      </c>
    </row>
    <row r="266" spans="1:15">
      <c r="A266" t="s">
        <v>29</v>
      </c>
      <c r="B266" s="29">
        <v>128526510</v>
      </c>
      <c r="C266" s="22">
        <v>45393</v>
      </c>
      <c r="D266" s="37">
        <v>2</v>
      </c>
      <c r="E266">
        <f t="shared" si="23"/>
        <v>1</v>
      </c>
      <c r="F266">
        <f t="shared" si="24"/>
        <v>0</v>
      </c>
      <c r="J266" s="27">
        <v>128418698</v>
      </c>
      <c r="K266" s="27">
        <v>3</v>
      </c>
      <c r="L266" s="31">
        <v>45384</v>
      </c>
      <c r="M266">
        <f t="shared" si="25"/>
        <v>1</v>
      </c>
      <c r="N266">
        <f t="shared" si="26"/>
        <v>0</v>
      </c>
      <c r="O266">
        <f t="shared" si="27"/>
        <v>0</v>
      </c>
    </row>
    <row r="267" spans="1:15">
      <c r="A267" t="s">
        <v>29</v>
      </c>
      <c r="B267" s="29">
        <v>128526534</v>
      </c>
      <c r="C267" s="22">
        <v>45393</v>
      </c>
      <c r="D267" s="37">
        <v>2</v>
      </c>
      <c r="E267">
        <f t="shared" si="23"/>
        <v>1</v>
      </c>
      <c r="F267">
        <f t="shared" si="24"/>
        <v>0</v>
      </c>
      <c r="J267" s="27">
        <v>128419958</v>
      </c>
      <c r="K267" s="27">
        <v>2</v>
      </c>
      <c r="L267" s="31">
        <v>45384</v>
      </c>
      <c r="M267">
        <f t="shared" si="25"/>
        <v>1</v>
      </c>
      <c r="N267">
        <f t="shared" si="26"/>
        <v>0</v>
      </c>
      <c r="O267">
        <f t="shared" si="27"/>
        <v>0</v>
      </c>
    </row>
    <row r="268" spans="1:15">
      <c r="A268" t="s">
        <v>29</v>
      </c>
      <c r="B268" s="29">
        <v>128528871</v>
      </c>
      <c r="C268" s="22">
        <v>45393</v>
      </c>
      <c r="D268" s="37">
        <v>2</v>
      </c>
      <c r="E268">
        <f t="shared" si="23"/>
        <v>1</v>
      </c>
      <c r="F268">
        <f t="shared" si="24"/>
        <v>0</v>
      </c>
      <c r="J268" s="27">
        <v>128420308</v>
      </c>
      <c r="K268" s="27">
        <v>2</v>
      </c>
      <c r="L268" s="31">
        <v>45384</v>
      </c>
      <c r="M268">
        <f t="shared" si="25"/>
        <v>1</v>
      </c>
      <c r="N268">
        <f t="shared" si="26"/>
        <v>0</v>
      </c>
      <c r="O268">
        <f t="shared" si="27"/>
        <v>0</v>
      </c>
    </row>
    <row r="269" spans="1:15">
      <c r="A269" t="s">
        <v>29</v>
      </c>
      <c r="B269" s="29">
        <v>128528898</v>
      </c>
      <c r="C269" s="22">
        <v>45393</v>
      </c>
      <c r="D269" s="37">
        <v>2</v>
      </c>
      <c r="E269">
        <f t="shared" si="23"/>
        <v>1</v>
      </c>
      <c r="F269">
        <f t="shared" si="24"/>
        <v>0</v>
      </c>
      <c r="J269" s="27">
        <v>128433741</v>
      </c>
      <c r="K269" s="27">
        <v>2</v>
      </c>
      <c r="L269" s="31">
        <v>45385</v>
      </c>
      <c r="M269">
        <f t="shared" si="25"/>
        <v>1</v>
      </c>
      <c r="N269">
        <f t="shared" si="26"/>
        <v>0</v>
      </c>
      <c r="O269">
        <f t="shared" si="27"/>
        <v>0</v>
      </c>
    </row>
    <row r="270" spans="1:15">
      <c r="A270" t="s">
        <v>29</v>
      </c>
      <c r="B270" s="29">
        <v>128529050</v>
      </c>
      <c r="C270" s="22">
        <v>45393</v>
      </c>
      <c r="D270" s="37">
        <v>2</v>
      </c>
      <c r="E270">
        <f t="shared" si="23"/>
        <v>1</v>
      </c>
      <c r="F270">
        <f t="shared" si="24"/>
        <v>0</v>
      </c>
      <c r="J270" s="27">
        <v>128433795</v>
      </c>
      <c r="K270" s="27">
        <v>2</v>
      </c>
      <c r="L270" s="31">
        <v>45385</v>
      </c>
      <c r="M270">
        <f t="shared" si="25"/>
        <v>1</v>
      </c>
      <c r="N270">
        <f t="shared" si="26"/>
        <v>0</v>
      </c>
      <c r="O270">
        <f t="shared" si="27"/>
        <v>0</v>
      </c>
    </row>
    <row r="271" spans="1:15">
      <c r="A271" t="s">
        <v>29</v>
      </c>
      <c r="B271" s="29">
        <v>128529080</v>
      </c>
      <c r="C271" s="22">
        <v>45393</v>
      </c>
      <c r="D271" s="37">
        <v>3</v>
      </c>
      <c r="E271">
        <f t="shared" si="23"/>
        <v>1</v>
      </c>
      <c r="F271">
        <f t="shared" si="24"/>
        <v>0</v>
      </c>
      <c r="J271" s="27">
        <v>128435906</v>
      </c>
      <c r="K271" s="27">
        <v>2</v>
      </c>
      <c r="L271" s="31">
        <v>45385</v>
      </c>
      <c r="M271">
        <f t="shared" si="25"/>
        <v>1</v>
      </c>
      <c r="N271">
        <f t="shared" si="26"/>
        <v>0</v>
      </c>
      <c r="O271">
        <f t="shared" si="27"/>
        <v>0</v>
      </c>
    </row>
    <row r="272" spans="1:15">
      <c r="A272" t="s">
        <v>29</v>
      </c>
      <c r="B272" s="29">
        <v>128529895</v>
      </c>
      <c r="C272" s="22">
        <v>45393</v>
      </c>
      <c r="D272" s="37">
        <v>3</v>
      </c>
      <c r="E272">
        <f t="shared" si="23"/>
        <v>1</v>
      </c>
      <c r="F272">
        <f t="shared" si="24"/>
        <v>0</v>
      </c>
      <c r="J272" s="27">
        <v>128438232</v>
      </c>
      <c r="K272" s="27">
        <v>2</v>
      </c>
      <c r="L272" s="31">
        <v>45385</v>
      </c>
      <c r="M272">
        <f t="shared" si="25"/>
        <v>1</v>
      </c>
      <c r="N272">
        <f t="shared" si="26"/>
        <v>0</v>
      </c>
      <c r="O272">
        <f t="shared" si="27"/>
        <v>0</v>
      </c>
    </row>
    <row r="273" spans="1:15">
      <c r="A273" t="s">
        <v>29</v>
      </c>
      <c r="B273" s="29">
        <v>128530765</v>
      </c>
      <c r="C273" s="22">
        <v>45393</v>
      </c>
      <c r="D273" s="37">
        <v>2</v>
      </c>
      <c r="E273">
        <f t="shared" si="23"/>
        <v>1</v>
      </c>
      <c r="F273">
        <f t="shared" si="24"/>
        <v>0</v>
      </c>
      <c r="J273" s="27">
        <v>128438775</v>
      </c>
      <c r="K273" s="27">
        <v>2</v>
      </c>
      <c r="L273" s="31">
        <v>45385</v>
      </c>
      <c r="M273">
        <f t="shared" si="25"/>
        <v>1</v>
      </c>
      <c r="N273">
        <f t="shared" si="26"/>
        <v>0</v>
      </c>
      <c r="O273">
        <f t="shared" si="27"/>
        <v>0</v>
      </c>
    </row>
    <row r="274" spans="1:15">
      <c r="A274" t="s">
        <v>29</v>
      </c>
      <c r="B274" s="29">
        <v>128531936</v>
      </c>
      <c r="C274" s="22">
        <v>45393</v>
      </c>
      <c r="D274" s="37">
        <v>2</v>
      </c>
      <c r="E274">
        <f t="shared" si="23"/>
        <v>1</v>
      </c>
      <c r="F274">
        <f t="shared" si="24"/>
        <v>0</v>
      </c>
      <c r="J274" s="27">
        <v>128439694</v>
      </c>
      <c r="K274" s="27">
        <v>2</v>
      </c>
      <c r="L274" s="31">
        <v>45385</v>
      </c>
      <c r="M274">
        <f t="shared" si="25"/>
        <v>1</v>
      </c>
      <c r="N274">
        <f t="shared" si="26"/>
        <v>0</v>
      </c>
      <c r="O274">
        <f t="shared" si="27"/>
        <v>0</v>
      </c>
    </row>
    <row r="275" spans="1:15">
      <c r="A275" t="s">
        <v>29</v>
      </c>
      <c r="B275" s="29">
        <v>128532619</v>
      </c>
      <c r="C275" s="22">
        <v>45393</v>
      </c>
      <c r="D275" s="37">
        <v>2</v>
      </c>
      <c r="E275">
        <f t="shared" si="23"/>
        <v>1</v>
      </c>
      <c r="F275">
        <f t="shared" si="24"/>
        <v>0</v>
      </c>
      <c r="J275" s="27">
        <v>128433241</v>
      </c>
      <c r="K275" s="27">
        <v>2</v>
      </c>
      <c r="L275" s="31">
        <v>45385</v>
      </c>
      <c r="M275">
        <f t="shared" si="25"/>
        <v>1</v>
      </c>
      <c r="N275">
        <f t="shared" si="26"/>
        <v>0</v>
      </c>
      <c r="O275">
        <f t="shared" si="27"/>
        <v>0</v>
      </c>
    </row>
    <row r="276" spans="1:15">
      <c r="A276" t="s">
        <v>29</v>
      </c>
      <c r="B276" s="29">
        <v>128532739</v>
      </c>
      <c r="C276" s="22">
        <v>45393</v>
      </c>
      <c r="D276" s="37">
        <v>3</v>
      </c>
      <c r="E276">
        <f t="shared" si="23"/>
        <v>1</v>
      </c>
      <c r="F276">
        <f t="shared" si="24"/>
        <v>0</v>
      </c>
      <c r="J276" s="27">
        <v>128436098</v>
      </c>
      <c r="K276" s="27">
        <v>2</v>
      </c>
      <c r="L276" s="31">
        <v>45385</v>
      </c>
      <c r="M276">
        <f t="shared" si="25"/>
        <v>1</v>
      </c>
      <c r="N276">
        <f t="shared" si="26"/>
        <v>0</v>
      </c>
      <c r="O276">
        <f t="shared" si="27"/>
        <v>0</v>
      </c>
    </row>
    <row r="277" spans="1:15">
      <c r="A277" t="s">
        <v>29</v>
      </c>
      <c r="B277" s="29">
        <v>128532814</v>
      </c>
      <c r="C277" s="22">
        <v>45393</v>
      </c>
      <c r="D277" s="37">
        <v>2</v>
      </c>
      <c r="E277">
        <f t="shared" si="23"/>
        <v>0</v>
      </c>
      <c r="F277">
        <f t="shared" si="24"/>
        <v>0</v>
      </c>
      <c r="J277" s="27">
        <v>128436079</v>
      </c>
      <c r="K277" s="27">
        <v>2</v>
      </c>
      <c r="L277" s="31">
        <v>45385</v>
      </c>
      <c r="M277">
        <f t="shared" si="25"/>
        <v>1</v>
      </c>
      <c r="N277">
        <f t="shared" si="26"/>
        <v>0</v>
      </c>
      <c r="O277">
        <f t="shared" si="27"/>
        <v>0</v>
      </c>
    </row>
    <row r="278" spans="1:15">
      <c r="A278" t="s">
        <v>29</v>
      </c>
      <c r="B278" s="29">
        <v>128533007</v>
      </c>
      <c r="C278" s="22">
        <v>45393</v>
      </c>
      <c r="D278" s="37">
        <v>2</v>
      </c>
      <c r="E278">
        <f t="shared" si="23"/>
        <v>1</v>
      </c>
      <c r="F278">
        <f t="shared" si="24"/>
        <v>0</v>
      </c>
      <c r="J278" s="27">
        <v>128433955</v>
      </c>
      <c r="K278" s="27">
        <v>2</v>
      </c>
      <c r="L278" s="31">
        <v>45385</v>
      </c>
      <c r="M278">
        <f t="shared" si="25"/>
        <v>1</v>
      </c>
      <c r="N278">
        <f t="shared" si="26"/>
        <v>0</v>
      </c>
      <c r="O278">
        <f t="shared" si="27"/>
        <v>0</v>
      </c>
    </row>
    <row r="279" spans="1:15">
      <c r="A279" t="s">
        <v>29</v>
      </c>
      <c r="B279" s="29">
        <v>128533565</v>
      </c>
      <c r="C279" s="22">
        <v>45393</v>
      </c>
      <c r="D279" s="37">
        <v>2</v>
      </c>
      <c r="E279">
        <f t="shared" si="23"/>
        <v>1</v>
      </c>
      <c r="F279">
        <f t="shared" si="24"/>
        <v>0</v>
      </c>
      <c r="J279" s="27">
        <v>128436615</v>
      </c>
      <c r="K279" s="27">
        <v>3</v>
      </c>
      <c r="L279" s="31">
        <v>45385</v>
      </c>
      <c r="M279">
        <f t="shared" si="25"/>
        <v>1</v>
      </c>
      <c r="N279">
        <f t="shared" si="26"/>
        <v>0</v>
      </c>
      <c r="O279">
        <f t="shared" si="27"/>
        <v>0</v>
      </c>
    </row>
    <row r="280" spans="1:15">
      <c r="A280" t="s">
        <v>29</v>
      </c>
      <c r="B280" s="29">
        <v>128534330</v>
      </c>
      <c r="C280" s="22">
        <v>45393</v>
      </c>
      <c r="D280" s="37">
        <v>2</v>
      </c>
      <c r="E280">
        <f t="shared" si="23"/>
        <v>1</v>
      </c>
      <c r="F280">
        <f t="shared" si="24"/>
        <v>0</v>
      </c>
      <c r="J280" s="27">
        <v>128434369</v>
      </c>
      <c r="K280" s="27">
        <v>2</v>
      </c>
      <c r="L280" s="31">
        <v>45385</v>
      </c>
      <c r="M280">
        <f t="shared" si="25"/>
        <v>1</v>
      </c>
      <c r="N280">
        <f t="shared" si="26"/>
        <v>0</v>
      </c>
      <c r="O280">
        <f t="shared" si="27"/>
        <v>0</v>
      </c>
    </row>
    <row r="281" spans="1:15">
      <c r="A281" t="s">
        <v>29</v>
      </c>
      <c r="B281" s="29">
        <v>128527831</v>
      </c>
      <c r="C281" s="22">
        <v>45393</v>
      </c>
      <c r="D281" s="37">
        <v>2</v>
      </c>
      <c r="E281">
        <f t="shared" si="23"/>
        <v>1</v>
      </c>
      <c r="F281">
        <f t="shared" si="24"/>
        <v>0</v>
      </c>
      <c r="J281" s="27">
        <v>128436439</v>
      </c>
      <c r="K281" s="27">
        <v>3</v>
      </c>
      <c r="L281" s="31">
        <v>45385</v>
      </c>
      <c r="M281">
        <f t="shared" si="25"/>
        <v>1</v>
      </c>
      <c r="N281">
        <f t="shared" si="26"/>
        <v>0</v>
      </c>
      <c r="O281">
        <f t="shared" si="27"/>
        <v>0</v>
      </c>
    </row>
    <row r="282" spans="1:15">
      <c r="A282" t="s">
        <v>29</v>
      </c>
      <c r="B282" s="29">
        <v>128528678</v>
      </c>
      <c r="C282" s="22">
        <v>45393</v>
      </c>
      <c r="D282" s="37">
        <v>2</v>
      </c>
      <c r="E282">
        <f t="shared" si="23"/>
        <v>1</v>
      </c>
      <c r="F282">
        <f t="shared" si="24"/>
        <v>0</v>
      </c>
      <c r="J282" s="27">
        <v>128435804</v>
      </c>
      <c r="K282" s="27">
        <v>2</v>
      </c>
      <c r="L282" s="31">
        <v>45385</v>
      </c>
      <c r="M282">
        <f t="shared" si="25"/>
        <v>1</v>
      </c>
      <c r="N282">
        <f t="shared" si="26"/>
        <v>0</v>
      </c>
      <c r="O282">
        <f t="shared" si="27"/>
        <v>0</v>
      </c>
    </row>
    <row r="283" spans="1:15">
      <c r="A283" t="s">
        <v>29</v>
      </c>
      <c r="B283" s="29">
        <v>128532615</v>
      </c>
      <c r="C283" s="22">
        <v>45393</v>
      </c>
      <c r="D283" s="37">
        <v>2</v>
      </c>
      <c r="E283">
        <f t="shared" si="23"/>
        <v>1</v>
      </c>
      <c r="F283">
        <f t="shared" si="24"/>
        <v>0</v>
      </c>
      <c r="J283" s="27">
        <v>128435823</v>
      </c>
      <c r="K283" s="27">
        <v>2</v>
      </c>
      <c r="L283" s="31">
        <v>45385</v>
      </c>
      <c r="M283">
        <f t="shared" si="25"/>
        <v>1</v>
      </c>
      <c r="N283">
        <f t="shared" si="26"/>
        <v>0</v>
      </c>
      <c r="O283">
        <f t="shared" si="27"/>
        <v>0</v>
      </c>
    </row>
    <row r="284" spans="1:15">
      <c r="A284" t="s">
        <v>29</v>
      </c>
      <c r="B284" s="29">
        <v>128526597</v>
      </c>
      <c r="C284" s="22">
        <v>45393</v>
      </c>
      <c r="D284" s="37">
        <v>2</v>
      </c>
      <c r="E284">
        <f t="shared" si="23"/>
        <v>1</v>
      </c>
      <c r="F284">
        <f t="shared" si="24"/>
        <v>0</v>
      </c>
      <c r="J284" s="27">
        <v>128435849</v>
      </c>
      <c r="K284" s="27">
        <v>2</v>
      </c>
      <c r="L284" s="31">
        <v>45385</v>
      </c>
      <c r="M284">
        <f t="shared" si="25"/>
        <v>1</v>
      </c>
      <c r="N284">
        <f t="shared" si="26"/>
        <v>0</v>
      </c>
      <c r="O284">
        <f t="shared" si="27"/>
        <v>0</v>
      </c>
    </row>
    <row r="285" spans="1:15">
      <c r="A285" t="s">
        <v>29</v>
      </c>
      <c r="B285" s="29">
        <v>128525509</v>
      </c>
      <c r="C285" s="22">
        <v>45393</v>
      </c>
      <c r="D285" s="37">
        <v>2</v>
      </c>
      <c r="E285">
        <f t="shared" si="23"/>
        <v>1</v>
      </c>
      <c r="F285">
        <f t="shared" si="24"/>
        <v>0</v>
      </c>
      <c r="J285" s="27">
        <v>128444621</v>
      </c>
      <c r="K285" s="27">
        <v>2</v>
      </c>
      <c r="L285" s="31">
        <v>45386</v>
      </c>
      <c r="M285">
        <f t="shared" si="25"/>
        <v>0</v>
      </c>
      <c r="N285">
        <f t="shared" si="26"/>
        <v>0</v>
      </c>
      <c r="O285">
        <f t="shared" si="27"/>
        <v>1</v>
      </c>
    </row>
    <row r="286" spans="1:15">
      <c r="A286" t="s">
        <v>29</v>
      </c>
      <c r="B286" s="29">
        <v>128529782</v>
      </c>
      <c r="C286" s="22">
        <v>45393</v>
      </c>
      <c r="D286" s="37">
        <v>2</v>
      </c>
      <c r="E286">
        <f t="shared" si="23"/>
        <v>1</v>
      </c>
      <c r="F286">
        <f t="shared" si="24"/>
        <v>0</v>
      </c>
      <c r="J286" s="27">
        <v>128447416</v>
      </c>
      <c r="K286" s="27">
        <v>2</v>
      </c>
      <c r="L286" s="31">
        <v>45386</v>
      </c>
      <c r="M286">
        <f t="shared" si="25"/>
        <v>1</v>
      </c>
      <c r="N286">
        <f t="shared" si="26"/>
        <v>0</v>
      </c>
      <c r="O286">
        <f t="shared" si="27"/>
        <v>0</v>
      </c>
    </row>
    <row r="287" spans="1:15">
      <c r="A287" t="s">
        <v>29</v>
      </c>
      <c r="B287" s="29">
        <v>128537259</v>
      </c>
      <c r="C287" s="22">
        <v>45394</v>
      </c>
      <c r="D287" s="37">
        <v>2</v>
      </c>
      <c r="E287">
        <f t="shared" si="23"/>
        <v>1</v>
      </c>
      <c r="F287">
        <f t="shared" si="24"/>
        <v>0</v>
      </c>
      <c r="J287" s="27">
        <v>128444577</v>
      </c>
      <c r="K287" s="27">
        <v>2</v>
      </c>
      <c r="L287" s="31">
        <v>45386</v>
      </c>
      <c r="M287">
        <f t="shared" si="25"/>
        <v>1</v>
      </c>
      <c r="N287">
        <f t="shared" si="26"/>
        <v>0</v>
      </c>
      <c r="O287">
        <f t="shared" si="27"/>
        <v>0</v>
      </c>
    </row>
    <row r="288" spans="1:15">
      <c r="A288" t="s">
        <v>29</v>
      </c>
      <c r="B288" s="29">
        <v>128537306</v>
      </c>
      <c r="C288" s="22">
        <v>45394</v>
      </c>
      <c r="D288" s="37">
        <v>2</v>
      </c>
      <c r="E288">
        <f t="shared" si="23"/>
        <v>1</v>
      </c>
      <c r="F288">
        <f t="shared" si="24"/>
        <v>0</v>
      </c>
      <c r="J288" s="27">
        <v>128444806</v>
      </c>
      <c r="K288" s="27">
        <v>2</v>
      </c>
      <c r="L288" s="31">
        <v>45386</v>
      </c>
      <c r="M288">
        <f t="shared" si="25"/>
        <v>1</v>
      </c>
      <c r="N288">
        <f t="shared" si="26"/>
        <v>0</v>
      </c>
      <c r="O288">
        <f t="shared" si="27"/>
        <v>0</v>
      </c>
    </row>
    <row r="289" spans="1:15">
      <c r="A289" t="s">
        <v>29</v>
      </c>
      <c r="B289" s="29">
        <v>128537314</v>
      </c>
      <c r="C289" s="22">
        <v>45394</v>
      </c>
      <c r="D289" s="37">
        <v>2</v>
      </c>
      <c r="E289">
        <f t="shared" si="23"/>
        <v>1</v>
      </c>
      <c r="F289">
        <f t="shared" si="24"/>
        <v>0</v>
      </c>
      <c r="J289" s="27">
        <v>128444859</v>
      </c>
      <c r="K289" s="27">
        <v>3</v>
      </c>
      <c r="L289" s="31">
        <v>45386</v>
      </c>
      <c r="M289">
        <f t="shared" si="25"/>
        <v>0</v>
      </c>
      <c r="N289">
        <f t="shared" si="26"/>
        <v>0</v>
      </c>
      <c r="O289">
        <f t="shared" si="27"/>
        <v>1</v>
      </c>
    </row>
    <row r="290" spans="1:15">
      <c r="A290" t="s">
        <v>29</v>
      </c>
      <c r="B290" s="29">
        <v>128537319</v>
      </c>
      <c r="C290" s="22">
        <v>45394</v>
      </c>
      <c r="D290" s="37">
        <v>3</v>
      </c>
      <c r="E290">
        <f t="shared" si="23"/>
        <v>1</v>
      </c>
      <c r="F290">
        <f t="shared" si="24"/>
        <v>0</v>
      </c>
      <c r="J290" s="27">
        <v>128447419</v>
      </c>
      <c r="K290" s="27">
        <v>3</v>
      </c>
      <c r="L290" s="31">
        <v>45386</v>
      </c>
      <c r="M290">
        <f t="shared" si="25"/>
        <v>1</v>
      </c>
      <c r="N290">
        <f t="shared" si="26"/>
        <v>0</v>
      </c>
      <c r="O290">
        <f t="shared" si="27"/>
        <v>0</v>
      </c>
    </row>
    <row r="291" spans="1:15">
      <c r="A291" t="s">
        <v>29</v>
      </c>
      <c r="B291" s="29">
        <v>128537431</v>
      </c>
      <c r="C291" s="22">
        <v>45394</v>
      </c>
      <c r="D291" s="37">
        <v>2</v>
      </c>
      <c r="E291">
        <f t="shared" si="23"/>
        <v>1</v>
      </c>
      <c r="F291">
        <f t="shared" si="24"/>
        <v>0</v>
      </c>
      <c r="J291" s="27">
        <v>128444460</v>
      </c>
      <c r="K291" s="27">
        <v>3</v>
      </c>
      <c r="L291" s="31">
        <v>45386</v>
      </c>
      <c r="M291">
        <f t="shared" si="25"/>
        <v>0</v>
      </c>
      <c r="N291">
        <f t="shared" si="26"/>
        <v>0</v>
      </c>
      <c r="O291">
        <f t="shared" si="27"/>
        <v>1</v>
      </c>
    </row>
    <row r="292" spans="1:15">
      <c r="A292" t="s">
        <v>29</v>
      </c>
      <c r="B292" s="29">
        <v>128537625</v>
      </c>
      <c r="C292" s="22">
        <v>45394</v>
      </c>
      <c r="D292" s="37">
        <v>2</v>
      </c>
      <c r="E292">
        <f t="shared" si="23"/>
        <v>1</v>
      </c>
      <c r="F292">
        <f t="shared" si="24"/>
        <v>0</v>
      </c>
      <c r="J292" s="27">
        <v>128454537</v>
      </c>
      <c r="K292" s="27">
        <v>3</v>
      </c>
      <c r="L292" s="31">
        <v>45386</v>
      </c>
      <c r="M292">
        <f t="shared" si="25"/>
        <v>1</v>
      </c>
      <c r="N292">
        <f t="shared" si="26"/>
        <v>0</v>
      </c>
      <c r="O292">
        <f t="shared" si="27"/>
        <v>0</v>
      </c>
    </row>
    <row r="293" spans="1:15">
      <c r="A293" t="s">
        <v>29</v>
      </c>
      <c r="B293" s="29">
        <v>128537786</v>
      </c>
      <c r="C293" s="22">
        <v>45394</v>
      </c>
      <c r="D293" s="37">
        <v>2</v>
      </c>
      <c r="E293">
        <f t="shared" si="23"/>
        <v>1</v>
      </c>
      <c r="F293">
        <f t="shared" si="24"/>
        <v>0</v>
      </c>
      <c r="J293" s="27">
        <v>128454564</v>
      </c>
      <c r="K293" s="27">
        <v>2</v>
      </c>
      <c r="L293" s="31">
        <v>45386</v>
      </c>
      <c r="M293">
        <f t="shared" si="25"/>
        <v>1</v>
      </c>
      <c r="N293">
        <f t="shared" si="26"/>
        <v>0</v>
      </c>
      <c r="O293">
        <f t="shared" si="27"/>
        <v>0</v>
      </c>
    </row>
    <row r="294" spans="1:15">
      <c r="A294" t="s">
        <v>29</v>
      </c>
      <c r="B294" s="29">
        <v>128537868</v>
      </c>
      <c r="C294" s="22">
        <v>45394</v>
      </c>
      <c r="D294" s="37">
        <v>3</v>
      </c>
      <c r="E294">
        <f t="shared" si="23"/>
        <v>1</v>
      </c>
      <c r="F294">
        <f t="shared" si="24"/>
        <v>0</v>
      </c>
      <c r="J294" s="27">
        <v>128444876</v>
      </c>
      <c r="K294" s="27">
        <v>2</v>
      </c>
      <c r="L294" s="31">
        <v>45386</v>
      </c>
      <c r="M294">
        <f t="shared" si="25"/>
        <v>1</v>
      </c>
      <c r="N294">
        <f t="shared" si="26"/>
        <v>0</v>
      </c>
      <c r="O294">
        <f t="shared" si="27"/>
        <v>0</v>
      </c>
    </row>
    <row r="295" spans="1:15">
      <c r="A295" t="s">
        <v>29</v>
      </c>
      <c r="B295" s="29">
        <v>128538398</v>
      </c>
      <c r="C295" s="22">
        <v>45394</v>
      </c>
      <c r="D295" s="37">
        <v>3</v>
      </c>
      <c r="E295">
        <f t="shared" si="23"/>
        <v>1</v>
      </c>
      <c r="F295">
        <f t="shared" si="24"/>
        <v>0</v>
      </c>
      <c r="J295" s="27">
        <v>128444591</v>
      </c>
      <c r="K295" s="27">
        <v>3</v>
      </c>
      <c r="L295" s="31">
        <v>45386</v>
      </c>
      <c r="M295">
        <f t="shared" si="25"/>
        <v>0</v>
      </c>
      <c r="N295">
        <f t="shared" si="26"/>
        <v>0</v>
      </c>
      <c r="O295">
        <f t="shared" si="27"/>
        <v>1</v>
      </c>
    </row>
    <row r="296" spans="1:15">
      <c r="A296" t="s">
        <v>29</v>
      </c>
      <c r="B296" s="29">
        <v>128538583</v>
      </c>
      <c r="C296" s="22">
        <v>45394</v>
      </c>
      <c r="D296" s="37">
        <v>2</v>
      </c>
      <c r="E296">
        <f t="shared" si="23"/>
        <v>1</v>
      </c>
      <c r="F296">
        <f t="shared" si="24"/>
        <v>0</v>
      </c>
      <c r="J296" s="27">
        <v>128444979</v>
      </c>
      <c r="K296" s="27">
        <v>3</v>
      </c>
      <c r="L296" s="31">
        <v>45386</v>
      </c>
      <c r="M296">
        <f t="shared" si="25"/>
        <v>1</v>
      </c>
      <c r="N296">
        <f t="shared" si="26"/>
        <v>0</v>
      </c>
      <c r="O296">
        <f t="shared" si="27"/>
        <v>0</v>
      </c>
    </row>
    <row r="297" spans="1:15">
      <c r="A297" t="s">
        <v>29</v>
      </c>
      <c r="B297" s="29">
        <v>128540962</v>
      </c>
      <c r="C297" s="22">
        <v>45394</v>
      </c>
      <c r="D297" s="37">
        <v>3</v>
      </c>
      <c r="E297">
        <f t="shared" si="23"/>
        <v>1</v>
      </c>
      <c r="F297">
        <f t="shared" si="24"/>
        <v>0</v>
      </c>
      <c r="J297" s="27">
        <v>128445039</v>
      </c>
      <c r="K297" s="27">
        <v>3</v>
      </c>
      <c r="L297" s="31">
        <v>45386</v>
      </c>
      <c r="M297">
        <f t="shared" si="25"/>
        <v>0</v>
      </c>
      <c r="N297">
        <f t="shared" si="26"/>
        <v>0</v>
      </c>
      <c r="O297">
        <f t="shared" si="27"/>
        <v>1</v>
      </c>
    </row>
    <row r="298" spans="1:15">
      <c r="A298" t="s">
        <v>29</v>
      </c>
      <c r="B298" s="29">
        <v>128541073</v>
      </c>
      <c r="C298" s="22">
        <v>45394</v>
      </c>
      <c r="D298" s="37">
        <v>3</v>
      </c>
      <c r="E298">
        <f t="shared" si="23"/>
        <v>1</v>
      </c>
      <c r="F298">
        <f t="shared" si="24"/>
        <v>0</v>
      </c>
      <c r="J298" s="27">
        <v>128464544</v>
      </c>
      <c r="K298" s="27">
        <v>2</v>
      </c>
      <c r="L298" s="31">
        <v>45387</v>
      </c>
      <c r="M298">
        <f t="shared" si="25"/>
        <v>1</v>
      </c>
      <c r="N298">
        <f t="shared" si="26"/>
        <v>0</v>
      </c>
      <c r="O298">
        <f t="shared" si="27"/>
        <v>0</v>
      </c>
    </row>
    <row r="299" spans="1:15">
      <c r="A299" t="s">
        <v>29</v>
      </c>
      <c r="B299" s="29">
        <v>128537356</v>
      </c>
      <c r="C299" s="22">
        <v>45394</v>
      </c>
      <c r="D299" s="37">
        <v>2</v>
      </c>
      <c r="E299">
        <f t="shared" si="23"/>
        <v>1</v>
      </c>
      <c r="F299">
        <f t="shared" si="24"/>
        <v>0</v>
      </c>
      <c r="J299" s="27">
        <v>128457712</v>
      </c>
      <c r="K299" s="27">
        <v>2</v>
      </c>
      <c r="L299" s="31">
        <v>45387</v>
      </c>
      <c r="M299">
        <f t="shared" si="25"/>
        <v>1</v>
      </c>
      <c r="N299">
        <f t="shared" si="26"/>
        <v>0</v>
      </c>
      <c r="O299">
        <f t="shared" si="27"/>
        <v>0</v>
      </c>
    </row>
    <row r="300" spans="1:15">
      <c r="A300" t="s">
        <v>29</v>
      </c>
      <c r="B300" s="29">
        <v>128537619</v>
      </c>
      <c r="C300" s="22">
        <v>45394</v>
      </c>
      <c r="D300" s="37">
        <v>2</v>
      </c>
      <c r="E300">
        <f t="shared" si="23"/>
        <v>1</v>
      </c>
      <c r="F300">
        <f t="shared" si="24"/>
        <v>0</v>
      </c>
      <c r="J300" s="27">
        <v>128464629</v>
      </c>
      <c r="K300" s="27">
        <v>2</v>
      </c>
      <c r="L300" s="31">
        <v>45387</v>
      </c>
      <c r="M300">
        <f t="shared" si="25"/>
        <v>1</v>
      </c>
      <c r="N300">
        <f t="shared" si="26"/>
        <v>0</v>
      </c>
      <c r="O300">
        <f t="shared" si="27"/>
        <v>0</v>
      </c>
    </row>
    <row r="301" spans="1:15">
      <c r="A301" t="s">
        <v>29</v>
      </c>
      <c r="B301" s="29">
        <v>128544657</v>
      </c>
      <c r="C301" s="22">
        <v>45397</v>
      </c>
      <c r="D301" s="37">
        <v>2</v>
      </c>
      <c r="E301">
        <f t="shared" si="23"/>
        <v>1</v>
      </c>
      <c r="F301">
        <f t="shared" si="24"/>
        <v>0</v>
      </c>
      <c r="J301" s="27">
        <v>128464627</v>
      </c>
      <c r="K301" s="27">
        <v>2</v>
      </c>
      <c r="L301" s="31">
        <v>45387</v>
      </c>
      <c r="M301">
        <f t="shared" si="25"/>
        <v>1</v>
      </c>
      <c r="N301">
        <f t="shared" si="26"/>
        <v>0</v>
      </c>
      <c r="O301">
        <f t="shared" si="27"/>
        <v>0</v>
      </c>
    </row>
    <row r="302" spans="1:15">
      <c r="A302" t="s">
        <v>29</v>
      </c>
      <c r="B302" s="29">
        <v>128544880</v>
      </c>
      <c r="C302" s="22">
        <v>45397</v>
      </c>
      <c r="D302" s="37">
        <v>3</v>
      </c>
      <c r="E302">
        <f t="shared" si="23"/>
        <v>1</v>
      </c>
      <c r="F302">
        <f t="shared" si="24"/>
        <v>0</v>
      </c>
      <c r="J302" s="27">
        <v>128471205</v>
      </c>
      <c r="K302" s="27">
        <v>2</v>
      </c>
      <c r="L302" s="31">
        <v>45390</v>
      </c>
      <c r="M302">
        <f t="shared" si="25"/>
        <v>0</v>
      </c>
      <c r="N302">
        <f t="shared" si="26"/>
        <v>0</v>
      </c>
      <c r="O302">
        <f t="shared" si="27"/>
        <v>1</v>
      </c>
    </row>
    <row r="303" spans="1:15">
      <c r="A303" t="s">
        <v>29</v>
      </c>
      <c r="B303" s="29">
        <v>128544924</v>
      </c>
      <c r="C303" s="22">
        <v>45397</v>
      </c>
      <c r="D303" s="37">
        <v>3</v>
      </c>
      <c r="E303">
        <f t="shared" si="23"/>
        <v>1</v>
      </c>
      <c r="F303">
        <f t="shared" si="24"/>
        <v>0</v>
      </c>
      <c r="J303" s="27">
        <v>128472272</v>
      </c>
      <c r="K303" s="27">
        <v>3</v>
      </c>
      <c r="L303" s="31">
        <v>45390</v>
      </c>
      <c r="M303">
        <f t="shared" si="25"/>
        <v>1</v>
      </c>
      <c r="N303">
        <f t="shared" si="26"/>
        <v>0</v>
      </c>
      <c r="O303">
        <f t="shared" si="27"/>
        <v>0</v>
      </c>
    </row>
    <row r="304" spans="1:15">
      <c r="A304" t="s">
        <v>29</v>
      </c>
      <c r="B304" s="29">
        <v>128545069</v>
      </c>
      <c r="C304" s="22">
        <v>45397</v>
      </c>
      <c r="D304" s="37">
        <v>2</v>
      </c>
      <c r="E304">
        <f t="shared" si="23"/>
        <v>1</v>
      </c>
      <c r="F304">
        <f t="shared" si="24"/>
        <v>0</v>
      </c>
      <c r="J304" s="27">
        <v>128474645</v>
      </c>
      <c r="K304" s="27">
        <v>2</v>
      </c>
      <c r="L304" s="31">
        <v>45390</v>
      </c>
      <c r="M304">
        <f t="shared" si="25"/>
        <v>1</v>
      </c>
      <c r="N304">
        <f t="shared" si="26"/>
        <v>0</v>
      </c>
      <c r="O304">
        <f t="shared" si="27"/>
        <v>0</v>
      </c>
    </row>
    <row r="305" spans="1:15">
      <c r="A305" t="s">
        <v>29</v>
      </c>
      <c r="B305" s="29">
        <v>128545120</v>
      </c>
      <c r="C305" s="22">
        <v>45397</v>
      </c>
      <c r="D305" s="37">
        <v>2</v>
      </c>
      <c r="E305">
        <f t="shared" si="23"/>
        <v>1</v>
      </c>
      <c r="F305">
        <f t="shared" si="24"/>
        <v>0</v>
      </c>
      <c r="J305" s="27">
        <v>128471631</v>
      </c>
      <c r="K305" s="27">
        <v>3</v>
      </c>
      <c r="L305" s="31">
        <v>45390</v>
      </c>
      <c r="M305">
        <f t="shared" si="25"/>
        <v>1</v>
      </c>
      <c r="N305">
        <f t="shared" si="26"/>
        <v>0</v>
      </c>
      <c r="O305">
        <f t="shared" si="27"/>
        <v>0</v>
      </c>
    </row>
    <row r="306" spans="1:15">
      <c r="A306" t="s">
        <v>29</v>
      </c>
      <c r="B306" s="29">
        <v>128545336</v>
      </c>
      <c r="C306" s="22">
        <v>45397</v>
      </c>
      <c r="D306" s="37">
        <v>2</v>
      </c>
      <c r="E306">
        <f t="shared" si="23"/>
        <v>1</v>
      </c>
      <c r="F306">
        <f t="shared" si="24"/>
        <v>0</v>
      </c>
      <c r="J306" s="27">
        <v>128472436</v>
      </c>
      <c r="K306" s="27">
        <v>2</v>
      </c>
      <c r="L306" s="31">
        <v>45390</v>
      </c>
      <c r="M306">
        <f t="shared" si="25"/>
        <v>1</v>
      </c>
      <c r="N306">
        <f t="shared" si="26"/>
        <v>0</v>
      </c>
      <c r="O306">
        <f t="shared" si="27"/>
        <v>0</v>
      </c>
    </row>
    <row r="307" spans="1:15">
      <c r="A307" t="s">
        <v>29</v>
      </c>
      <c r="B307" s="29">
        <v>128545618</v>
      </c>
      <c r="C307" s="22">
        <v>45397</v>
      </c>
      <c r="D307" s="37">
        <v>3</v>
      </c>
      <c r="E307">
        <f t="shared" si="23"/>
        <v>1</v>
      </c>
      <c r="F307">
        <f t="shared" si="24"/>
        <v>0</v>
      </c>
      <c r="J307" s="27">
        <v>128472592</v>
      </c>
      <c r="K307" s="27">
        <v>2</v>
      </c>
      <c r="L307" s="31">
        <v>45390</v>
      </c>
      <c r="M307">
        <f t="shared" si="25"/>
        <v>1</v>
      </c>
      <c r="N307">
        <f t="shared" si="26"/>
        <v>0</v>
      </c>
      <c r="O307">
        <f t="shared" si="27"/>
        <v>0</v>
      </c>
    </row>
    <row r="308" spans="1:15">
      <c r="A308" t="s">
        <v>29</v>
      </c>
      <c r="B308" s="29">
        <v>128546036</v>
      </c>
      <c r="C308" s="22">
        <v>45397</v>
      </c>
      <c r="D308" s="37">
        <v>2</v>
      </c>
      <c r="E308">
        <f t="shared" si="23"/>
        <v>1</v>
      </c>
      <c r="F308">
        <f t="shared" si="24"/>
        <v>0</v>
      </c>
      <c r="J308" s="27">
        <v>128473678</v>
      </c>
      <c r="K308" s="27">
        <v>2</v>
      </c>
      <c r="L308" s="31">
        <v>45390</v>
      </c>
      <c r="M308">
        <f t="shared" si="25"/>
        <v>1</v>
      </c>
      <c r="N308">
        <f t="shared" si="26"/>
        <v>0</v>
      </c>
      <c r="O308">
        <f t="shared" si="27"/>
        <v>0</v>
      </c>
    </row>
    <row r="309" spans="1:15">
      <c r="A309" t="s">
        <v>29</v>
      </c>
      <c r="B309" s="29">
        <v>128546129</v>
      </c>
      <c r="C309" s="22">
        <v>45397</v>
      </c>
      <c r="D309" s="37">
        <v>2</v>
      </c>
      <c r="E309">
        <f t="shared" si="23"/>
        <v>1</v>
      </c>
      <c r="F309">
        <f t="shared" si="24"/>
        <v>0</v>
      </c>
      <c r="J309" s="27">
        <v>128472186</v>
      </c>
      <c r="K309" s="27">
        <v>2</v>
      </c>
      <c r="L309" s="31">
        <v>45390</v>
      </c>
      <c r="M309">
        <f t="shared" si="25"/>
        <v>1</v>
      </c>
      <c r="N309">
        <f t="shared" si="26"/>
        <v>0</v>
      </c>
      <c r="O309">
        <f t="shared" si="27"/>
        <v>0</v>
      </c>
    </row>
    <row r="310" spans="1:15">
      <c r="A310" t="s">
        <v>29</v>
      </c>
      <c r="B310" s="29">
        <v>128546331</v>
      </c>
      <c r="C310" s="22">
        <v>45397</v>
      </c>
      <c r="D310" s="37">
        <v>3</v>
      </c>
      <c r="E310">
        <f t="shared" si="23"/>
        <v>1</v>
      </c>
      <c r="F310">
        <f t="shared" si="24"/>
        <v>0</v>
      </c>
      <c r="J310" s="27">
        <v>128474038</v>
      </c>
      <c r="K310" s="27">
        <v>2</v>
      </c>
      <c r="L310" s="31">
        <v>45390</v>
      </c>
      <c r="M310">
        <f t="shared" si="25"/>
        <v>1</v>
      </c>
      <c r="N310">
        <f t="shared" si="26"/>
        <v>0</v>
      </c>
      <c r="O310">
        <f t="shared" si="27"/>
        <v>0</v>
      </c>
    </row>
    <row r="311" spans="1:15">
      <c r="A311" t="s">
        <v>29</v>
      </c>
      <c r="B311" s="29">
        <v>128546803</v>
      </c>
      <c r="C311" s="22">
        <v>45397</v>
      </c>
      <c r="D311" s="37">
        <v>2</v>
      </c>
      <c r="E311">
        <f t="shared" si="23"/>
        <v>1</v>
      </c>
      <c r="F311">
        <f t="shared" si="24"/>
        <v>0</v>
      </c>
      <c r="J311" s="27">
        <v>128473474</v>
      </c>
      <c r="K311" s="27">
        <v>2</v>
      </c>
      <c r="L311" s="31">
        <v>45390</v>
      </c>
      <c r="M311">
        <f t="shared" si="25"/>
        <v>1</v>
      </c>
      <c r="N311">
        <f t="shared" si="26"/>
        <v>0</v>
      </c>
      <c r="O311">
        <f t="shared" si="27"/>
        <v>0</v>
      </c>
    </row>
    <row r="312" spans="1:15">
      <c r="A312" t="s">
        <v>29</v>
      </c>
      <c r="B312" s="29">
        <v>128546863</v>
      </c>
      <c r="C312" s="22">
        <v>45397</v>
      </c>
      <c r="D312" s="37">
        <v>3</v>
      </c>
      <c r="E312">
        <f t="shared" si="23"/>
        <v>1</v>
      </c>
      <c r="F312">
        <f t="shared" si="24"/>
        <v>0</v>
      </c>
      <c r="J312" s="27">
        <v>128473501</v>
      </c>
      <c r="K312" s="27">
        <v>2</v>
      </c>
      <c r="L312" s="31">
        <v>45390</v>
      </c>
      <c r="M312">
        <f t="shared" si="25"/>
        <v>1</v>
      </c>
      <c r="N312">
        <f t="shared" si="26"/>
        <v>0</v>
      </c>
      <c r="O312">
        <f t="shared" si="27"/>
        <v>0</v>
      </c>
    </row>
    <row r="313" spans="1:15">
      <c r="A313" t="s">
        <v>29</v>
      </c>
      <c r="B313" s="29">
        <v>128546882</v>
      </c>
      <c r="C313" s="22">
        <v>45397</v>
      </c>
      <c r="D313" s="37">
        <v>2</v>
      </c>
      <c r="E313">
        <f t="shared" si="23"/>
        <v>1</v>
      </c>
      <c r="F313">
        <f t="shared" si="24"/>
        <v>0</v>
      </c>
      <c r="J313" s="27">
        <v>128473570</v>
      </c>
      <c r="K313" s="27">
        <v>2</v>
      </c>
      <c r="L313" s="31">
        <v>45390</v>
      </c>
      <c r="M313">
        <f t="shared" si="25"/>
        <v>1</v>
      </c>
      <c r="N313">
        <f t="shared" si="26"/>
        <v>0</v>
      </c>
      <c r="O313">
        <f t="shared" si="27"/>
        <v>0</v>
      </c>
    </row>
    <row r="314" spans="1:15">
      <c r="A314" t="s">
        <v>29</v>
      </c>
      <c r="B314" s="29">
        <v>128547061</v>
      </c>
      <c r="C314" s="22">
        <v>45397</v>
      </c>
      <c r="D314" s="37">
        <v>2</v>
      </c>
      <c r="E314">
        <f t="shared" si="23"/>
        <v>1</v>
      </c>
      <c r="F314">
        <f t="shared" si="24"/>
        <v>0</v>
      </c>
      <c r="J314" s="27">
        <v>128473509</v>
      </c>
      <c r="K314" s="27">
        <v>2</v>
      </c>
      <c r="L314" s="31">
        <v>45390</v>
      </c>
      <c r="M314">
        <f t="shared" si="25"/>
        <v>1</v>
      </c>
      <c r="N314">
        <f t="shared" si="26"/>
        <v>0</v>
      </c>
      <c r="O314">
        <f t="shared" si="27"/>
        <v>0</v>
      </c>
    </row>
    <row r="315" spans="1:15">
      <c r="A315" t="s">
        <v>29</v>
      </c>
      <c r="B315" s="29">
        <v>128547177</v>
      </c>
      <c r="C315" s="22">
        <v>45397</v>
      </c>
      <c r="D315" s="37">
        <v>3</v>
      </c>
      <c r="E315">
        <f t="shared" si="23"/>
        <v>1</v>
      </c>
      <c r="F315">
        <f t="shared" si="24"/>
        <v>0</v>
      </c>
      <c r="J315" s="27">
        <v>128494837</v>
      </c>
      <c r="K315" s="27">
        <v>2</v>
      </c>
      <c r="L315" s="31">
        <v>45391</v>
      </c>
      <c r="M315">
        <f t="shared" si="25"/>
        <v>0</v>
      </c>
      <c r="N315">
        <f t="shared" si="26"/>
        <v>0</v>
      </c>
      <c r="O315">
        <f t="shared" si="27"/>
        <v>1</v>
      </c>
    </row>
    <row r="316" spans="1:15">
      <c r="A316" t="s">
        <v>29</v>
      </c>
      <c r="B316" s="29">
        <v>128547459</v>
      </c>
      <c r="C316" s="22">
        <v>45397</v>
      </c>
      <c r="D316" s="37">
        <v>3</v>
      </c>
      <c r="E316">
        <f t="shared" si="23"/>
        <v>1</v>
      </c>
      <c r="F316">
        <f t="shared" si="24"/>
        <v>0</v>
      </c>
      <c r="J316" s="27">
        <v>128494958</v>
      </c>
      <c r="K316" s="27">
        <v>2</v>
      </c>
      <c r="L316" s="31">
        <v>45391</v>
      </c>
      <c r="M316">
        <f t="shared" si="25"/>
        <v>1</v>
      </c>
      <c r="N316">
        <f t="shared" si="26"/>
        <v>0</v>
      </c>
      <c r="O316">
        <f t="shared" si="27"/>
        <v>0</v>
      </c>
    </row>
    <row r="317" spans="1:15">
      <c r="A317" t="s">
        <v>29</v>
      </c>
      <c r="B317" s="29">
        <v>128547833</v>
      </c>
      <c r="C317" s="22">
        <v>45397</v>
      </c>
      <c r="D317" s="37">
        <v>2</v>
      </c>
      <c r="E317">
        <f t="shared" si="23"/>
        <v>1</v>
      </c>
      <c r="F317">
        <f t="shared" si="24"/>
        <v>0</v>
      </c>
      <c r="J317" s="27">
        <v>128498239</v>
      </c>
      <c r="K317" s="27">
        <v>2</v>
      </c>
      <c r="L317" s="31">
        <v>45391</v>
      </c>
      <c r="M317">
        <f t="shared" si="25"/>
        <v>1</v>
      </c>
      <c r="N317">
        <f t="shared" si="26"/>
        <v>0</v>
      </c>
      <c r="O317">
        <f t="shared" si="27"/>
        <v>0</v>
      </c>
    </row>
    <row r="318" spans="1:15">
      <c r="A318" t="s">
        <v>29</v>
      </c>
      <c r="B318" s="29">
        <v>128545330</v>
      </c>
      <c r="C318" s="22">
        <v>45397</v>
      </c>
      <c r="D318" s="37">
        <v>2</v>
      </c>
      <c r="E318">
        <f t="shared" si="23"/>
        <v>1</v>
      </c>
      <c r="F318">
        <f t="shared" si="24"/>
        <v>0</v>
      </c>
      <c r="J318" s="27">
        <v>128499298</v>
      </c>
      <c r="K318" s="27">
        <v>2</v>
      </c>
      <c r="L318" s="31">
        <v>45391</v>
      </c>
      <c r="M318">
        <f t="shared" si="25"/>
        <v>1</v>
      </c>
      <c r="N318">
        <f t="shared" si="26"/>
        <v>0</v>
      </c>
      <c r="O318">
        <f t="shared" si="27"/>
        <v>0</v>
      </c>
    </row>
    <row r="319" spans="1:15">
      <c r="A319" t="s">
        <v>29</v>
      </c>
      <c r="B319" s="29">
        <v>128549823</v>
      </c>
      <c r="C319" s="22">
        <v>45398</v>
      </c>
      <c r="D319" s="37">
        <v>3</v>
      </c>
      <c r="E319">
        <f t="shared" si="23"/>
        <v>1</v>
      </c>
      <c r="F319">
        <f t="shared" si="24"/>
        <v>0</v>
      </c>
      <c r="J319" s="27">
        <v>128499843</v>
      </c>
      <c r="K319" s="27">
        <v>2</v>
      </c>
      <c r="L319" s="31">
        <v>45391</v>
      </c>
      <c r="M319">
        <f t="shared" si="25"/>
        <v>1</v>
      </c>
      <c r="N319">
        <f t="shared" si="26"/>
        <v>0</v>
      </c>
      <c r="O319">
        <f t="shared" si="27"/>
        <v>0</v>
      </c>
    </row>
    <row r="320" spans="1:15">
      <c r="A320" t="s">
        <v>29</v>
      </c>
      <c r="B320" s="29">
        <v>128549872</v>
      </c>
      <c r="C320" s="22">
        <v>45398</v>
      </c>
      <c r="D320" s="37">
        <v>3</v>
      </c>
      <c r="E320">
        <f t="shared" si="23"/>
        <v>1</v>
      </c>
      <c r="F320">
        <f t="shared" si="24"/>
        <v>0</v>
      </c>
      <c r="J320" s="27">
        <v>128497496</v>
      </c>
      <c r="K320" s="27">
        <v>2</v>
      </c>
      <c r="L320" s="31">
        <v>45391</v>
      </c>
      <c r="M320">
        <f t="shared" si="25"/>
        <v>1</v>
      </c>
      <c r="N320">
        <f t="shared" si="26"/>
        <v>0</v>
      </c>
      <c r="O320">
        <f t="shared" si="27"/>
        <v>0</v>
      </c>
    </row>
    <row r="321" spans="1:15">
      <c r="A321" t="s">
        <v>29</v>
      </c>
      <c r="B321" s="29">
        <v>128549936</v>
      </c>
      <c r="C321" s="22">
        <v>45398</v>
      </c>
      <c r="D321" s="37">
        <v>3</v>
      </c>
      <c r="E321">
        <f t="shared" si="23"/>
        <v>1</v>
      </c>
      <c r="F321">
        <f t="shared" si="24"/>
        <v>0</v>
      </c>
      <c r="J321" s="27">
        <v>128495567</v>
      </c>
      <c r="K321" s="27">
        <v>2</v>
      </c>
      <c r="L321" s="31">
        <v>45391</v>
      </c>
      <c r="M321">
        <f t="shared" si="25"/>
        <v>1</v>
      </c>
      <c r="N321">
        <f t="shared" si="26"/>
        <v>0</v>
      </c>
      <c r="O321">
        <f t="shared" si="27"/>
        <v>0</v>
      </c>
    </row>
    <row r="322" spans="1:15">
      <c r="A322" t="s">
        <v>29</v>
      </c>
      <c r="B322" s="29">
        <v>128549971</v>
      </c>
      <c r="C322" s="22">
        <v>45398</v>
      </c>
      <c r="D322" s="37">
        <v>3</v>
      </c>
      <c r="E322">
        <f t="shared" si="23"/>
        <v>1</v>
      </c>
      <c r="F322">
        <f t="shared" si="24"/>
        <v>0</v>
      </c>
      <c r="J322" s="27">
        <v>128495568</v>
      </c>
      <c r="K322" s="27">
        <v>2</v>
      </c>
      <c r="L322" s="31">
        <v>45391</v>
      </c>
      <c r="M322">
        <f t="shared" si="25"/>
        <v>1</v>
      </c>
      <c r="N322">
        <f t="shared" si="26"/>
        <v>0</v>
      </c>
      <c r="O322">
        <f t="shared" si="27"/>
        <v>0</v>
      </c>
    </row>
    <row r="323" spans="1:15">
      <c r="A323" t="s">
        <v>29</v>
      </c>
      <c r="B323" s="29">
        <v>128549975</v>
      </c>
      <c r="C323" s="22">
        <v>45398</v>
      </c>
      <c r="D323" s="37">
        <v>3</v>
      </c>
      <c r="E323">
        <f t="shared" ref="E323:E386" si="28">COUNTIF(J:J,B323)</f>
        <v>1</v>
      </c>
      <c r="F323">
        <f t="shared" ref="F323:F386" si="29">COUNTIF(R:R,B323)</f>
        <v>0</v>
      </c>
      <c r="J323" s="27">
        <v>128498141</v>
      </c>
      <c r="K323" s="27">
        <v>2</v>
      </c>
      <c r="L323" s="31">
        <v>45391</v>
      </c>
      <c r="M323">
        <f t="shared" ref="M323:M386" si="30">COUNTIF(B:B,J323)</f>
        <v>1</v>
      </c>
      <c r="N323">
        <f t="shared" ref="N323:N386" si="31">COUNTIF(R:R,J323)</f>
        <v>0</v>
      </c>
      <c r="O323">
        <f t="shared" ref="O323:O386" si="32">COUNTIF(Y:Y,J323)</f>
        <v>0</v>
      </c>
    </row>
    <row r="324" spans="1:15">
      <c r="A324" t="s">
        <v>29</v>
      </c>
      <c r="B324" s="29">
        <v>128550010</v>
      </c>
      <c r="C324" s="22">
        <v>45398</v>
      </c>
      <c r="D324" s="37">
        <v>2</v>
      </c>
      <c r="E324">
        <f t="shared" si="28"/>
        <v>1</v>
      </c>
      <c r="F324">
        <f t="shared" si="29"/>
        <v>0</v>
      </c>
      <c r="J324" s="27">
        <v>128498471</v>
      </c>
      <c r="K324" s="27">
        <v>3</v>
      </c>
      <c r="L324" s="31">
        <v>45391</v>
      </c>
      <c r="M324">
        <f t="shared" si="30"/>
        <v>1</v>
      </c>
      <c r="N324">
        <f t="shared" si="31"/>
        <v>0</v>
      </c>
      <c r="O324">
        <f t="shared" si="32"/>
        <v>0</v>
      </c>
    </row>
    <row r="325" spans="1:15">
      <c r="A325" t="s">
        <v>29</v>
      </c>
      <c r="B325" s="29">
        <v>128550015</v>
      </c>
      <c r="C325" s="22">
        <v>45398</v>
      </c>
      <c r="D325" s="37">
        <v>3</v>
      </c>
      <c r="E325">
        <f t="shared" si="28"/>
        <v>1</v>
      </c>
      <c r="F325">
        <f t="shared" si="29"/>
        <v>0</v>
      </c>
      <c r="J325" s="27">
        <v>128497764</v>
      </c>
      <c r="K325" s="27">
        <v>3</v>
      </c>
      <c r="L325" s="31">
        <v>45391</v>
      </c>
      <c r="M325">
        <f t="shared" si="30"/>
        <v>1</v>
      </c>
      <c r="N325">
        <f t="shared" si="31"/>
        <v>0</v>
      </c>
      <c r="O325">
        <f t="shared" si="32"/>
        <v>0</v>
      </c>
    </row>
    <row r="326" spans="1:15">
      <c r="A326" t="s">
        <v>29</v>
      </c>
      <c r="B326" s="29">
        <v>128550291</v>
      </c>
      <c r="C326" s="22">
        <v>45398</v>
      </c>
      <c r="D326" s="37">
        <v>2</v>
      </c>
      <c r="E326">
        <f t="shared" si="28"/>
        <v>1</v>
      </c>
      <c r="F326">
        <f t="shared" si="29"/>
        <v>0</v>
      </c>
      <c r="J326" s="27">
        <v>128497507</v>
      </c>
      <c r="K326" s="27">
        <v>3</v>
      </c>
      <c r="L326" s="31">
        <v>45391</v>
      </c>
      <c r="M326">
        <f t="shared" si="30"/>
        <v>1</v>
      </c>
      <c r="N326">
        <f t="shared" si="31"/>
        <v>0</v>
      </c>
      <c r="O326">
        <f t="shared" si="32"/>
        <v>0</v>
      </c>
    </row>
    <row r="327" spans="1:15">
      <c r="A327" t="s">
        <v>29</v>
      </c>
      <c r="B327" s="29">
        <v>128550316</v>
      </c>
      <c r="C327" s="22">
        <v>45398</v>
      </c>
      <c r="D327" s="37">
        <v>2</v>
      </c>
      <c r="E327">
        <f t="shared" si="28"/>
        <v>1</v>
      </c>
      <c r="F327">
        <f t="shared" si="29"/>
        <v>0</v>
      </c>
      <c r="J327" s="27">
        <v>128495557</v>
      </c>
      <c r="K327" s="27">
        <v>2</v>
      </c>
      <c r="L327" s="31">
        <v>45391</v>
      </c>
      <c r="M327">
        <f t="shared" si="30"/>
        <v>1</v>
      </c>
      <c r="N327">
        <f t="shared" si="31"/>
        <v>0</v>
      </c>
      <c r="O327">
        <f t="shared" si="32"/>
        <v>0</v>
      </c>
    </row>
    <row r="328" spans="1:15">
      <c r="A328" t="s">
        <v>29</v>
      </c>
      <c r="B328" s="29">
        <v>128550341</v>
      </c>
      <c r="C328" s="22">
        <v>45398</v>
      </c>
      <c r="D328" s="37">
        <v>2</v>
      </c>
      <c r="E328">
        <f t="shared" si="28"/>
        <v>1</v>
      </c>
      <c r="F328">
        <f t="shared" si="29"/>
        <v>0</v>
      </c>
      <c r="J328" s="27">
        <v>128495541</v>
      </c>
      <c r="K328" s="27">
        <v>2</v>
      </c>
      <c r="L328" s="31">
        <v>45391</v>
      </c>
      <c r="M328">
        <f t="shared" si="30"/>
        <v>1</v>
      </c>
      <c r="N328">
        <f t="shared" si="31"/>
        <v>0</v>
      </c>
      <c r="O328">
        <f t="shared" si="32"/>
        <v>0</v>
      </c>
    </row>
    <row r="329" spans="1:15">
      <c r="A329" t="s">
        <v>29</v>
      </c>
      <c r="B329" s="29">
        <v>128550354</v>
      </c>
      <c r="C329" s="22">
        <v>45398</v>
      </c>
      <c r="D329" s="37">
        <v>3</v>
      </c>
      <c r="E329">
        <f t="shared" si="28"/>
        <v>1</v>
      </c>
      <c r="F329">
        <f t="shared" si="29"/>
        <v>0</v>
      </c>
      <c r="J329" s="27">
        <v>128494685</v>
      </c>
      <c r="K329" s="27">
        <v>2</v>
      </c>
      <c r="L329" s="31">
        <v>45391</v>
      </c>
      <c r="M329">
        <f t="shared" si="30"/>
        <v>0</v>
      </c>
      <c r="N329">
        <f t="shared" si="31"/>
        <v>0</v>
      </c>
      <c r="O329">
        <f t="shared" si="32"/>
        <v>1</v>
      </c>
    </row>
    <row r="330" spans="1:15">
      <c r="A330" t="s">
        <v>29</v>
      </c>
      <c r="B330" s="29">
        <v>128550722</v>
      </c>
      <c r="C330" s="22">
        <v>45398</v>
      </c>
      <c r="D330" s="37">
        <v>3</v>
      </c>
      <c r="E330">
        <f t="shared" si="28"/>
        <v>1</v>
      </c>
      <c r="F330">
        <f t="shared" si="29"/>
        <v>0</v>
      </c>
      <c r="J330" s="27">
        <v>128498036</v>
      </c>
      <c r="K330" s="27">
        <v>3</v>
      </c>
      <c r="L330" s="31">
        <v>45391</v>
      </c>
      <c r="M330">
        <f t="shared" si="30"/>
        <v>1</v>
      </c>
      <c r="N330">
        <f t="shared" si="31"/>
        <v>0</v>
      </c>
      <c r="O330">
        <f t="shared" si="32"/>
        <v>0</v>
      </c>
    </row>
    <row r="331" spans="1:15">
      <c r="A331" t="s">
        <v>29</v>
      </c>
      <c r="B331" s="29">
        <v>128550761</v>
      </c>
      <c r="C331" s="22">
        <v>45398</v>
      </c>
      <c r="D331" s="37">
        <v>3</v>
      </c>
      <c r="E331">
        <f t="shared" si="28"/>
        <v>1</v>
      </c>
      <c r="F331">
        <f t="shared" si="29"/>
        <v>0</v>
      </c>
      <c r="J331" s="27">
        <v>128499934</v>
      </c>
      <c r="K331" s="27">
        <v>2</v>
      </c>
      <c r="L331" s="31">
        <v>45391</v>
      </c>
      <c r="M331">
        <f t="shared" si="30"/>
        <v>1</v>
      </c>
      <c r="N331">
        <f t="shared" si="31"/>
        <v>0</v>
      </c>
      <c r="O331">
        <f t="shared" si="32"/>
        <v>0</v>
      </c>
    </row>
    <row r="332" spans="1:15">
      <c r="A332" t="s">
        <v>29</v>
      </c>
      <c r="B332" s="29">
        <v>128550798</v>
      </c>
      <c r="C332" s="22">
        <v>45398</v>
      </c>
      <c r="D332" s="37">
        <v>3</v>
      </c>
      <c r="E332">
        <f t="shared" si="28"/>
        <v>1</v>
      </c>
      <c r="F332">
        <f t="shared" si="29"/>
        <v>0</v>
      </c>
      <c r="J332" s="27">
        <v>128497081</v>
      </c>
      <c r="K332" s="27">
        <v>2</v>
      </c>
      <c r="L332" s="31">
        <v>45391</v>
      </c>
      <c r="M332">
        <f t="shared" si="30"/>
        <v>1</v>
      </c>
      <c r="N332">
        <f t="shared" si="31"/>
        <v>0</v>
      </c>
      <c r="O332">
        <f t="shared" si="32"/>
        <v>0</v>
      </c>
    </row>
    <row r="333" spans="1:15">
      <c r="A333" t="s">
        <v>29</v>
      </c>
      <c r="B333" s="29">
        <v>128550826</v>
      </c>
      <c r="C333" s="22">
        <v>45398</v>
      </c>
      <c r="D333" s="37">
        <v>2</v>
      </c>
      <c r="E333">
        <f t="shared" si="28"/>
        <v>1</v>
      </c>
      <c r="F333">
        <f t="shared" si="29"/>
        <v>0</v>
      </c>
      <c r="J333" s="27">
        <v>128499842</v>
      </c>
      <c r="K333" s="27">
        <v>2</v>
      </c>
      <c r="L333" s="31">
        <v>45391</v>
      </c>
      <c r="M333">
        <f t="shared" si="30"/>
        <v>1</v>
      </c>
      <c r="N333">
        <f t="shared" si="31"/>
        <v>0</v>
      </c>
      <c r="O333">
        <f t="shared" si="32"/>
        <v>0</v>
      </c>
    </row>
    <row r="334" spans="1:15">
      <c r="A334" t="s">
        <v>29</v>
      </c>
      <c r="B334" s="29">
        <v>128550951</v>
      </c>
      <c r="C334" s="22">
        <v>45398</v>
      </c>
      <c r="D334" s="37">
        <v>3</v>
      </c>
      <c r="E334">
        <f t="shared" si="28"/>
        <v>1</v>
      </c>
      <c r="F334">
        <f t="shared" si="29"/>
        <v>0</v>
      </c>
      <c r="J334" s="27">
        <v>128498256</v>
      </c>
      <c r="K334" s="27">
        <v>2</v>
      </c>
      <c r="L334" s="31">
        <v>45391</v>
      </c>
      <c r="M334">
        <f t="shared" si="30"/>
        <v>1</v>
      </c>
      <c r="N334">
        <f t="shared" si="31"/>
        <v>0</v>
      </c>
      <c r="O334">
        <f t="shared" si="32"/>
        <v>0</v>
      </c>
    </row>
    <row r="335" spans="1:15">
      <c r="A335" t="s">
        <v>29</v>
      </c>
      <c r="B335" s="29">
        <v>128550985</v>
      </c>
      <c r="C335" s="22">
        <v>45398</v>
      </c>
      <c r="D335" s="37">
        <v>3</v>
      </c>
      <c r="E335">
        <f t="shared" si="28"/>
        <v>0</v>
      </c>
      <c r="F335">
        <f t="shared" si="29"/>
        <v>0</v>
      </c>
      <c r="J335" s="27">
        <v>128496460</v>
      </c>
      <c r="K335" s="27">
        <v>3</v>
      </c>
      <c r="L335" s="31">
        <v>45391</v>
      </c>
      <c r="M335">
        <f t="shared" si="30"/>
        <v>0</v>
      </c>
      <c r="N335">
        <f t="shared" si="31"/>
        <v>0</v>
      </c>
      <c r="O335">
        <f t="shared" si="32"/>
        <v>1</v>
      </c>
    </row>
    <row r="336" spans="1:15">
      <c r="A336" t="s">
        <v>29</v>
      </c>
      <c r="B336" s="29">
        <v>128551029</v>
      </c>
      <c r="C336" s="22">
        <v>45398</v>
      </c>
      <c r="D336" s="37">
        <v>3</v>
      </c>
      <c r="E336">
        <f t="shared" si="28"/>
        <v>0</v>
      </c>
      <c r="F336">
        <f t="shared" si="29"/>
        <v>0</v>
      </c>
      <c r="J336" s="27">
        <v>128497314</v>
      </c>
      <c r="K336" s="27">
        <v>2</v>
      </c>
      <c r="L336" s="31">
        <v>45391</v>
      </c>
      <c r="M336">
        <f t="shared" si="30"/>
        <v>1</v>
      </c>
      <c r="N336">
        <f t="shared" si="31"/>
        <v>0</v>
      </c>
      <c r="O336">
        <f t="shared" si="32"/>
        <v>0</v>
      </c>
    </row>
    <row r="337" spans="1:15">
      <c r="A337" t="s">
        <v>29</v>
      </c>
      <c r="B337" s="29">
        <v>128551342</v>
      </c>
      <c r="C337" s="22">
        <v>45398</v>
      </c>
      <c r="D337" s="37">
        <v>2</v>
      </c>
      <c r="E337">
        <f t="shared" si="28"/>
        <v>1</v>
      </c>
      <c r="F337">
        <f t="shared" si="29"/>
        <v>0</v>
      </c>
      <c r="J337" s="27">
        <v>128497680</v>
      </c>
      <c r="K337" s="27">
        <v>2</v>
      </c>
      <c r="L337" s="31">
        <v>45391</v>
      </c>
      <c r="M337">
        <f t="shared" si="30"/>
        <v>1</v>
      </c>
      <c r="N337">
        <f t="shared" si="31"/>
        <v>0</v>
      </c>
      <c r="O337">
        <f t="shared" si="32"/>
        <v>0</v>
      </c>
    </row>
    <row r="338" spans="1:15">
      <c r="A338" t="s">
        <v>29</v>
      </c>
      <c r="B338" s="29">
        <v>128551435</v>
      </c>
      <c r="C338" s="22">
        <v>45398</v>
      </c>
      <c r="D338" s="37">
        <v>2</v>
      </c>
      <c r="E338">
        <f t="shared" si="28"/>
        <v>1</v>
      </c>
      <c r="F338">
        <f t="shared" si="29"/>
        <v>0</v>
      </c>
      <c r="J338" s="27">
        <v>128510165</v>
      </c>
      <c r="K338" s="27">
        <v>3</v>
      </c>
      <c r="L338" s="31">
        <v>45392</v>
      </c>
      <c r="M338">
        <f t="shared" si="30"/>
        <v>1</v>
      </c>
      <c r="N338">
        <f t="shared" si="31"/>
        <v>0</v>
      </c>
      <c r="O338">
        <f t="shared" si="32"/>
        <v>0</v>
      </c>
    </row>
    <row r="339" spans="1:15">
      <c r="A339" t="s">
        <v>29</v>
      </c>
      <c r="B339" s="29">
        <v>128551566</v>
      </c>
      <c r="C339" s="22">
        <v>45398</v>
      </c>
      <c r="D339" s="37">
        <v>2</v>
      </c>
      <c r="E339">
        <f t="shared" si="28"/>
        <v>1</v>
      </c>
      <c r="F339">
        <f t="shared" si="29"/>
        <v>0</v>
      </c>
      <c r="J339" s="27">
        <v>128510732</v>
      </c>
      <c r="K339" s="27">
        <v>2</v>
      </c>
      <c r="L339" s="31">
        <v>45392</v>
      </c>
      <c r="M339">
        <f t="shared" si="30"/>
        <v>1</v>
      </c>
      <c r="N339">
        <f t="shared" si="31"/>
        <v>0</v>
      </c>
      <c r="O339">
        <f t="shared" si="32"/>
        <v>0</v>
      </c>
    </row>
    <row r="340" spans="1:15">
      <c r="A340" t="s">
        <v>29</v>
      </c>
      <c r="B340" s="29">
        <v>128552021</v>
      </c>
      <c r="C340" s="22">
        <v>45398</v>
      </c>
      <c r="D340" s="37">
        <v>2</v>
      </c>
      <c r="E340">
        <f t="shared" si="28"/>
        <v>1</v>
      </c>
      <c r="F340">
        <f t="shared" si="29"/>
        <v>0</v>
      </c>
      <c r="J340" s="27">
        <v>128510957</v>
      </c>
      <c r="K340" s="27">
        <v>2</v>
      </c>
      <c r="L340" s="31">
        <v>45392</v>
      </c>
      <c r="M340">
        <f t="shared" si="30"/>
        <v>1</v>
      </c>
      <c r="N340">
        <f t="shared" si="31"/>
        <v>0</v>
      </c>
      <c r="O340">
        <f t="shared" si="32"/>
        <v>0</v>
      </c>
    </row>
    <row r="341" spans="1:15">
      <c r="A341" t="s">
        <v>29</v>
      </c>
      <c r="B341" s="29">
        <v>128552614</v>
      </c>
      <c r="C341" s="22">
        <v>45398</v>
      </c>
      <c r="D341" s="37">
        <v>3</v>
      </c>
      <c r="E341">
        <f t="shared" si="28"/>
        <v>1</v>
      </c>
      <c r="F341">
        <f t="shared" si="29"/>
        <v>0</v>
      </c>
      <c r="J341" s="27">
        <v>128511237</v>
      </c>
      <c r="K341" s="27">
        <v>2</v>
      </c>
      <c r="L341" s="31">
        <v>45392</v>
      </c>
      <c r="M341">
        <f t="shared" si="30"/>
        <v>1</v>
      </c>
      <c r="N341">
        <f t="shared" si="31"/>
        <v>0</v>
      </c>
      <c r="O341">
        <f t="shared" si="32"/>
        <v>0</v>
      </c>
    </row>
    <row r="342" spans="1:15">
      <c r="A342" t="s">
        <v>29</v>
      </c>
      <c r="B342" s="29">
        <v>128553572</v>
      </c>
      <c r="C342" s="22">
        <v>45398</v>
      </c>
      <c r="D342" s="37">
        <v>2</v>
      </c>
      <c r="E342">
        <f t="shared" si="28"/>
        <v>1</v>
      </c>
      <c r="F342">
        <f t="shared" si="29"/>
        <v>0</v>
      </c>
      <c r="J342" s="27">
        <v>128511351</v>
      </c>
      <c r="K342" s="27">
        <v>2</v>
      </c>
      <c r="L342" s="31">
        <v>45392</v>
      </c>
      <c r="M342">
        <f t="shared" si="30"/>
        <v>1</v>
      </c>
      <c r="N342">
        <f t="shared" si="31"/>
        <v>0</v>
      </c>
      <c r="O342">
        <f t="shared" si="32"/>
        <v>0</v>
      </c>
    </row>
    <row r="343" spans="1:15">
      <c r="A343" t="s">
        <v>29</v>
      </c>
      <c r="B343" s="29">
        <v>128553590</v>
      </c>
      <c r="C343" s="22">
        <v>45398</v>
      </c>
      <c r="D343" s="37">
        <v>2</v>
      </c>
      <c r="E343">
        <f t="shared" si="28"/>
        <v>1</v>
      </c>
      <c r="F343">
        <f t="shared" si="29"/>
        <v>0</v>
      </c>
      <c r="J343" s="27">
        <v>128511954</v>
      </c>
      <c r="K343" s="27">
        <v>2</v>
      </c>
      <c r="L343" s="31">
        <v>45392</v>
      </c>
      <c r="M343">
        <f t="shared" si="30"/>
        <v>1</v>
      </c>
      <c r="N343">
        <f t="shared" si="31"/>
        <v>0</v>
      </c>
      <c r="O343">
        <f t="shared" si="32"/>
        <v>0</v>
      </c>
    </row>
    <row r="344" spans="1:15">
      <c r="A344" t="s">
        <v>29</v>
      </c>
      <c r="B344" s="29">
        <v>128553996</v>
      </c>
      <c r="C344" s="22">
        <v>45398</v>
      </c>
      <c r="D344" s="37">
        <v>2</v>
      </c>
      <c r="E344">
        <f t="shared" si="28"/>
        <v>1</v>
      </c>
      <c r="F344">
        <f t="shared" si="29"/>
        <v>0</v>
      </c>
      <c r="J344" s="27">
        <v>128515390</v>
      </c>
      <c r="K344" s="27">
        <v>2</v>
      </c>
      <c r="L344" s="31">
        <v>45392</v>
      </c>
      <c r="M344">
        <f t="shared" si="30"/>
        <v>1</v>
      </c>
      <c r="N344">
        <f t="shared" si="31"/>
        <v>0</v>
      </c>
      <c r="O344">
        <f t="shared" si="32"/>
        <v>0</v>
      </c>
    </row>
    <row r="345" spans="1:15">
      <c r="A345" t="s">
        <v>29</v>
      </c>
      <c r="B345" s="29">
        <v>128554105</v>
      </c>
      <c r="C345" s="22">
        <v>45398</v>
      </c>
      <c r="D345" s="37">
        <v>2</v>
      </c>
      <c r="E345">
        <f t="shared" si="28"/>
        <v>1</v>
      </c>
      <c r="F345">
        <f t="shared" si="29"/>
        <v>0</v>
      </c>
      <c r="J345" s="27">
        <v>128512366</v>
      </c>
      <c r="K345" s="27">
        <v>3</v>
      </c>
      <c r="L345" s="31">
        <v>45392</v>
      </c>
      <c r="M345">
        <f t="shared" si="30"/>
        <v>1</v>
      </c>
      <c r="N345">
        <f t="shared" si="31"/>
        <v>0</v>
      </c>
      <c r="O345">
        <f t="shared" si="32"/>
        <v>0</v>
      </c>
    </row>
    <row r="346" spans="1:15">
      <c r="A346" t="s">
        <v>29</v>
      </c>
      <c r="B346" s="29">
        <v>128554414</v>
      </c>
      <c r="C346" s="22">
        <v>45398</v>
      </c>
      <c r="D346" s="37">
        <v>2</v>
      </c>
      <c r="E346">
        <f t="shared" si="28"/>
        <v>1</v>
      </c>
      <c r="F346">
        <f t="shared" si="29"/>
        <v>0</v>
      </c>
      <c r="J346" s="27">
        <v>128511078</v>
      </c>
      <c r="K346" s="27">
        <v>2</v>
      </c>
      <c r="L346" s="31">
        <v>45392</v>
      </c>
      <c r="M346">
        <f t="shared" si="30"/>
        <v>1</v>
      </c>
      <c r="N346">
        <f t="shared" si="31"/>
        <v>0</v>
      </c>
      <c r="O346">
        <f t="shared" si="32"/>
        <v>0</v>
      </c>
    </row>
    <row r="347" spans="1:15">
      <c r="A347" t="s">
        <v>29</v>
      </c>
      <c r="B347" s="29">
        <v>128554704</v>
      </c>
      <c r="C347" s="22">
        <v>45398</v>
      </c>
      <c r="D347" s="37">
        <v>2</v>
      </c>
      <c r="E347">
        <f t="shared" si="28"/>
        <v>1</v>
      </c>
      <c r="F347">
        <f t="shared" si="29"/>
        <v>0</v>
      </c>
      <c r="J347" s="27">
        <v>128511105</v>
      </c>
      <c r="K347" s="27">
        <v>2</v>
      </c>
      <c r="L347" s="31">
        <v>45392</v>
      </c>
      <c r="M347">
        <f t="shared" si="30"/>
        <v>1</v>
      </c>
      <c r="N347">
        <f t="shared" si="31"/>
        <v>0</v>
      </c>
      <c r="O347">
        <f t="shared" si="32"/>
        <v>0</v>
      </c>
    </row>
    <row r="348" spans="1:15">
      <c r="A348" t="s">
        <v>29</v>
      </c>
      <c r="B348" s="29">
        <v>128550534</v>
      </c>
      <c r="C348" s="22">
        <v>45398</v>
      </c>
      <c r="D348" s="37">
        <v>2</v>
      </c>
      <c r="E348">
        <f t="shared" si="28"/>
        <v>1</v>
      </c>
      <c r="F348">
        <f t="shared" si="29"/>
        <v>0</v>
      </c>
      <c r="J348" s="27">
        <v>128511113</v>
      </c>
      <c r="K348" s="27">
        <v>2</v>
      </c>
      <c r="L348" s="31">
        <v>45392</v>
      </c>
      <c r="M348">
        <f t="shared" si="30"/>
        <v>1</v>
      </c>
      <c r="N348">
        <f t="shared" si="31"/>
        <v>0</v>
      </c>
      <c r="O348">
        <f t="shared" si="32"/>
        <v>0</v>
      </c>
    </row>
    <row r="349" spans="1:15">
      <c r="A349" t="s">
        <v>29</v>
      </c>
      <c r="B349" s="29">
        <v>128551284</v>
      </c>
      <c r="C349" s="22">
        <v>45398</v>
      </c>
      <c r="D349" s="37">
        <v>2</v>
      </c>
      <c r="E349">
        <f t="shared" si="28"/>
        <v>1</v>
      </c>
      <c r="F349">
        <f t="shared" si="29"/>
        <v>0</v>
      </c>
      <c r="J349" s="27">
        <v>128511076</v>
      </c>
      <c r="K349" s="27">
        <v>2</v>
      </c>
      <c r="L349" s="31">
        <v>45392</v>
      </c>
      <c r="M349">
        <f t="shared" si="30"/>
        <v>1</v>
      </c>
      <c r="N349">
        <f t="shared" si="31"/>
        <v>0</v>
      </c>
      <c r="O349">
        <f t="shared" si="32"/>
        <v>0</v>
      </c>
    </row>
    <row r="350" spans="1:15">
      <c r="A350" t="s">
        <v>29</v>
      </c>
      <c r="B350" s="29">
        <v>128556513</v>
      </c>
      <c r="C350" s="22">
        <v>45399</v>
      </c>
      <c r="D350" s="37">
        <v>2</v>
      </c>
      <c r="E350">
        <f t="shared" si="28"/>
        <v>1</v>
      </c>
      <c r="F350">
        <f t="shared" si="29"/>
        <v>0</v>
      </c>
      <c r="J350" s="27">
        <v>128511473</v>
      </c>
      <c r="K350" s="27">
        <v>2</v>
      </c>
      <c r="L350" s="31">
        <v>45392</v>
      </c>
      <c r="M350">
        <f t="shared" si="30"/>
        <v>1</v>
      </c>
      <c r="N350">
        <f t="shared" si="31"/>
        <v>0</v>
      </c>
      <c r="O350">
        <f t="shared" si="32"/>
        <v>0</v>
      </c>
    </row>
    <row r="351" spans="1:15">
      <c r="A351" t="s">
        <v>29</v>
      </c>
      <c r="B351" s="29">
        <v>128556609</v>
      </c>
      <c r="C351" s="22">
        <v>45399</v>
      </c>
      <c r="D351" s="37">
        <v>3</v>
      </c>
      <c r="E351">
        <f t="shared" si="28"/>
        <v>1</v>
      </c>
      <c r="F351">
        <f t="shared" si="29"/>
        <v>0</v>
      </c>
      <c r="J351" s="27">
        <v>128516018</v>
      </c>
      <c r="K351" s="27">
        <v>2</v>
      </c>
      <c r="L351" s="31">
        <v>45392</v>
      </c>
      <c r="M351">
        <f t="shared" si="30"/>
        <v>1</v>
      </c>
      <c r="N351">
        <f t="shared" si="31"/>
        <v>0</v>
      </c>
      <c r="O351">
        <f t="shared" si="32"/>
        <v>0</v>
      </c>
    </row>
    <row r="352" spans="1:15">
      <c r="A352" t="s">
        <v>29</v>
      </c>
      <c r="B352" s="29">
        <v>128556773</v>
      </c>
      <c r="C352" s="22">
        <v>45399</v>
      </c>
      <c r="D352" s="37">
        <v>2</v>
      </c>
      <c r="E352">
        <f t="shared" si="28"/>
        <v>1</v>
      </c>
      <c r="F352">
        <f t="shared" si="29"/>
        <v>0</v>
      </c>
      <c r="J352" s="27">
        <v>128511157</v>
      </c>
      <c r="K352" s="27">
        <v>2</v>
      </c>
      <c r="L352" s="31">
        <v>45392</v>
      </c>
      <c r="M352">
        <f t="shared" si="30"/>
        <v>1</v>
      </c>
      <c r="N352">
        <f t="shared" si="31"/>
        <v>0</v>
      </c>
      <c r="O352">
        <f t="shared" si="32"/>
        <v>0</v>
      </c>
    </row>
    <row r="353" spans="1:15">
      <c r="A353" t="s">
        <v>29</v>
      </c>
      <c r="B353" s="29">
        <v>128556884</v>
      </c>
      <c r="C353" s="22">
        <v>45399</v>
      </c>
      <c r="D353" s="37">
        <v>3</v>
      </c>
      <c r="E353">
        <f t="shared" si="28"/>
        <v>1</v>
      </c>
      <c r="F353">
        <f t="shared" si="29"/>
        <v>0</v>
      </c>
      <c r="J353" s="27">
        <v>128511099</v>
      </c>
      <c r="K353" s="27">
        <v>2</v>
      </c>
      <c r="L353" s="31">
        <v>45392</v>
      </c>
      <c r="M353">
        <f t="shared" si="30"/>
        <v>1</v>
      </c>
      <c r="N353">
        <f t="shared" si="31"/>
        <v>0</v>
      </c>
      <c r="O353">
        <f t="shared" si="32"/>
        <v>0</v>
      </c>
    </row>
    <row r="354" spans="1:15">
      <c r="A354" t="s">
        <v>29</v>
      </c>
      <c r="B354" s="29">
        <v>128558157</v>
      </c>
      <c r="C354" s="22">
        <v>45399</v>
      </c>
      <c r="D354" s="37">
        <v>3</v>
      </c>
      <c r="E354">
        <f t="shared" si="28"/>
        <v>1</v>
      </c>
      <c r="F354">
        <f t="shared" si="29"/>
        <v>0</v>
      </c>
      <c r="J354" s="27">
        <v>128511214</v>
      </c>
      <c r="K354" s="27">
        <v>3</v>
      </c>
      <c r="L354" s="31">
        <v>45392</v>
      </c>
      <c r="M354">
        <f t="shared" si="30"/>
        <v>0</v>
      </c>
      <c r="N354">
        <f t="shared" si="31"/>
        <v>0</v>
      </c>
      <c r="O354">
        <f t="shared" si="32"/>
        <v>1</v>
      </c>
    </row>
    <row r="355" spans="1:15">
      <c r="A355" t="s">
        <v>29</v>
      </c>
      <c r="B355" s="29">
        <v>128558172</v>
      </c>
      <c r="C355" s="22">
        <v>45399</v>
      </c>
      <c r="D355" s="37">
        <v>2</v>
      </c>
      <c r="E355">
        <f t="shared" si="28"/>
        <v>1</v>
      </c>
      <c r="F355">
        <f t="shared" si="29"/>
        <v>0</v>
      </c>
      <c r="J355" s="27">
        <v>128511041</v>
      </c>
      <c r="K355" s="27">
        <v>2</v>
      </c>
      <c r="L355" s="31">
        <v>45392</v>
      </c>
      <c r="M355">
        <f t="shared" si="30"/>
        <v>1</v>
      </c>
      <c r="N355">
        <f t="shared" si="31"/>
        <v>0</v>
      </c>
      <c r="O355">
        <f t="shared" si="32"/>
        <v>0</v>
      </c>
    </row>
    <row r="356" spans="1:15">
      <c r="A356" t="s">
        <v>29</v>
      </c>
      <c r="B356" s="29">
        <v>128558178</v>
      </c>
      <c r="C356" s="22">
        <v>45399</v>
      </c>
      <c r="D356" s="37">
        <v>2</v>
      </c>
      <c r="E356">
        <f t="shared" si="28"/>
        <v>1</v>
      </c>
      <c r="F356">
        <f t="shared" si="29"/>
        <v>0</v>
      </c>
      <c r="J356" s="27">
        <v>128511505</v>
      </c>
      <c r="K356" s="27">
        <v>3</v>
      </c>
      <c r="L356" s="31">
        <v>45392</v>
      </c>
      <c r="M356">
        <f t="shared" si="30"/>
        <v>1</v>
      </c>
      <c r="N356">
        <f t="shared" si="31"/>
        <v>0</v>
      </c>
      <c r="O356">
        <f t="shared" si="32"/>
        <v>0</v>
      </c>
    </row>
    <row r="357" spans="1:15">
      <c r="A357" t="s">
        <v>29</v>
      </c>
      <c r="B357" s="29">
        <v>128558208</v>
      </c>
      <c r="C357" s="22">
        <v>45399</v>
      </c>
      <c r="D357" s="37">
        <v>3</v>
      </c>
      <c r="E357">
        <f t="shared" si="28"/>
        <v>1</v>
      </c>
      <c r="F357">
        <f t="shared" si="29"/>
        <v>0</v>
      </c>
      <c r="J357" s="27">
        <v>128511441</v>
      </c>
      <c r="K357" s="27">
        <v>3</v>
      </c>
      <c r="L357" s="31">
        <v>45392</v>
      </c>
      <c r="M357">
        <f t="shared" si="30"/>
        <v>1</v>
      </c>
      <c r="N357">
        <f t="shared" si="31"/>
        <v>0</v>
      </c>
      <c r="O357">
        <f t="shared" si="32"/>
        <v>0</v>
      </c>
    </row>
    <row r="358" spans="1:15">
      <c r="A358" t="s">
        <v>29</v>
      </c>
      <c r="B358" s="29">
        <v>128558211</v>
      </c>
      <c r="C358" s="22">
        <v>45399</v>
      </c>
      <c r="D358" s="37">
        <v>3</v>
      </c>
      <c r="E358">
        <f t="shared" si="28"/>
        <v>1</v>
      </c>
      <c r="F358">
        <f t="shared" si="29"/>
        <v>0</v>
      </c>
      <c r="J358" s="27">
        <v>128515211</v>
      </c>
      <c r="K358" s="27">
        <v>2</v>
      </c>
      <c r="L358" s="31">
        <v>45392</v>
      </c>
      <c r="M358">
        <f t="shared" si="30"/>
        <v>1</v>
      </c>
      <c r="N358">
        <f t="shared" si="31"/>
        <v>0</v>
      </c>
      <c r="O358">
        <f t="shared" si="32"/>
        <v>0</v>
      </c>
    </row>
    <row r="359" spans="1:15">
      <c r="A359" t="s">
        <v>29</v>
      </c>
      <c r="B359" s="29">
        <v>128558217</v>
      </c>
      <c r="C359" s="22">
        <v>45399</v>
      </c>
      <c r="D359" s="37">
        <v>3</v>
      </c>
      <c r="E359">
        <f t="shared" si="28"/>
        <v>1</v>
      </c>
      <c r="F359">
        <f t="shared" si="29"/>
        <v>0</v>
      </c>
      <c r="J359" s="27">
        <v>128511504</v>
      </c>
      <c r="K359" s="27">
        <v>2</v>
      </c>
      <c r="L359" s="31">
        <v>45392</v>
      </c>
      <c r="M359">
        <f t="shared" si="30"/>
        <v>0</v>
      </c>
      <c r="N359">
        <f t="shared" si="31"/>
        <v>0</v>
      </c>
      <c r="O359">
        <f t="shared" si="32"/>
        <v>1</v>
      </c>
    </row>
    <row r="360" spans="1:15">
      <c r="A360" t="s">
        <v>29</v>
      </c>
      <c r="B360" s="29">
        <v>128558257</v>
      </c>
      <c r="C360" s="22">
        <v>45399</v>
      </c>
      <c r="D360" s="37">
        <v>2</v>
      </c>
      <c r="E360">
        <f t="shared" si="28"/>
        <v>1</v>
      </c>
      <c r="F360">
        <f t="shared" si="29"/>
        <v>0</v>
      </c>
      <c r="J360" s="27">
        <v>128511581</v>
      </c>
      <c r="K360" s="27">
        <v>3</v>
      </c>
      <c r="L360" s="31">
        <v>45392</v>
      </c>
      <c r="M360">
        <f t="shared" si="30"/>
        <v>1</v>
      </c>
      <c r="N360">
        <f t="shared" si="31"/>
        <v>0</v>
      </c>
      <c r="O360">
        <f t="shared" si="32"/>
        <v>0</v>
      </c>
    </row>
    <row r="361" spans="1:15">
      <c r="A361" t="s">
        <v>29</v>
      </c>
      <c r="B361" s="29">
        <v>128558405</v>
      </c>
      <c r="C361" s="22">
        <v>45399</v>
      </c>
      <c r="D361" s="37">
        <v>2</v>
      </c>
      <c r="E361">
        <f t="shared" si="28"/>
        <v>1</v>
      </c>
      <c r="F361">
        <f t="shared" si="29"/>
        <v>0</v>
      </c>
      <c r="J361" s="27">
        <v>128511382</v>
      </c>
      <c r="K361" s="27">
        <v>2</v>
      </c>
      <c r="L361" s="31">
        <v>45392</v>
      </c>
      <c r="M361">
        <f t="shared" si="30"/>
        <v>1</v>
      </c>
      <c r="N361">
        <f t="shared" si="31"/>
        <v>0</v>
      </c>
      <c r="O361">
        <f t="shared" si="32"/>
        <v>0</v>
      </c>
    </row>
    <row r="362" spans="1:15">
      <c r="A362" t="s">
        <v>29</v>
      </c>
      <c r="B362" s="29">
        <v>128558434</v>
      </c>
      <c r="C362" s="22">
        <v>45399</v>
      </c>
      <c r="D362" s="37">
        <v>2</v>
      </c>
      <c r="E362">
        <f t="shared" si="28"/>
        <v>1</v>
      </c>
      <c r="F362">
        <f t="shared" si="29"/>
        <v>0</v>
      </c>
      <c r="J362" s="27">
        <v>128511452</v>
      </c>
      <c r="K362" s="27">
        <v>2</v>
      </c>
      <c r="L362" s="31">
        <v>45392</v>
      </c>
      <c r="M362">
        <f t="shared" si="30"/>
        <v>1</v>
      </c>
      <c r="N362">
        <f t="shared" si="31"/>
        <v>0</v>
      </c>
      <c r="O362">
        <f t="shared" si="32"/>
        <v>0</v>
      </c>
    </row>
    <row r="363" spans="1:15">
      <c r="A363" t="s">
        <v>29</v>
      </c>
      <c r="B363" s="29">
        <v>128558438</v>
      </c>
      <c r="C363" s="22">
        <v>45399</v>
      </c>
      <c r="D363" s="37">
        <v>3</v>
      </c>
      <c r="E363">
        <f t="shared" si="28"/>
        <v>1</v>
      </c>
      <c r="F363">
        <f t="shared" si="29"/>
        <v>0</v>
      </c>
      <c r="J363" s="27">
        <v>128519038</v>
      </c>
      <c r="K363" s="27">
        <v>2</v>
      </c>
      <c r="L363" s="31">
        <v>45392</v>
      </c>
      <c r="M363">
        <f t="shared" si="30"/>
        <v>1</v>
      </c>
      <c r="N363">
        <f t="shared" si="31"/>
        <v>0</v>
      </c>
      <c r="O363">
        <f t="shared" si="32"/>
        <v>0</v>
      </c>
    </row>
    <row r="364" spans="1:15">
      <c r="A364" t="s">
        <v>29</v>
      </c>
      <c r="B364" s="29">
        <v>128558990</v>
      </c>
      <c r="C364" s="22">
        <v>45399</v>
      </c>
      <c r="D364" s="37">
        <v>2</v>
      </c>
      <c r="E364">
        <f t="shared" si="28"/>
        <v>1</v>
      </c>
      <c r="F364">
        <f t="shared" si="29"/>
        <v>0</v>
      </c>
      <c r="J364" s="27">
        <v>128518780</v>
      </c>
      <c r="K364" s="27">
        <v>2</v>
      </c>
      <c r="L364" s="31">
        <v>45392</v>
      </c>
      <c r="M364">
        <f t="shared" si="30"/>
        <v>1</v>
      </c>
      <c r="N364">
        <f t="shared" si="31"/>
        <v>0</v>
      </c>
      <c r="O364">
        <f t="shared" si="32"/>
        <v>0</v>
      </c>
    </row>
    <row r="365" spans="1:15">
      <c r="A365" t="s">
        <v>29</v>
      </c>
      <c r="B365" s="29">
        <v>128559017</v>
      </c>
      <c r="C365" s="22">
        <v>45399</v>
      </c>
      <c r="D365" s="37">
        <v>2</v>
      </c>
      <c r="E365">
        <f t="shared" si="28"/>
        <v>1</v>
      </c>
      <c r="F365">
        <f t="shared" si="29"/>
        <v>0</v>
      </c>
      <c r="J365" s="27">
        <v>128511269</v>
      </c>
      <c r="K365" s="27">
        <v>3</v>
      </c>
      <c r="L365" s="31">
        <v>45392</v>
      </c>
      <c r="M365">
        <f t="shared" si="30"/>
        <v>1</v>
      </c>
      <c r="N365">
        <f t="shared" si="31"/>
        <v>0</v>
      </c>
      <c r="O365">
        <f t="shared" si="32"/>
        <v>0</v>
      </c>
    </row>
    <row r="366" spans="1:15">
      <c r="A366" t="s">
        <v>29</v>
      </c>
      <c r="B366" s="29">
        <v>128559765</v>
      </c>
      <c r="C366" s="22">
        <v>45399</v>
      </c>
      <c r="D366" s="37">
        <v>2</v>
      </c>
      <c r="E366">
        <f t="shared" si="28"/>
        <v>1</v>
      </c>
      <c r="F366">
        <f t="shared" si="29"/>
        <v>0</v>
      </c>
      <c r="J366" s="27">
        <v>128511325</v>
      </c>
      <c r="K366" s="27">
        <v>3</v>
      </c>
      <c r="L366" s="31">
        <v>45392</v>
      </c>
      <c r="M366">
        <f t="shared" si="30"/>
        <v>1</v>
      </c>
      <c r="N366">
        <f t="shared" si="31"/>
        <v>0</v>
      </c>
      <c r="O366">
        <f t="shared" si="32"/>
        <v>0</v>
      </c>
    </row>
    <row r="367" spans="1:15">
      <c r="A367" t="s">
        <v>29</v>
      </c>
      <c r="B367" s="29">
        <v>128559768</v>
      </c>
      <c r="C367" s="22">
        <v>45399</v>
      </c>
      <c r="D367" s="37">
        <v>2</v>
      </c>
      <c r="E367">
        <f t="shared" si="28"/>
        <v>0</v>
      </c>
      <c r="F367">
        <f t="shared" si="29"/>
        <v>0</v>
      </c>
      <c r="J367" s="27">
        <v>128512574</v>
      </c>
      <c r="K367" s="27">
        <v>2</v>
      </c>
      <c r="L367" s="31">
        <v>45392</v>
      </c>
      <c r="M367">
        <f t="shared" si="30"/>
        <v>0</v>
      </c>
      <c r="N367">
        <f t="shared" si="31"/>
        <v>0</v>
      </c>
      <c r="O367">
        <f t="shared" si="32"/>
        <v>1</v>
      </c>
    </row>
    <row r="368" spans="1:15">
      <c r="A368" t="s">
        <v>29</v>
      </c>
      <c r="B368" s="29">
        <v>128559880</v>
      </c>
      <c r="C368" s="22">
        <v>45399</v>
      </c>
      <c r="D368" s="37">
        <v>2</v>
      </c>
      <c r="E368">
        <f t="shared" si="28"/>
        <v>1</v>
      </c>
      <c r="F368">
        <f t="shared" si="29"/>
        <v>0</v>
      </c>
      <c r="J368" s="27">
        <v>128510783</v>
      </c>
      <c r="K368" s="27">
        <v>2</v>
      </c>
      <c r="L368" s="31">
        <v>45392</v>
      </c>
      <c r="M368">
        <f t="shared" si="30"/>
        <v>1</v>
      </c>
      <c r="N368">
        <f t="shared" si="31"/>
        <v>0</v>
      </c>
      <c r="O368">
        <f t="shared" si="32"/>
        <v>0</v>
      </c>
    </row>
    <row r="369" spans="1:15">
      <c r="A369" t="s">
        <v>29</v>
      </c>
      <c r="B369" s="29">
        <v>128559883</v>
      </c>
      <c r="C369" s="22">
        <v>45399</v>
      </c>
      <c r="D369" s="37">
        <v>2</v>
      </c>
      <c r="E369">
        <f t="shared" si="28"/>
        <v>1</v>
      </c>
      <c r="F369">
        <f t="shared" si="29"/>
        <v>0</v>
      </c>
      <c r="J369" s="27">
        <v>128510297</v>
      </c>
      <c r="K369" s="27">
        <v>2</v>
      </c>
      <c r="L369" s="31">
        <v>45392</v>
      </c>
      <c r="M369">
        <f t="shared" si="30"/>
        <v>1</v>
      </c>
      <c r="N369">
        <f t="shared" si="31"/>
        <v>0</v>
      </c>
      <c r="O369">
        <f t="shared" si="32"/>
        <v>0</v>
      </c>
    </row>
    <row r="370" spans="1:15">
      <c r="A370" t="s">
        <v>29</v>
      </c>
      <c r="B370" s="29">
        <v>128559906</v>
      </c>
      <c r="C370" s="22">
        <v>45399</v>
      </c>
      <c r="D370" s="37">
        <v>2</v>
      </c>
      <c r="E370">
        <f t="shared" si="28"/>
        <v>1</v>
      </c>
      <c r="F370">
        <f t="shared" si="29"/>
        <v>0</v>
      </c>
      <c r="J370" s="27">
        <v>128524902</v>
      </c>
      <c r="K370" s="27">
        <v>2</v>
      </c>
      <c r="L370" s="31">
        <v>45393</v>
      </c>
      <c r="M370">
        <f t="shared" si="30"/>
        <v>0</v>
      </c>
      <c r="N370">
        <f t="shared" si="31"/>
        <v>0</v>
      </c>
      <c r="O370">
        <f t="shared" si="32"/>
        <v>1</v>
      </c>
    </row>
    <row r="371" spans="1:15">
      <c r="A371" t="s">
        <v>29</v>
      </c>
      <c r="B371" s="29">
        <v>128559909</v>
      </c>
      <c r="C371" s="22">
        <v>45399</v>
      </c>
      <c r="D371" s="37">
        <v>2</v>
      </c>
      <c r="E371">
        <f t="shared" si="28"/>
        <v>1</v>
      </c>
      <c r="F371">
        <f t="shared" si="29"/>
        <v>0</v>
      </c>
      <c r="J371" s="27">
        <v>128525276</v>
      </c>
      <c r="K371" s="27">
        <v>2</v>
      </c>
      <c r="L371" s="31">
        <v>45393</v>
      </c>
      <c r="M371">
        <f t="shared" si="30"/>
        <v>1</v>
      </c>
      <c r="N371">
        <f t="shared" si="31"/>
        <v>0</v>
      </c>
      <c r="O371">
        <f t="shared" si="32"/>
        <v>0</v>
      </c>
    </row>
    <row r="372" spans="1:15">
      <c r="A372" t="s">
        <v>29</v>
      </c>
      <c r="B372" s="29">
        <v>128560441</v>
      </c>
      <c r="C372" s="22">
        <v>45399</v>
      </c>
      <c r="D372" s="37">
        <v>2</v>
      </c>
      <c r="E372">
        <f t="shared" si="28"/>
        <v>1</v>
      </c>
      <c r="F372">
        <f t="shared" si="29"/>
        <v>0</v>
      </c>
      <c r="J372" s="27">
        <v>128525568</v>
      </c>
      <c r="K372" s="27">
        <v>2</v>
      </c>
      <c r="L372" s="31">
        <v>45393</v>
      </c>
      <c r="M372">
        <f t="shared" si="30"/>
        <v>1</v>
      </c>
      <c r="N372">
        <f t="shared" si="31"/>
        <v>0</v>
      </c>
      <c r="O372">
        <f t="shared" si="32"/>
        <v>0</v>
      </c>
    </row>
    <row r="373" spans="1:15">
      <c r="A373" t="s">
        <v>29</v>
      </c>
      <c r="B373" s="29">
        <v>128560608</v>
      </c>
      <c r="C373" s="22">
        <v>45399</v>
      </c>
      <c r="D373" s="37">
        <v>2</v>
      </c>
      <c r="E373">
        <f t="shared" si="28"/>
        <v>1</v>
      </c>
      <c r="F373">
        <f t="shared" si="29"/>
        <v>0</v>
      </c>
      <c r="J373" s="27">
        <v>128525573</v>
      </c>
      <c r="K373" s="27">
        <v>2</v>
      </c>
      <c r="L373" s="31">
        <v>45393</v>
      </c>
      <c r="M373">
        <f t="shared" si="30"/>
        <v>1</v>
      </c>
      <c r="N373">
        <f t="shared" si="31"/>
        <v>0</v>
      </c>
      <c r="O373">
        <f t="shared" si="32"/>
        <v>0</v>
      </c>
    </row>
    <row r="374" spans="1:15">
      <c r="A374" t="s">
        <v>29</v>
      </c>
      <c r="B374" s="29">
        <v>128560706</v>
      </c>
      <c r="C374" s="22">
        <v>45399</v>
      </c>
      <c r="D374" s="37">
        <v>2</v>
      </c>
      <c r="E374">
        <f t="shared" si="28"/>
        <v>1</v>
      </c>
      <c r="F374">
        <f t="shared" si="29"/>
        <v>0</v>
      </c>
      <c r="J374" s="27">
        <v>128526414</v>
      </c>
      <c r="K374" s="27">
        <v>3</v>
      </c>
      <c r="L374" s="31">
        <v>45393</v>
      </c>
      <c r="M374">
        <f t="shared" si="30"/>
        <v>1</v>
      </c>
      <c r="N374">
        <f t="shared" si="31"/>
        <v>0</v>
      </c>
      <c r="O374">
        <f t="shared" si="32"/>
        <v>0</v>
      </c>
    </row>
    <row r="375" spans="1:15">
      <c r="A375" t="s">
        <v>29</v>
      </c>
      <c r="B375" s="29">
        <v>128560749</v>
      </c>
      <c r="C375" s="22">
        <v>45399</v>
      </c>
      <c r="D375" s="37">
        <v>2</v>
      </c>
      <c r="E375">
        <f t="shared" si="28"/>
        <v>1</v>
      </c>
      <c r="F375">
        <f t="shared" si="29"/>
        <v>0</v>
      </c>
      <c r="J375" s="27">
        <v>128528871</v>
      </c>
      <c r="K375" s="27">
        <v>2</v>
      </c>
      <c r="L375" s="31">
        <v>45393</v>
      </c>
      <c r="M375">
        <f t="shared" si="30"/>
        <v>1</v>
      </c>
      <c r="N375">
        <f t="shared" si="31"/>
        <v>0</v>
      </c>
      <c r="O375">
        <f t="shared" si="32"/>
        <v>0</v>
      </c>
    </row>
    <row r="376" spans="1:15">
      <c r="A376" t="s">
        <v>29</v>
      </c>
      <c r="B376" s="29">
        <v>128560760</v>
      </c>
      <c r="C376" s="22">
        <v>45399</v>
      </c>
      <c r="D376" s="37">
        <v>2</v>
      </c>
      <c r="E376">
        <f t="shared" si="28"/>
        <v>1</v>
      </c>
      <c r="F376">
        <f t="shared" si="29"/>
        <v>0</v>
      </c>
      <c r="J376" s="27">
        <v>128529895</v>
      </c>
      <c r="K376" s="27">
        <v>3</v>
      </c>
      <c r="L376" s="31">
        <v>45393</v>
      </c>
      <c r="M376">
        <f t="shared" si="30"/>
        <v>1</v>
      </c>
      <c r="N376">
        <f t="shared" si="31"/>
        <v>0</v>
      </c>
      <c r="O376">
        <f t="shared" si="32"/>
        <v>0</v>
      </c>
    </row>
    <row r="377" spans="1:15">
      <c r="A377" t="s">
        <v>29</v>
      </c>
      <c r="B377" s="29">
        <v>128560791</v>
      </c>
      <c r="C377" s="22">
        <v>45399</v>
      </c>
      <c r="D377" s="37">
        <v>2</v>
      </c>
      <c r="E377">
        <f t="shared" si="28"/>
        <v>1</v>
      </c>
      <c r="F377">
        <f t="shared" si="29"/>
        <v>0</v>
      </c>
      <c r="J377" s="27">
        <v>128532619</v>
      </c>
      <c r="K377" s="27">
        <v>2</v>
      </c>
      <c r="L377" s="31">
        <v>45393</v>
      </c>
      <c r="M377">
        <f t="shared" si="30"/>
        <v>1</v>
      </c>
      <c r="N377">
        <f t="shared" si="31"/>
        <v>0</v>
      </c>
      <c r="O377">
        <f t="shared" si="32"/>
        <v>0</v>
      </c>
    </row>
    <row r="378" spans="1:15">
      <c r="A378" t="s">
        <v>29</v>
      </c>
      <c r="B378" s="29">
        <v>128560825</v>
      </c>
      <c r="C378" s="22">
        <v>45399</v>
      </c>
      <c r="D378" s="37">
        <v>2</v>
      </c>
      <c r="E378">
        <f t="shared" si="28"/>
        <v>1</v>
      </c>
      <c r="F378">
        <f t="shared" si="29"/>
        <v>0</v>
      </c>
      <c r="J378" s="27">
        <v>128532739</v>
      </c>
      <c r="K378" s="27">
        <v>3</v>
      </c>
      <c r="L378" s="31">
        <v>45393</v>
      </c>
      <c r="M378">
        <f t="shared" si="30"/>
        <v>1</v>
      </c>
      <c r="N378">
        <f t="shared" si="31"/>
        <v>0</v>
      </c>
      <c r="O378">
        <f t="shared" si="32"/>
        <v>0</v>
      </c>
    </row>
    <row r="379" spans="1:15">
      <c r="A379" t="s">
        <v>29</v>
      </c>
      <c r="B379" s="29">
        <v>128561109</v>
      </c>
      <c r="C379" s="22">
        <v>45399</v>
      </c>
      <c r="D379" s="37">
        <v>3</v>
      </c>
      <c r="E379">
        <f t="shared" si="28"/>
        <v>1</v>
      </c>
      <c r="F379">
        <f t="shared" si="29"/>
        <v>0</v>
      </c>
      <c r="J379" s="27">
        <v>128525357</v>
      </c>
      <c r="K379" s="27">
        <v>3</v>
      </c>
      <c r="L379" s="31">
        <v>45393</v>
      </c>
      <c r="M379">
        <f t="shared" si="30"/>
        <v>1</v>
      </c>
      <c r="N379">
        <f t="shared" si="31"/>
        <v>0</v>
      </c>
      <c r="O379">
        <f t="shared" si="32"/>
        <v>0</v>
      </c>
    </row>
    <row r="380" spans="1:15">
      <c r="A380" t="s">
        <v>29</v>
      </c>
      <c r="B380" s="29">
        <v>128561128</v>
      </c>
      <c r="C380" s="22">
        <v>45399</v>
      </c>
      <c r="D380" s="37">
        <v>3</v>
      </c>
      <c r="E380">
        <f t="shared" si="28"/>
        <v>1</v>
      </c>
      <c r="F380">
        <f t="shared" si="29"/>
        <v>0</v>
      </c>
      <c r="J380" s="27">
        <v>128529050</v>
      </c>
      <c r="K380" s="27">
        <v>2</v>
      </c>
      <c r="L380" s="31">
        <v>45393</v>
      </c>
      <c r="M380">
        <f t="shared" si="30"/>
        <v>1</v>
      </c>
      <c r="N380">
        <f t="shared" si="31"/>
        <v>0</v>
      </c>
      <c r="O380">
        <f t="shared" si="32"/>
        <v>0</v>
      </c>
    </row>
    <row r="381" spans="1:15">
      <c r="A381" t="s">
        <v>29</v>
      </c>
      <c r="B381" s="29">
        <v>128561160</v>
      </c>
      <c r="C381" s="22">
        <v>45399</v>
      </c>
      <c r="D381" s="37">
        <v>3</v>
      </c>
      <c r="E381">
        <f t="shared" si="28"/>
        <v>1</v>
      </c>
      <c r="F381">
        <f t="shared" si="29"/>
        <v>0</v>
      </c>
      <c r="J381" s="27">
        <v>128531141</v>
      </c>
      <c r="K381" s="27">
        <v>2</v>
      </c>
      <c r="L381" s="31">
        <v>45393</v>
      </c>
      <c r="M381">
        <f t="shared" si="30"/>
        <v>0</v>
      </c>
      <c r="N381">
        <f t="shared" si="31"/>
        <v>0</v>
      </c>
      <c r="O381">
        <f t="shared" si="32"/>
        <v>1</v>
      </c>
    </row>
    <row r="382" spans="1:15">
      <c r="A382" t="s">
        <v>29</v>
      </c>
      <c r="B382" s="29">
        <v>128561231</v>
      </c>
      <c r="C382" s="22">
        <v>45399</v>
      </c>
      <c r="D382" s="37">
        <v>3</v>
      </c>
      <c r="E382">
        <f t="shared" si="28"/>
        <v>1</v>
      </c>
      <c r="F382">
        <f t="shared" si="29"/>
        <v>0</v>
      </c>
      <c r="J382" s="27">
        <v>128529080</v>
      </c>
      <c r="K382" s="27">
        <v>3</v>
      </c>
      <c r="L382" s="31">
        <v>45393</v>
      </c>
      <c r="M382">
        <f t="shared" si="30"/>
        <v>1</v>
      </c>
      <c r="N382">
        <f t="shared" si="31"/>
        <v>0</v>
      </c>
      <c r="O382">
        <f t="shared" si="32"/>
        <v>0</v>
      </c>
    </row>
    <row r="383" spans="1:15">
      <c r="A383" t="s">
        <v>29</v>
      </c>
      <c r="B383" s="29">
        <v>128564270</v>
      </c>
      <c r="C383" s="22">
        <v>45399</v>
      </c>
      <c r="D383" s="37">
        <v>2</v>
      </c>
      <c r="E383">
        <f t="shared" si="28"/>
        <v>1</v>
      </c>
      <c r="F383">
        <f t="shared" si="29"/>
        <v>0</v>
      </c>
      <c r="J383" s="27">
        <v>128528898</v>
      </c>
      <c r="K383" s="27">
        <v>2</v>
      </c>
      <c r="L383" s="31">
        <v>45393</v>
      </c>
      <c r="M383">
        <f t="shared" si="30"/>
        <v>1</v>
      </c>
      <c r="N383">
        <f t="shared" si="31"/>
        <v>0</v>
      </c>
      <c r="O383">
        <f t="shared" si="32"/>
        <v>0</v>
      </c>
    </row>
    <row r="384" spans="1:15">
      <c r="A384" t="s">
        <v>29</v>
      </c>
      <c r="B384" s="29">
        <v>128567055</v>
      </c>
      <c r="C384" s="22">
        <v>45399</v>
      </c>
      <c r="D384" s="37">
        <v>2</v>
      </c>
      <c r="E384">
        <f t="shared" si="28"/>
        <v>1</v>
      </c>
      <c r="F384">
        <f t="shared" si="29"/>
        <v>0</v>
      </c>
      <c r="J384" s="27">
        <v>128525707</v>
      </c>
      <c r="K384" s="27">
        <v>2</v>
      </c>
      <c r="L384" s="31">
        <v>45393</v>
      </c>
      <c r="M384">
        <f t="shared" si="30"/>
        <v>0</v>
      </c>
      <c r="N384">
        <f t="shared" si="31"/>
        <v>0</v>
      </c>
      <c r="O384">
        <f t="shared" si="32"/>
        <v>1</v>
      </c>
    </row>
    <row r="385" spans="1:15">
      <c r="A385" t="s">
        <v>29</v>
      </c>
      <c r="B385" s="29">
        <v>128567058</v>
      </c>
      <c r="C385" s="22">
        <v>45399</v>
      </c>
      <c r="D385" s="37">
        <v>2</v>
      </c>
      <c r="E385">
        <f t="shared" si="28"/>
        <v>1</v>
      </c>
      <c r="F385">
        <f t="shared" si="29"/>
        <v>0</v>
      </c>
      <c r="J385" s="27">
        <v>128525888</v>
      </c>
      <c r="K385" s="27">
        <v>2</v>
      </c>
      <c r="L385" s="31">
        <v>45393</v>
      </c>
      <c r="M385">
        <f t="shared" si="30"/>
        <v>0</v>
      </c>
      <c r="N385">
        <f t="shared" si="31"/>
        <v>0</v>
      </c>
      <c r="O385">
        <f t="shared" si="32"/>
        <v>1</v>
      </c>
    </row>
    <row r="386" spans="1:15">
      <c r="A386" t="s">
        <v>29</v>
      </c>
      <c r="B386" s="29">
        <v>128567072</v>
      </c>
      <c r="C386" s="22">
        <v>45399</v>
      </c>
      <c r="D386" s="37">
        <v>2</v>
      </c>
      <c r="E386">
        <f t="shared" si="28"/>
        <v>1</v>
      </c>
      <c r="F386">
        <f t="shared" si="29"/>
        <v>0</v>
      </c>
      <c r="J386" s="27">
        <v>128526510</v>
      </c>
      <c r="K386" s="27">
        <v>2</v>
      </c>
      <c r="L386" s="31">
        <v>45393</v>
      </c>
      <c r="M386">
        <f t="shared" si="30"/>
        <v>1</v>
      </c>
      <c r="N386">
        <f t="shared" si="31"/>
        <v>0</v>
      </c>
      <c r="O386">
        <f t="shared" si="32"/>
        <v>0</v>
      </c>
    </row>
    <row r="387" spans="1:15">
      <c r="A387" t="s">
        <v>29</v>
      </c>
      <c r="B387" s="29">
        <v>128556694</v>
      </c>
      <c r="C387" s="22">
        <v>45399</v>
      </c>
      <c r="D387" s="37">
        <v>2</v>
      </c>
      <c r="E387">
        <f t="shared" ref="E387:E450" si="33">COUNTIF(J:J,B387)</f>
        <v>1</v>
      </c>
      <c r="F387">
        <f t="shared" ref="F387:F450" si="34">COUNTIF(R:R,B387)</f>
        <v>0</v>
      </c>
      <c r="J387" s="27">
        <v>128526534</v>
      </c>
      <c r="K387" s="27">
        <v>2</v>
      </c>
      <c r="L387" s="31">
        <v>45393</v>
      </c>
      <c r="M387">
        <f t="shared" ref="M387:M450" si="35">COUNTIF(B:B,J387)</f>
        <v>1</v>
      </c>
      <c r="N387">
        <f t="shared" ref="N387:N450" si="36">COUNTIF(R:R,J387)</f>
        <v>0</v>
      </c>
      <c r="O387">
        <f t="shared" ref="O387:O450" si="37">COUNTIF(Y:Y,J387)</f>
        <v>0</v>
      </c>
    </row>
    <row r="388" spans="1:15">
      <c r="A388" t="s">
        <v>29</v>
      </c>
      <c r="B388" s="29">
        <v>128558355</v>
      </c>
      <c r="C388" s="22">
        <v>45399</v>
      </c>
      <c r="D388" s="37">
        <v>1</v>
      </c>
      <c r="E388">
        <f t="shared" si="33"/>
        <v>1</v>
      </c>
      <c r="F388">
        <f t="shared" si="34"/>
        <v>0</v>
      </c>
      <c r="J388" s="27">
        <v>128533007</v>
      </c>
      <c r="K388" s="27">
        <v>2</v>
      </c>
      <c r="L388" s="31">
        <v>45393</v>
      </c>
      <c r="M388">
        <f t="shared" si="35"/>
        <v>1</v>
      </c>
      <c r="N388">
        <f t="shared" si="36"/>
        <v>0</v>
      </c>
      <c r="O388">
        <f t="shared" si="37"/>
        <v>0</v>
      </c>
    </row>
    <row r="389" spans="1:15">
      <c r="A389" t="s">
        <v>29</v>
      </c>
      <c r="B389" s="29">
        <v>128558972</v>
      </c>
      <c r="C389" s="22">
        <v>45399</v>
      </c>
      <c r="D389" s="37">
        <v>2</v>
      </c>
      <c r="E389">
        <f t="shared" si="33"/>
        <v>1</v>
      </c>
      <c r="F389">
        <f t="shared" si="34"/>
        <v>0</v>
      </c>
      <c r="J389" s="27">
        <v>128533565</v>
      </c>
      <c r="K389" s="27">
        <v>2</v>
      </c>
      <c r="L389" s="31">
        <v>45393</v>
      </c>
      <c r="M389">
        <f t="shared" si="35"/>
        <v>1</v>
      </c>
      <c r="N389">
        <f t="shared" si="36"/>
        <v>0</v>
      </c>
      <c r="O389">
        <f t="shared" si="37"/>
        <v>0</v>
      </c>
    </row>
    <row r="390" spans="1:15">
      <c r="A390" t="s">
        <v>29</v>
      </c>
      <c r="B390" s="29">
        <v>128570243</v>
      </c>
      <c r="C390" s="22">
        <v>45400</v>
      </c>
      <c r="D390" s="37">
        <v>2</v>
      </c>
      <c r="E390">
        <f t="shared" si="33"/>
        <v>1</v>
      </c>
      <c r="F390">
        <f t="shared" si="34"/>
        <v>0</v>
      </c>
      <c r="J390" s="27">
        <v>128530765</v>
      </c>
      <c r="K390" s="27">
        <v>2</v>
      </c>
      <c r="L390" s="31">
        <v>45393</v>
      </c>
      <c r="M390">
        <f t="shared" si="35"/>
        <v>1</v>
      </c>
      <c r="N390">
        <f t="shared" si="36"/>
        <v>0</v>
      </c>
      <c r="O390">
        <f t="shared" si="37"/>
        <v>0</v>
      </c>
    </row>
    <row r="391" spans="1:15">
      <c r="A391" t="s">
        <v>29</v>
      </c>
      <c r="B391" s="29">
        <v>128571162</v>
      </c>
      <c r="C391" s="22">
        <v>45400</v>
      </c>
      <c r="D391" s="37">
        <v>2</v>
      </c>
      <c r="E391">
        <f t="shared" si="33"/>
        <v>1</v>
      </c>
      <c r="F391">
        <f t="shared" si="34"/>
        <v>0</v>
      </c>
      <c r="J391" s="27">
        <v>128527831</v>
      </c>
      <c r="K391" s="27">
        <v>2</v>
      </c>
      <c r="L391" s="31">
        <v>45393</v>
      </c>
      <c r="M391">
        <f t="shared" si="35"/>
        <v>1</v>
      </c>
      <c r="N391">
        <f t="shared" si="36"/>
        <v>0</v>
      </c>
      <c r="O391">
        <f t="shared" si="37"/>
        <v>0</v>
      </c>
    </row>
    <row r="392" spans="1:15">
      <c r="A392" t="s">
        <v>29</v>
      </c>
      <c r="B392" s="29">
        <v>128571688</v>
      </c>
      <c r="C392" s="22">
        <v>45400</v>
      </c>
      <c r="D392" s="37">
        <v>3</v>
      </c>
      <c r="E392">
        <f t="shared" si="33"/>
        <v>1</v>
      </c>
      <c r="F392">
        <f t="shared" si="34"/>
        <v>0</v>
      </c>
      <c r="J392" s="27">
        <v>128528678</v>
      </c>
      <c r="K392" s="27">
        <v>2</v>
      </c>
      <c r="L392" s="31">
        <v>45393</v>
      </c>
      <c r="M392">
        <f t="shared" si="35"/>
        <v>1</v>
      </c>
      <c r="N392">
        <f t="shared" si="36"/>
        <v>0</v>
      </c>
      <c r="O392">
        <f t="shared" si="37"/>
        <v>0</v>
      </c>
    </row>
    <row r="393" spans="1:15">
      <c r="A393" t="s">
        <v>29</v>
      </c>
      <c r="B393" s="29">
        <v>128570295</v>
      </c>
      <c r="C393" s="22">
        <v>45400</v>
      </c>
      <c r="D393" s="37">
        <v>3</v>
      </c>
      <c r="E393">
        <f t="shared" si="33"/>
        <v>1</v>
      </c>
      <c r="F393">
        <f t="shared" si="34"/>
        <v>0</v>
      </c>
      <c r="J393" s="27">
        <v>128531936</v>
      </c>
      <c r="K393" s="27">
        <v>2</v>
      </c>
      <c r="L393" s="31">
        <v>45393</v>
      </c>
      <c r="M393">
        <f t="shared" si="35"/>
        <v>1</v>
      </c>
      <c r="N393">
        <f t="shared" si="36"/>
        <v>0</v>
      </c>
      <c r="O393">
        <f t="shared" si="37"/>
        <v>0</v>
      </c>
    </row>
    <row r="394" spans="1:15">
      <c r="A394" t="s">
        <v>29</v>
      </c>
      <c r="B394" s="29">
        <v>128582757</v>
      </c>
      <c r="C394" s="22">
        <v>45401</v>
      </c>
      <c r="D394" s="37">
        <v>2</v>
      </c>
      <c r="E394">
        <f t="shared" si="33"/>
        <v>1</v>
      </c>
      <c r="F394">
        <f t="shared" si="34"/>
        <v>0</v>
      </c>
      <c r="J394" s="27">
        <v>128532615</v>
      </c>
      <c r="K394" s="27">
        <v>2</v>
      </c>
      <c r="L394" s="31">
        <v>45393</v>
      </c>
      <c r="M394">
        <f t="shared" si="35"/>
        <v>1</v>
      </c>
      <c r="N394">
        <f t="shared" si="36"/>
        <v>0</v>
      </c>
      <c r="O394">
        <f t="shared" si="37"/>
        <v>0</v>
      </c>
    </row>
    <row r="395" spans="1:15">
      <c r="A395" t="s">
        <v>29</v>
      </c>
      <c r="B395" s="29">
        <v>128583029</v>
      </c>
      <c r="C395" s="22">
        <v>45401</v>
      </c>
      <c r="D395" s="37">
        <v>2</v>
      </c>
      <c r="E395">
        <f t="shared" si="33"/>
        <v>1</v>
      </c>
      <c r="F395">
        <f t="shared" si="34"/>
        <v>0</v>
      </c>
      <c r="J395" s="27">
        <v>128534330</v>
      </c>
      <c r="K395" s="27">
        <v>2</v>
      </c>
      <c r="L395" s="31">
        <v>45393</v>
      </c>
      <c r="M395">
        <f t="shared" si="35"/>
        <v>1</v>
      </c>
      <c r="N395">
        <f t="shared" si="36"/>
        <v>0</v>
      </c>
      <c r="O395">
        <f t="shared" si="37"/>
        <v>0</v>
      </c>
    </row>
    <row r="396" spans="1:15">
      <c r="A396" t="s">
        <v>29</v>
      </c>
      <c r="B396" s="29">
        <v>128584481</v>
      </c>
      <c r="C396" s="22">
        <v>45401</v>
      </c>
      <c r="D396" s="37">
        <v>2</v>
      </c>
      <c r="E396">
        <f t="shared" si="33"/>
        <v>1</v>
      </c>
      <c r="F396">
        <f t="shared" si="34"/>
        <v>0</v>
      </c>
      <c r="J396" s="27">
        <v>128526597</v>
      </c>
      <c r="K396" s="27">
        <v>2</v>
      </c>
      <c r="L396" s="31">
        <v>45393</v>
      </c>
      <c r="M396">
        <f t="shared" si="35"/>
        <v>1</v>
      </c>
      <c r="N396">
        <f t="shared" si="36"/>
        <v>0</v>
      </c>
      <c r="O396">
        <f t="shared" si="37"/>
        <v>0</v>
      </c>
    </row>
    <row r="397" spans="1:15">
      <c r="A397" t="s">
        <v>29</v>
      </c>
      <c r="B397" s="29">
        <v>128606416</v>
      </c>
      <c r="C397" s="22">
        <v>45402</v>
      </c>
      <c r="D397" s="37">
        <v>2</v>
      </c>
      <c r="E397">
        <f t="shared" si="33"/>
        <v>1</v>
      </c>
      <c r="F397">
        <f t="shared" si="34"/>
        <v>0</v>
      </c>
      <c r="J397" s="27">
        <v>128525509</v>
      </c>
      <c r="K397" s="27">
        <v>2</v>
      </c>
      <c r="L397" s="31">
        <v>45393</v>
      </c>
      <c r="M397">
        <f t="shared" si="35"/>
        <v>1</v>
      </c>
      <c r="N397">
        <f t="shared" si="36"/>
        <v>0</v>
      </c>
      <c r="O397">
        <f t="shared" si="37"/>
        <v>0</v>
      </c>
    </row>
    <row r="398" spans="1:15">
      <c r="A398" t="s">
        <v>29</v>
      </c>
      <c r="B398" s="29">
        <v>128606418</v>
      </c>
      <c r="C398" s="22">
        <v>45402</v>
      </c>
      <c r="D398" s="37">
        <v>2</v>
      </c>
      <c r="E398">
        <f t="shared" si="33"/>
        <v>1</v>
      </c>
      <c r="F398">
        <f t="shared" si="34"/>
        <v>0</v>
      </c>
      <c r="J398" s="27">
        <v>128529782</v>
      </c>
      <c r="K398" s="27">
        <v>2</v>
      </c>
      <c r="L398" s="31">
        <v>45393</v>
      </c>
      <c r="M398">
        <f t="shared" si="35"/>
        <v>1</v>
      </c>
      <c r="N398">
        <f t="shared" si="36"/>
        <v>0</v>
      </c>
      <c r="O398">
        <f t="shared" si="37"/>
        <v>0</v>
      </c>
    </row>
    <row r="399" spans="1:15">
      <c r="A399" t="s">
        <v>29</v>
      </c>
      <c r="B399" s="29">
        <v>128607617</v>
      </c>
      <c r="C399" s="22">
        <v>45402</v>
      </c>
      <c r="D399" s="37">
        <v>3</v>
      </c>
      <c r="E399">
        <f t="shared" si="33"/>
        <v>1</v>
      </c>
      <c r="F399">
        <f t="shared" si="34"/>
        <v>0</v>
      </c>
      <c r="J399" s="27">
        <v>128537259</v>
      </c>
      <c r="K399" s="27">
        <v>2</v>
      </c>
      <c r="L399" s="31">
        <v>45394</v>
      </c>
      <c r="M399">
        <f t="shared" si="35"/>
        <v>1</v>
      </c>
      <c r="N399">
        <f t="shared" si="36"/>
        <v>0</v>
      </c>
      <c r="O399">
        <f t="shared" si="37"/>
        <v>0</v>
      </c>
    </row>
    <row r="400" spans="1:15">
      <c r="A400" t="s">
        <v>29</v>
      </c>
      <c r="B400" s="29">
        <v>128607622</v>
      </c>
      <c r="C400" s="22">
        <v>45402</v>
      </c>
      <c r="D400" s="37">
        <v>2</v>
      </c>
      <c r="E400">
        <f t="shared" si="33"/>
        <v>1</v>
      </c>
      <c r="F400">
        <f t="shared" si="34"/>
        <v>0</v>
      </c>
      <c r="J400" s="27">
        <v>128537625</v>
      </c>
      <c r="K400" s="27">
        <v>2</v>
      </c>
      <c r="L400" s="31">
        <v>45394</v>
      </c>
      <c r="M400">
        <f t="shared" si="35"/>
        <v>1</v>
      </c>
      <c r="N400">
        <f t="shared" si="36"/>
        <v>0</v>
      </c>
      <c r="O400">
        <f t="shared" si="37"/>
        <v>0</v>
      </c>
    </row>
    <row r="401" spans="1:15">
      <c r="A401" t="s">
        <v>29</v>
      </c>
      <c r="B401" s="29">
        <v>128607229</v>
      </c>
      <c r="C401" s="22">
        <v>45402</v>
      </c>
      <c r="D401" s="37">
        <v>2</v>
      </c>
      <c r="E401">
        <f t="shared" si="33"/>
        <v>1</v>
      </c>
      <c r="F401">
        <f t="shared" si="34"/>
        <v>0</v>
      </c>
      <c r="J401" s="27">
        <v>128537786</v>
      </c>
      <c r="K401" s="27">
        <v>2</v>
      </c>
      <c r="L401" s="31">
        <v>45394</v>
      </c>
      <c r="M401">
        <f t="shared" si="35"/>
        <v>1</v>
      </c>
      <c r="N401">
        <f t="shared" si="36"/>
        <v>0</v>
      </c>
      <c r="O401">
        <f t="shared" si="37"/>
        <v>0</v>
      </c>
    </row>
    <row r="402" spans="1:15">
      <c r="A402" t="s">
        <v>29</v>
      </c>
      <c r="B402" s="29">
        <v>128607644</v>
      </c>
      <c r="C402" s="22">
        <v>45402</v>
      </c>
      <c r="D402" s="37">
        <v>2</v>
      </c>
      <c r="E402">
        <f t="shared" si="33"/>
        <v>1</v>
      </c>
      <c r="F402">
        <f t="shared" si="34"/>
        <v>0</v>
      </c>
      <c r="J402" s="27">
        <v>128537868</v>
      </c>
      <c r="K402" s="27">
        <v>3</v>
      </c>
      <c r="L402" s="31">
        <v>45394</v>
      </c>
      <c r="M402">
        <f t="shared" si="35"/>
        <v>1</v>
      </c>
      <c r="N402">
        <f t="shared" si="36"/>
        <v>0</v>
      </c>
      <c r="O402">
        <f t="shared" si="37"/>
        <v>0</v>
      </c>
    </row>
    <row r="403" spans="1:15">
      <c r="A403" t="s">
        <v>29</v>
      </c>
      <c r="B403" s="29">
        <v>128607642</v>
      </c>
      <c r="C403" s="22">
        <v>45402</v>
      </c>
      <c r="D403" s="37">
        <v>2</v>
      </c>
      <c r="E403">
        <f t="shared" si="33"/>
        <v>1</v>
      </c>
      <c r="F403">
        <f t="shared" si="34"/>
        <v>0</v>
      </c>
      <c r="J403" s="27">
        <v>128538583</v>
      </c>
      <c r="K403" s="27">
        <v>2</v>
      </c>
      <c r="L403" s="31">
        <v>45394</v>
      </c>
      <c r="M403">
        <f t="shared" si="35"/>
        <v>1</v>
      </c>
      <c r="N403">
        <f t="shared" si="36"/>
        <v>0</v>
      </c>
      <c r="O403">
        <f t="shared" si="37"/>
        <v>0</v>
      </c>
    </row>
    <row r="404" spans="1:15">
      <c r="A404" t="s">
        <v>29</v>
      </c>
      <c r="B404" s="29">
        <v>128611207</v>
      </c>
      <c r="C404" s="22">
        <v>45404</v>
      </c>
      <c r="D404" s="37">
        <v>2</v>
      </c>
      <c r="E404">
        <f t="shared" si="33"/>
        <v>1</v>
      </c>
      <c r="F404">
        <f t="shared" si="34"/>
        <v>0</v>
      </c>
      <c r="J404" s="27">
        <v>128538218</v>
      </c>
      <c r="K404" s="27">
        <v>2</v>
      </c>
      <c r="L404" s="31">
        <v>45394</v>
      </c>
      <c r="M404">
        <f t="shared" si="35"/>
        <v>0</v>
      </c>
      <c r="N404">
        <f t="shared" si="36"/>
        <v>0</v>
      </c>
      <c r="O404">
        <f t="shared" si="37"/>
        <v>1</v>
      </c>
    </row>
    <row r="405" spans="1:15">
      <c r="A405" t="s">
        <v>29</v>
      </c>
      <c r="B405" s="29">
        <v>128611243</v>
      </c>
      <c r="C405" s="22">
        <v>45404</v>
      </c>
      <c r="D405" s="37">
        <v>3</v>
      </c>
      <c r="E405">
        <f t="shared" si="33"/>
        <v>1</v>
      </c>
      <c r="F405">
        <f t="shared" si="34"/>
        <v>0</v>
      </c>
      <c r="J405" s="27">
        <v>128537319</v>
      </c>
      <c r="K405" s="27">
        <v>3</v>
      </c>
      <c r="L405" s="31">
        <v>45394</v>
      </c>
      <c r="M405">
        <f t="shared" si="35"/>
        <v>1</v>
      </c>
      <c r="N405">
        <f t="shared" si="36"/>
        <v>0</v>
      </c>
      <c r="O405">
        <f t="shared" si="37"/>
        <v>0</v>
      </c>
    </row>
    <row r="406" spans="1:15">
      <c r="A406" t="s">
        <v>29</v>
      </c>
      <c r="B406" s="29">
        <v>128611320</v>
      </c>
      <c r="C406" s="22">
        <v>45404</v>
      </c>
      <c r="D406" s="37">
        <v>3</v>
      </c>
      <c r="E406">
        <f t="shared" si="33"/>
        <v>1</v>
      </c>
      <c r="F406">
        <f t="shared" si="34"/>
        <v>0</v>
      </c>
      <c r="J406" s="27">
        <v>128537306</v>
      </c>
      <c r="K406" s="27">
        <v>2</v>
      </c>
      <c r="L406" s="31">
        <v>45394</v>
      </c>
      <c r="M406">
        <f t="shared" si="35"/>
        <v>1</v>
      </c>
      <c r="N406">
        <f t="shared" si="36"/>
        <v>0</v>
      </c>
      <c r="O406">
        <f t="shared" si="37"/>
        <v>0</v>
      </c>
    </row>
    <row r="407" spans="1:15">
      <c r="A407" t="s">
        <v>29</v>
      </c>
      <c r="B407" s="29">
        <v>128611329</v>
      </c>
      <c r="C407" s="22">
        <v>45404</v>
      </c>
      <c r="D407" s="37">
        <v>3</v>
      </c>
      <c r="E407">
        <f t="shared" si="33"/>
        <v>1</v>
      </c>
      <c r="F407">
        <f t="shared" si="34"/>
        <v>0</v>
      </c>
      <c r="J407" s="27">
        <v>128540962</v>
      </c>
      <c r="K407" s="27">
        <v>3</v>
      </c>
      <c r="L407" s="31">
        <v>45394</v>
      </c>
      <c r="M407">
        <f t="shared" si="35"/>
        <v>1</v>
      </c>
      <c r="N407">
        <f t="shared" si="36"/>
        <v>0</v>
      </c>
      <c r="O407">
        <f t="shared" si="37"/>
        <v>0</v>
      </c>
    </row>
    <row r="408" spans="1:15">
      <c r="A408" t="s">
        <v>29</v>
      </c>
      <c r="B408" s="29">
        <v>128611418</v>
      </c>
      <c r="C408" s="22">
        <v>45404</v>
      </c>
      <c r="D408" s="37">
        <v>3</v>
      </c>
      <c r="E408">
        <f t="shared" si="33"/>
        <v>1</v>
      </c>
      <c r="F408">
        <f t="shared" si="34"/>
        <v>0</v>
      </c>
      <c r="J408" s="27">
        <v>128541073</v>
      </c>
      <c r="K408" s="27">
        <v>3</v>
      </c>
      <c r="L408" s="31">
        <v>45394</v>
      </c>
      <c r="M408">
        <f t="shared" si="35"/>
        <v>1</v>
      </c>
      <c r="N408">
        <f t="shared" si="36"/>
        <v>0</v>
      </c>
      <c r="O408">
        <f t="shared" si="37"/>
        <v>0</v>
      </c>
    </row>
    <row r="409" spans="1:15">
      <c r="A409" t="s">
        <v>29</v>
      </c>
      <c r="B409" s="29">
        <v>128611691</v>
      </c>
      <c r="C409" s="22">
        <v>45404</v>
      </c>
      <c r="D409" s="37">
        <v>2</v>
      </c>
      <c r="E409">
        <f t="shared" si="33"/>
        <v>1</v>
      </c>
      <c r="F409">
        <f t="shared" si="34"/>
        <v>0</v>
      </c>
      <c r="J409" s="27">
        <v>128538398</v>
      </c>
      <c r="K409" s="27">
        <v>3</v>
      </c>
      <c r="L409" s="31">
        <v>45394</v>
      </c>
      <c r="M409">
        <f t="shared" si="35"/>
        <v>1</v>
      </c>
      <c r="N409">
        <f t="shared" si="36"/>
        <v>0</v>
      </c>
      <c r="O409">
        <f t="shared" si="37"/>
        <v>0</v>
      </c>
    </row>
    <row r="410" spans="1:15">
      <c r="A410" t="s">
        <v>29</v>
      </c>
      <c r="B410" s="29">
        <v>128611939</v>
      </c>
      <c r="C410" s="22">
        <v>45404</v>
      </c>
      <c r="D410" s="37">
        <v>2</v>
      </c>
      <c r="E410">
        <f t="shared" si="33"/>
        <v>1</v>
      </c>
      <c r="F410">
        <f t="shared" si="34"/>
        <v>0</v>
      </c>
      <c r="J410" s="27">
        <v>128537431</v>
      </c>
      <c r="K410" s="27">
        <v>2</v>
      </c>
      <c r="L410" s="31">
        <v>45394</v>
      </c>
      <c r="M410">
        <f t="shared" si="35"/>
        <v>1</v>
      </c>
      <c r="N410">
        <f t="shared" si="36"/>
        <v>0</v>
      </c>
      <c r="O410">
        <f t="shared" si="37"/>
        <v>0</v>
      </c>
    </row>
    <row r="411" spans="1:15">
      <c r="A411" t="s">
        <v>29</v>
      </c>
      <c r="B411" s="29">
        <v>128611969</v>
      </c>
      <c r="C411" s="22">
        <v>45404</v>
      </c>
      <c r="D411" s="37">
        <v>2</v>
      </c>
      <c r="E411">
        <f t="shared" si="33"/>
        <v>1</v>
      </c>
      <c r="F411">
        <f t="shared" si="34"/>
        <v>0</v>
      </c>
      <c r="J411" s="27">
        <v>128537314</v>
      </c>
      <c r="K411" s="27">
        <v>2</v>
      </c>
      <c r="L411" s="31">
        <v>45394</v>
      </c>
      <c r="M411">
        <f t="shared" si="35"/>
        <v>1</v>
      </c>
      <c r="N411">
        <f t="shared" si="36"/>
        <v>0</v>
      </c>
      <c r="O411">
        <f t="shared" si="37"/>
        <v>0</v>
      </c>
    </row>
    <row r="412" spans="1:15">
      <c r="A412" t="s">
        <v>29</v>
      </c>
      <c r="B412" s="29">
        <v>128611996</v>
      </c>
      <c r="C412" s="22">
        <v>45404</v>
      </c>
      <c r="D412" s="37">
        <v>2</v>
      </c>
      <c r="E412">
        <f t="shared" si="33"/>
        <v>1</v>
      </c>
      <c r="F412">
        <f t="shared" si="34"/>
        <v>0</v>
      </c>
      <c r="J412" s="27">
        <v>128537356</v>
      </c>
      <c r="K412" s="27">
        <v>2</v>
      </c>
      <c r="L412" s="31">
        <v>45394</v>
      </c>
      <c r="M412">
        <f t="shared" si="35"/>
        <v>1</v>
      </c>
      <c r="N412">
        <f t="shared" si="36"/>
        <v>0</v>
      </c>
      <c r="O412">
        <f t="shared" si="37"/>
        <v>0</v>
      </c>
    </row>
    <row r="413" spans="1:15">
      <c r="A413" t="s">
        <v>29</v>
      </c>
      <c r="B413" s="29">
        <v>128612332</v>
      </c>
      <c r="C413" s="22">
        <v>45404</v>
      </c>
      <c r="D413" s="37">
        <v>2</v>
      </c>
      <c r="E413">
        <f t="shared" si="33"/>
        <v>1</v>
      </c>
      <c r="F413">
        <f t="shared" si="34"/>
        <v>0</v>
      </c>
      <c r="J413" s="27">
        <v>128537619</v>
      </c>
      <c r="K413" s="27">
        <v>2</v>
      </c>
      <c r="L413" s="31">
        <v>45394</v>
      </c>
      <c r="M413">
        <f t="shared" si="35"/>
        <v>1</v>
      </c>
      <c r="N413">
        <f t="shared" si="36"/>
        <v>0</v>
      </c>
      <c r="O413">
        <f t="shared" si="37"/>
        <v>0</v>
      </c>
    </row>
    <row r="414" spans="1:15">
      <c r="A414" t="s">
        <v>29</v>
      </c>
      <c r="B414" s="29">
        <v>128612652</v>
      </c>
      <c r="C414" s="22">
        <v>45404</v>
      </c>
      <c r="D414" s="37">
        <v>2</v>
      </c>
      <c r="E414">
        <f t="shared" si="33"/>
        <v>1</v>
      </c>
      <c r="F414">
        <f t="shared" si="34"/>
        <v>0</v>
      </c>
      <c r="J414" s="27">
        <v>128544657</v>
      </c>
      <c r="K414" s="27">
        <v>2</v>
      </c>
      <c r="L414" s="31">
        <v>45397</v>
      </c>
      <c r="M414">
        <f t="shared" si="35"/>
        <v>1</v>
      </c>
      <c r="N414">
        <f t="shared" si="36"/>
        <v>0</v>
      </c>
      <c r="O414">
        <f t="shared" si="37"/>
        <v>0</v>
      </c>
    </row>
    <row r="415" spans="1:15">
      <c r="A415" t="s">
        <v>29</v>
      </c>
      <c r="B415" s="29">
        <v>128612666</v>
      </c>
      <c r="C415" s="22">
        <v>45404</v>
      </c>
      <c r="D415" s="37">
        <v>2</v>
      </c>
      <c r="E415">
        <f t="shared" si="33"/>
        <v>1</v>
      </c>
      <c r="F415">
        <f t="shared" si="34"/>
        <v>0</v>
      </c>
      <c r="J415" s="27">
        <v>128544880</v>
      </c>
      <c r="K415" s="27">
        <v>3</v>
      </c>
      <c r="L415" s="31">
        <v>45397</v>
      </c>
      <c r="M415">
        <f t="shared" si="35"/>
        <v>1</v>
      </c>
      <c r="N415">
        <f t="shared" si="36"/>
        <v>0</v>
      </c>
      <c r="O415">
        <f t="shared" si="37"/>
        <v>0</v>
      </c>
    </row>
    <row r="416" spans="1:15">
      <c r="A416" t="s">
        <v>29</v>
      </c>
      <c r="B416" s="29">
        <v>128616332</v>
      </c>
      <c r="C416" s="22">
        <v>45404</v>
      </c>
      <c r="D416" s="37">
        <v>2</v>
      </c>
      <c r="E416">
        <f t="shared" si="33"/>
        <v>1</v>
      </c>
      <c r="F416">
        <f t="shared" si="34"/>
        <v>0</v>
      </c>
      <c r="J416" s="27">
        <v>128546129</v>
      </c>
      <c r="K416" s="27">
        <v>2</v>
      </c>
      <c r="L416" s="31">
        <v>45397</v>
      </c>
      <c r="M416">
        <f t="shared" si="35"/>
        <v>1</v>
      </c>
      <c r="N416">
        <f t="shared" si="36"/>
        <v>0</v>
      </c>
      <c r="O416">
        <f t="shared" si="37"/>
        <v>0</v>
      </c>
    </row>
    <row r="417" spans="1:15">
      <c r="A417" t="s">
        <v>29</v>
      </c>
      <c r="B417" s="29">
        <v>128611623</v>
      </c>
      <c r="C417" s="22">
        <v>45404</v>
      </c>
      <c r="D417" s="37">
        <v>2</v>
      </c>
      <c r="E417">
        <f t="shared" si="33"/>
        <v>1</v>
      </c>
      <c r="F417">
        <f t="shared" si="34"/>
        <v>0</v>
      </c>
      <c r="J417" s="27">
        <v>128547061</v>
      </c>
      <c r="K417" s="27">
        <v>2</v>
      </c>
      <c r="L417" s="31">
        <v>45397</v>
      </c>
      <c r="M417">
        <f t="shared" si="35"/>
        <v>1</v>
      </c>
      <c r="N417">
        <f t="shared" si="36"/>
        <v>0</v>
      </c>
      <c r="O417">
        <f t="shared" si="37"/>
        <v>0</v>
      </c>
    </row>
    <row r="418" spans="1:15">
      <c r="A418" t="s">
        <v>29</v>
      </c>
      <c r="B418" s="29">
        <v>128611052</v>
      </c>
      <c r="C418" s="22">
        <v>45404</v>
      </c>
      <c r="D418" s="37">
        <v>2</v>
      </c>
      <c r="E418">
        <f t="shared" si="33"/>
        <v>1</v>
      </c>
      <c r="F418">
        <f t="shared" si="34"/>
        <v>0</v>
      </c>
      <c r="J418" s="27">
        <v>128547177</v>
      </c>
      <c r="K418" s="27">
        <v>3</v>
      </c>
      <c r="L418" s="31">
        <v>45397</v>
      </c>
      <c r="M418">
        <f t="shared" si="35"/>
        <v>1</v>
      </c>
      <c r="N418">
        <f t="shared" si="36"/>
        <v>0</v>
      </c>
      <c r="O418">
        <f t="shared" si="37"/>
        <v>0</v>
      </c>
    </row>
    <row r="419" spans="1:15">
      <c r="A419" t="s">
        <v>29</v>
      </c>
      <c r="B419" s="29">
        <v>128611886</v>
      </c>
      <c r="C419" s="22">
        <v>45404</v>
      </c>
      <c r="D419" s="37">
        <v>2</v>
      </c>
      <c r="E419">
        <f t="shared" si="33"/>
        <v>1</v>
      </c>
      <c r="F419">
        <f t="shared" si="34"/>
        <v>0</v>
      </c>
      <c r="J419" s="27">
        <v>128547459</v>
      </c>
      <c r="K419" s="27">
        <v>3</v>
      </c>
      <c r="L419" s="31">
        <v>45397</v>
      </c>
      <c r="M419">
        <f t="shared" si="35"/>
        <v>1</v>
      </c>
      <c r="N419">
        <f t="shared" si="36"/>
        <v>0</v>
      </c>
      <c r="O419">
        <f t="shared" si="37"/>
        <v>0</v>
      </c>
    </row>
    <row r="420" spans="1:15">
      <c r="A420" t="s">
        <v>29</v>
      </c>
      <c r="B420" s="29">
        <v>128612549</v>
      </c>
      <c r="C420" s="22">
        <v>45404</v>
      </c>
      <c r="D420" s="37">
        <v>2</v>
      </c>
      <c r="E420">
        <f t="shared" si="33"/>
        <v>1</v>
      </c>
      <c r="F420">
        <f t="shared" si="34"/>
        <v>0</v>
      </c>
      <c r="J420" s="27">
        <v>128547833</v>
      </c>
      <c r="K420" s="27">
        <v>2</v>
      </c>
      <c r="L420" s="31">
        <v>45397</v>
      </c>
      <c r="M420">
        <f t="shared" si="35"/>
        <v>1</v>
      </c>
      <c r="N420">
        <f t="shared" si="36"/>
        <v>0</v>
      </c>
      <c r="O420">
        <f t="shared" si="37"/>
        <v>0</v>
      </c>
    </row>
    <row r="421" spans="1:15">
      <c r="A421" t="s">
        <v>29</v>
      </c>
      <c r="B421" s="29">
        <v>128611562</v>
      </c>
      <c r="C421" s="22">
        <v>45404</v>
      </c>
      <c r="D421" s="37">
        <v>2</v>
      </c>
      <c r="E421">
        <f t="shared" si="33"/>
        <v>1</v>
      </c>
      <c r="F421">
        <f t="shared" si="34"/>
        <v>0</v>
      </c>
      <c r="J421" s="27">
        <v>128544715</v>
      </c>
      <c r="K421" s="27">
        <v>2</v>
      </c>
      <c r="L421" s="31">
        <v>45397</v>
      </c>
      <c r="M421">
        <f t="shared" si="35"/>
        <v>0</v>
      </c>
      <c r="N421">
        <f t="shared" si="36"/>
        <v>0</v>
      </c>
      <c r="O421">
        <f t="shared" si="37"/>
        <v>1</v>
      </c>
    </row>
    <row r="422" spans="1:15">
      <c r="A422" t="s">
        <v>29</v>
      </c>
      <c r="B422" s="29">
        <v>128623072</v>
      </c>
      <c r="C422" s="22">
        <v>45405</v>
      </c>
      <c r="D422" s="37">
        <v>2</v>
      </c>
      <c r="E422">
        <f t="shared" si="33"/>
        <v>1</v>
      </c>
      <c r="F422">
        <f t="shared" si="34"/>
        <v>0</v>
      </c>
      <c r="J422" s="27">
        <v>128546036</v>
      </c>
      <c r="K422" s="27">
        <v>2</v>
      </c>
      <c r="L422" s="31">
        <v>45397</v>
      </c>
      <c r="M422">
        <f t="shared" si="35"/>
        <v>1</v>
      </c>
      <c r="N422">
        <f t="shared" si="36"/>
        <v>0</v>
      </c>
      <c r="O422">
        <f t="shared" si="37"/>
        <v>0</v>
      </c>
    </row>
    <row r="423" spans="1:15">
      <c r="A423" t="s">
        <v>29</v>
      </c>
      <c r="B423" s="29">
        <v>128623080</v>
      </c>
      <c r="C423" s="22">
        <v>45405</v>
      </c>
      <c r="D423" s="37">
        <v>2</v>
      </c>
      <c r="E423">
        <f t="shared" si="33"/>
        <v>1</v>
      </c>
      <c r="F423">
        <f t="shared" si="34"/>
        <v>0</v>
      </c>
      <c r="J423" s="27">
        <v>128546882</v>
      </c>
      <c r="K423" s="27">
        <v>2</v>
      </c>
      <c r="L423" s="31">
        <v>45397</v>
      </c>
      <c r="M423">
        <f t="shared" si="35"/>
        <v>1</v>
      </c>
      <c r="N423">
        <f t="shared" si="36"/>
        <v>0</v>
      </c>
      <c r="O423">
        <f t="shared" si="37"/>
        <v>0</v>
      </c>
    </row>
    <row r="424" spans="1:15">
      <c r="A424" t="s">
        <v>29</v>
      </c>
      <c r="B424" s="29">
        <v>128623150</v>
      </c>
      <c r="C424" s="22">
        <v>45405</v>
      </c>
      <c r="D424" s="37">
        <v>2</v>
      </c>
      <c r="E424">
        <f t="shared" si="33"/>
        <v>1</v>
      </c>
      <c r="F424">
        <f t="shared" si="34"/>
        <v>0</v>
      </c>
      <c r="J424" s="27">
        <v>128545120</v>
      </c>
      <c r="K424" s="27">
        <v>2</v>
      </c>
      <c r="L424" s="31">
        <v>45397</v>
      </c>
      <c r="M424">
        <f t="shared" si="35"/>
        <v>1</v>
      </c>
      <c r="N424">
        <f t="shared" si="36"/>
        <v>0</v>
      </c>
      <c r="O424">
        <f t="shared" si="37"/>
        <v>0</v>
      </c>
    </row>
    <row r="425" spans="1:15">
      <c r="A425" t="s">
        <v>29</v>
      </c>
      <c r="B425" s="29">
        <v>128623313</v>
      </c>
      <c r="C425" s="22">
        <v>45405</v>
      </c>
      <c r="D425" s="37">
        <v>3</v>
      </c>
      <c r="E425">
        <f t="shared" si="33"/>
        <v>0</v>
      </c>
      <c r="F425">
        <f t="shared" si="34"/>
        <v>0</v>
      </c>
      <c r="J425" s="27">
        <v>128546863</v>
      </c>
      <c r="K425" s="27">
        <v>3</v>
      </c>
      <c r="L425" s="31">
        <v>45397</v>
      </c>
      <c r="M425">
        <f t="shared" si="35"/>
        <v>1</v>
      </c>
      <c r="N425">
        <f t="shared" si="36"/>
        <v>0</v>
      </c>
      <c r="O425">
        <f t="shared" si="37"/>
        <v>0</v>
      </c>
    </row>
    <row r="426" spans="1:15">
      <c r="A426" t="s">
        <v>29</v>
      </c>
      <c r="B426" s="29">
        <v>128623347</v>
      </c>
      <c r="C426" s="22">
        <v>45405</v>
      </c>
      <c r="D426" s="37">
        <v>2</v>
      </c>
      <c r="E426">
        <f t="shared" si="33"/>
        <v>1</v>
      </c>
      <c r="F426">
        <f t="shared" si="34"/>
        <v>0</v>
      </c>
      <c r="J426" s="27">
        <v>128546803</v>
      </c>
      <c r="K426" s="27">
        <v>2</v>
      </c>
      <c r="L426" s="31">
        <v>45397</v>
      </c>
      <c r="M426">
        <f t="shared" si="35"/>
        <v>1</v>
      </c>
      <c r="N426">
        <f t="shared" si="36"/>
        <v>0</v>
      </c>
      <c r="O426">
        <f t="shared" si="37"/>
        <v>0</v>
      </c>
    </row>
    <row r="427" spans="1:15">
      <c r="A427" t="s">
        <v>29</v>
      </c>
      <c r="B427" s="29">
        <v>128623352</v>
      </c>
      <c r="C427" s="22">
        <v>45405</v>
      </c>
      <c r="D427" s="37">
        <v>2</v>
      </c>
      <c r="E427">
        <f t="shared" si="33"/>
        <v>1</v>
      </c>
      <c r="F427">
        <f t="shared" si="34"/>
        <v>0</v>
      </c>
      <c r="J427" s="27">
        <v>128545366</v>
      </c>
      <c r="K427" s="27">
        <v>2</v>
      </c>
      <c r="L427" s="31">
        <v>45397</v>
      </c>
      <c r="M427">
        <f t="shared" si="35"/>
        <v>0</v>
      </c>
      <c r="N427">
        <f t="shared" si="36"/>
        <v>0</v>
      </c>
      <c r="O427">
        <f t="shared" si="37"/>
        <v>1</v>
      </c>
    </row>
    <row r="428" spans="1:15">
      <c r="A428" t="s">
        <v>29</v>
      </c>
      <c r="B428" s="29">
        <v>128623807</v>
      </c>
      <c r="C428" s="22">
        <v>45405</v>
      </c>
      <c r="D428" s="37">
        <v>2</v>
      </c>
      <c r="E428">
        <f t="shared" si="33"/>
        <v>1</v>
      </c>
      <c r="F428">
        <f t="shared" si="34"/>
        <v>0</v>
      </c>
      <c r="J428" s="27">
        <v>128545336</v>
      </c>
      <c r="K428" s="27">
        <v>2</v>
      </c>
      <c r="L428" s="31">
        <v>45397</v>
      </c>
      <c r="M428">
        <f t="shared" si="35"/>
        <v>1</v>
      </c>
      <c r="N428">
        <f t="shared" si="36"/>
        <v>0</v>
      </c>
      <c r="O428">
        <f t="shared" si="37"/>
        <v>0</v>
      </c>
    </row>
    <row r="429" spans="1:15">
      <c r="A429" t="s">
        <v>29</v>
      </c>
      <c r="B429" s="29">
        <v>128623956</v>
      </c>
      <c r="C429" s="22">
        <v>45405</v>
      </c>
      <c r="D429" s="37">
        <v>3</v>
      </c>
      <c r="E429">
        <f t="shared" si="33"/>
        <v>1</v>
      </c>
      <c r="F429">
        <f t="shared" si="34"/>
        <v>0</v>
      </c>
      <c r="J429" s="27">
        <v>128546331</v>
      </c>
      <c r="K429" s="27">
        <v>3</v>
      </c>
      <c r="L429" s="31">
        <v>45397</v>
      </c>
      <c r="M429">
        <f t="shared" si="35"/>
        <v>1</v>
      </c>
      <c r="N429">
        <f t="shared" si="36"/>
        <v>0</v>
      </c>
      <c r="O429">
        <f t="shared" si="37"/>
        <v>0</v>
      </c>
    </row>
    <row r="430" spans="1:15">
      <c r="A430" t="s">
        <v>29</v>
      </c>
      <c r="B430" s="29">
        <v>128624026</v>
      </c>
      <c r="C430" s="22">
        <v>45405</v>
      </c>
      <c r="D430" s="37">
        <v>2</v>
      </c>
      <c r="E430">
        <f t="shared" si="33"/>
        <v>1</v>
      </c>
      <c r="F430">
        <f t="shared" si="34"/>
        <v>0</v>
      </c>
      <c r="J430" s="27">
        <v>128545069</v>
      </c>
      <c r="K430" s="27">
        <v>2</v>
      </c>
      <c r="L430" s="31">
        <v>45397</v>
      </c>
      <c r="M430">
        <f t="shared" si="35"/>
        <v>1</v>
      </c>
      <c r="N430">
        <f t="shared" si="36"/>
        <v>0</v>
      </c>
      <c r="O430">
        <f t="shared" si="37"/>
        <v>0</v>
      </c>
    </row>
    <row r="431" spans="1:15">
      <c r="A431" t="s">
        <v>29</v>
      </c>
      <c r="B431" s="29">
        <v>128624802</v>
      </c>
      <c r="C431" s="22">
        <v>45405</v>
      </c>
      <c r="D431" s="37">
        <v>3</v>
      </c>
      <c r="E431">
        <f t="shared" si="33"/>
        <v>1</v>
      </c>
      <c r="F431">
        <f t="shared" si="34"/>
        <v>0</v>
      </c>
      <c r="J431" s="27">
        <v>128547631</v>
      </c>
      <c r="K431" s="27">
        <v>2</v>
      </c>
      <c r="L431" s="31">
        <v>45397</v>
      </c>
      <c r="M431">
        <f t="shared" si="35"/>
        <v>0</v>
      </c>
      <c r="N431">
        <f t="shared" si="36"/>
        <v>0</v>
      </c>
      <c r="O431">
        <f t="shared" si="37"/>
        <v>1</v>
      </c>
    </row>
    <row r="432" spans="1:15">
      <c r="A432" t="s">
        <v>29</v>
      </c>
      <c r="B432" s="29">
        <v>128624803</v>
      </c>
      <c r="C432" s="22">
        <v>45405</v>
      </c>
      <c r="D432" s="37">
        <v>2</v>
      </c>
      <c r="E432">
        <f t="shared" si="33"/>
        <v>1</v>
      </c>
      <c r="F432">
        <f t="shared" si="34"/>
        <v>0</v>
      </c>
      <c r="J432" s="27">
        <v>128544815</v>
      </c>
      <c r="K432" s="27">
        <v>2</v>
      </c>
      <c r="L432" s="31">
        <v>45397</v>
      </c>
      <c r="M432">
        <f t="shared" si="35"/>
        <v>0</v>
      </c>
      <c r="N432">
        <f t="shared" si="36"/>
        <v>0</v>
      </c>
      <c r="O432">
        <f t="shared" si="37"/>
        <v>1</v>
      </c>
    </row>
    <row r="433" spans="1:15">
      <c r="A433" t="s">
        <v>29</v>
      </c>
      <c r="B433" s="29">
        <v>128626177</v>
      </c>
      <c r="C433" s="22">
        <v>45405</v>
      </c>
      <c r="D433" s="37">
        <v>2</v>
      </c>
      <c r="E433">
        <f t="shared" si="33"/>
        <v>1</v>
      </c>
      <c r="F433">
        <f t="shared" si="34"/>
        <v>0</v>
      </c>
      <c r="J433" s="27">
        <v>128544924</v>
      </c>
      <c r="K433" s="27">
        <v>3</v>
      </c>
      <c r="L433" s="31">
        <v>45397</v>
      </c>
      <c r="M433">
        <f t="shared" si="35"/>
        <v>1</v>
      </c>
      <c r="N433">
        <f t="shared" si="36"/>
        <v>0</v>
      </c>
      <c r="O433">
        <f t="shared" si="37"/>
        <v>0</v>
      </c>
    </row>
    <row r="434" spans="1:15">
      <c r="A434" t="s">
        <v>29</v>
      </c>
      <c r="B434" s="29">
        <v>128625650</v>
      </c>
      <c r="C434" s="22">
        <v>45405</v>
      </c>
      <c r="D434" s="37">
        <v>1</v>
      </c>
      <c r="E434">
        <f t="shared" si="33"/>
        <v>1</v>
      </c>
      <c r="F434">
        <f t="shared" si="34"/>
        <v>0</v>
      </c>
      <c r="J434" s="27">
        <v>128545330</v>
      </c>
      <c r="K434" s="27">
        <v>2</v>
      </c>
      <c r="L434" s="31">
        <v>45397</v>
      </c>
      <c r="M434">
        <f t="shared" si="35"/>
        <v>1</v>
      </c>
      <c r="N434">
        <f t="shared" si="36"/>
        <v>0</v>
      </c>
      <c r="O434">
        <f t="shared" si="37"/>
        <v>0</v>
      </c>
    </row>
    <row r="435" spans="1:15">
      <c r="A435" t="s">
        <v>29</v>
      </c>
      <c r="B435" s="29">
        <v>128623819</v>
      </c>
      <c r="C435" s="22">
        <v>45405</v>
      </c>
      <c r="D435" s="37">
        <v>2</v>
      </c>
      <c r="E435">
        <f t="shared" si="33"/>
        <v>1</v>
      </c>
      <c r="F435">
        <f t="shared" si="34"/>
        <v>0</v>
      </c>
      <c r="J435" s="27">
        <v>128545618</v>
      </c>
      <c r="K435" s="27">
        <v>3</v>
      </c>
      <c r="L435" s="31">
        <v>45397</v>
      </c>
      <c r="M435">
        <f t="shared" si="35"/>
        <v>1</v>
      </c>
      <c r="N435">
        <f t="shared" si="36"/>
        <v>0</v>
      </c>
      <c r="O435">
        <f t="shared" si="37"/>
        <v>0</v>
      </c>
    </row>
    <row r="436" spans="1:15">
      <c r="A436" t="s">
        <v>29</v>
      </c>
      <c r="B436" s="29">
        <v>128624883</v>
      </c>
      <c r="C436" s="22">
        <v>45405</v>
      </c>
      <c r="D436" s="37">
        <v>3</v>
      </c>
      <c r="E436">
        <f t="shared" si="33"/>
        <v>1</v>
      </c>
      <c r="F436">
        <f t="shared" si="34"/>
        <v>0</v>
      </c>
      <c r="J436" s="27">
        <v>128549936</v>
      </c>
      <c r="K436" s="27">
        <v>3</v>
      </c>
      <c r="L436" s="31">
        <v>45398</v>
      </c>
      <c r="M436">
        <f t="shared" si="35"/>
        <v>1</v>
      </c>
      <c r="N436">
        <f t="shared" si="36"/>
        <v>0</v>
      </c>
      <c r="O436">
        <f t="shared" si="37"/>
        <v>0</v>
      </c>
    </row>
    <row r="437" spans="1:15">
      <c r="A437" t="s">
        <v>29</v>
      </c>
      <c r="B437" s="29">
        <v>128624938</v>
      </c>
      <c r="C437" s="22">
        <v>45405</v>
      </c>
      <c r="D437" s="37">
        <v>3</v>
      </c>
      <c r="E437">
        <f t="shared" si="33"/>
        <v>1</v>
      </c>
      <c r="F437">
        <f t="shared" si="34"/>
        <v>0</v>
      </c>
      <c r="J437" s="27">
        <v>128549971</v>
      </c>
      <c r="K437" s="27">
        <v>3</v>
      </c>
      <c r="L437" s="31">
        <v>45398</v>
      </c>
      <c r="M437">
        <f t="shared" si="35"/>
        <v>1</v>
      </c>
      <c r="N437">
        <f t="shared" si="36"/>
        <v>0</v>
      </c>
      <c r="O437">
        <f t="shared" si="37"/>
        <v>0</v>
      </c>
    </row>
    <row r="438" spans="1:15">
      <c r="A438" t="s">
        <v>29</v>
      </c>
      <c r="B438" s="29">
        <v>128630317</v>
      </c>
      <c r="C438" s="22">
        <v>45406</v>
      </c>
      <c r="D438" s="37">
        <v>2</v>
      </c>
      <c r="E438">
        <f t="shared" si="33"/>
        <v>1</v>
      </c>
      <c r="F438">
        <f t="shared" si="34"/>
        <v>0</v>
      </c>
      <c r="J438" s="27">
        <v>128549975</v>
      </c>
      <c r="K438" s="27">
        <v>3</v>
      </c>
      <c r="L438" s="31">
        <v>45398</v>
      </c>
      <c r="M438">
        <f t="shared" si="35"/>
        <v>1</v>
      </c>
      <c r="N438">
        <f t="shared" si="36"/>
        <v>0</v>
      </c>
      <c r="O438">
        <f t="shared" si="37"/>
        <v>0</v>
      </c>
    </row>
    <row r="439" spans="1:15">
      <c r="A439" t="s">
        <v>29</v>
      </c>
      <c r="B439" s="29">
        <v>128630371</v>
      </c>
      <c r="C439" s="22">
        <v>45406</v>
      </c>
      <c r="D439" s="37">
        <v>3</v>
      </c>
      <c r="E439">
        <f t="shared" si="33"/>
        <v>1</v>
      </c>
      <c r="F439">
        <f t="shared" si="34"/>
        <v>0</v>
      </c>
      <c r="J439" s="27">
        <v>128550015</v>
      </c>
      <c r="K439" s="27">
        <v>3</v>
      </c>
      <c r="L439" s="31">
        <v>45398</v>
      </c>
      <c r="M439">
        <f t="shared" si="35"/>
        <v>1</v>
      </c>
      <c r="N439">
        <f t="shared" si="36"/>
        <v>0</v>
      </c>
      <c r="O439">
        <f t="shared" si="37"/>
        <v>0</v>
      </c>
    </row>
    <row r="440" spans="1:15">
      <c r="A440" t="s">
        <v>29</v>
      </c>
      <c r="B440" s="29">
        <v>128630417</v>
      </c>
      <c r="C440" s="22">
        <v>45406</v>
      </c>
      <c r="D440" s="37">
        <v>2</v>
      </c>
      <c r="E440">
        <f t="shared" si="33"/>
        <v>1</v>
      </c>
      <c r="F440">
        <f t="shared" si="34"/>
        <v>0</v>
      </c>
      <c r="J440" s="27">
        <v>128550514</v>
      </c>
      <c r="K440" s="27">
        <v>2</v>
      </c>
      <c r="L440" s="31">
        <v>45398</v>
      </c>
      <c r="M440">
        <f t="shared" si="35"/>
        <v>0</v>
      </c>
      <c r="N440">
        <f t="shared" si="36"/>
        <v>0</v>
      </c>
      <c r="O440">
        <f t="shared" si="37"/>
        <v>1</v>
      </c>
    </row>
    <row r="441" spans="1:15">
      <c r="A441" t="s">
        <v>29</v>
      </c>
      <c r="B441" s="29">
        <v>128630609</v>
      </c>
      <c r="C441" s="22">
        <v>45406</v>
      </c>
      <c r="D441" s="37">
        <v>3</v>
      </c>
      <c r="E441">
        <f t="shared" si="33"/>
        <v>1</v>
      </c>
      <c r="F441">
        <f t="shared" si="34"/>
        <v>0</v>
      </c>
      <c r="J441" s="27">
        <v>128550538</v>
      </c>
      <c r="K441" s="27">
        <v>2</v>
      </c>
      <c r="L441" s="31">
        <v>45398</v>
      </c>
      <c r="M441">
        <f t="shared" si="35"/>
        <v>0</v>
      </c>
      <c r="N441">
        <f t="shared" si="36"/>
        <v>0</v>
      </c>
      <c r="O441">
        <f t="shared" si="37"/>
        <v>1</v>
      </c>
    </row>
    <row r="442" spans="1:15">
      <c r="A442" t="s">
        <v>29</v>
      </c>
      <c r="B442" s="29">
        <v>128630825</v>
      </c>
      <c r="C442" s="22">
        <v>45406</v>
      </c>
      <c r="D442" s="37">
        <v>2</v>
      </c>
      <c r="E442">
        <f t="shared" si="33"/>
        <v>1</v>
      </c>
      <c r="F442">
        <f t="shared" si="34"/>
        <v>0</v>
      </c>
      <c r="J442" s="27">
        <v>128550546</v>
      </c>
      <c r="K442" s="27">
        <v>2</v>
      </c>
      <c r="L442" s="31">
        <v>45398</v>
      </c>
      <c r="M442">
        <f t="shared" si="35"/>
        <v>0</v>
      </c>
      <c r="N442">
        <f t="shared" si="36"/>
        <v>0</v>
      </c>
      <c r="O442">
        <f t="shared" si="37"/>
        <v>1</v>
      </c>
    </row>
    <row r="443" spans="1:15">
      <c r="A443" t="s">
        <v>29</v>
      </c>
      <c r="B443" s="29">
        <v>128631271</v>
      </c>
      <c r="C443" s="22">
        <v>45406</v>
      </c>
      <c r="D443" s="37">
        <v>3</v>
      </c>
      <c r="E443">
        <f t="shared" si="33"/>
        <v>1</v>
      </c>
      <c r="F443">
        <f t="shared" si="34"/>
        <v>0</v>
      </c>
      <c r="J443" s="27">
        <v>128550722</v>
      </c>
      <c r="K443" s="27">
        <v>3</v>
      </c>
      <c r="L443" s="31">
        <v>45398</v>
      </c>
      <c r="M443">
        <f t="shared" si="35"/>
        <v>1</v>
      </c>
      <c r="N443">
        <f t="shared" si="36"/>
        <v>0</v>
      </c>
      <c r="O443">
        <f t="shared" si="37"/>
        <v>0</v>
      </c>
    </row>
    <row r="444" spans="1:15">
      <c r="A444" t="s">
        <v>29</v>
      </c>
      <c r="B444" s="29">
        <v>128631301</v>
      </c>
      <c r="C444" s="22">
        <v>45406</v>
      </c>
      <c r="D444" s="37">
        <v>3</v>
      </c>
      <c r="E444">
        <f t="shared" si="33"/>
        <v>1</v>
      </c>
      <c r="F444">
        <f t="shared" si="34"/>
        <v>0</v>
      </c>
      <c r="J444" s="27">
        <v>128550761</v>
      </c>
      <c r="K444" s="27">
        <v>3</v>
      </c>
      <c r="L444" s="31">
        <v>45398</v>
      </c>
      <c r="M444">
        <f t="shared" si="35"/>
        <v>1</v>
      </c>
      <c r="N444">
        <f t="shared" si="36"/>
        <v>0</v>
      </c>
      <c r="O444">
        <f t="shared" si="37"/>
        <v>0</v>
      </c>
    </row>
    <row r="445" spans="1:15">
      <c r="A445" t="s">
        <v>29</v>
      </c>
      <c r="B445" s="29">
        <v>128632150</v>
      </c>
      <c r="C445" s="22">
        <v>45406</v>
      </c>
      <c r="D445" s="37">
        <v>2</v>
      </c>
      <c r="E445">
        <f t="shared" si="33"/>
        <v>1</v>
      </c>
      <c r="F445">
        <f t="shared" si="34"/>
        <v>0</v>
      </c>
      <c r="J445" s="27">
        <v>128550826</v>
      </c>
      <c r="K445" s="27">
        <v>2</v>
      </c>
      <c r="L445" s="31">
        <v>45398</v>
      </c>
      <c r="M445">
        <f t="shared" si="35"/>
        <v>1</v>
      </c>
      <c r="N445">
        <f t="shared" si="36"/>
        <v>0</v>
      </c>
      <c r="O445">
        <f t="shared" si="37"/>
        <v>0</v>
      </c>
    </row>
    <row r="446" spans="1:15">
      <c r="A446" t="s">
        <v>29</v>
      </c>
      <c r="B446" s="29">
        <v>128636944</v>
      </c>
      <c r="C446" s="22">
        <v>45406</v>
      </c>
      <c r="D446" s="37">
        <v>2</v>
      </c>
      <c r="E446">
        <f t="shared" si="33"/>
        <v>1</v>
      </c>
      <c r="F446">
        <f t="shared" si="34"/>
        <v>0</v>
      </c>
      <c r="J446" s="27">
        <v>128553572</v>
      </c>
      <c r="K446" s="27">
        <v>2</v>
      </c>
      <c r="L446" s="31">
        <v>45398</v>
      </c>
      <c r="M446">
        <f t="shared" si="35"/>
        <v>1</v>
      </c>
      <c r="N446">
        <f t="shared" si="36"/>
        <v>0</v>
      </c>
      <c r="O446">
        <f t="shared" si="37"/>
        <v>0</v>
      </c>
    </row>
    <row r="447" spans="1:15">
      <c r="A447" t="s">
        <v>29</v>
      </c>
      <c r="B447" s="29">
        <v>128637895</v>
      </c>
      <c r="C447" s="22">
        <v>45406</v>
      </c>
      <c r="D447" s="37">
        <v>3</v>
      </c>
      <c r="E447">
        <f t="shared" si="33"/>
        <v>1</v>
      </c>
      <c r="F447">
        <f t="shared" si="34"/>
        <v>0</v>
      </c>
      <c r="J447" s="27">
        <v>128554704</v>
      </c>
      <c r="K447" s="27">
        <v>2</v>
      </c>
      <c r="L447" s="31">
        <v>45398</v>
      </c>
      <c r="M447">
        <f t="shared" si="35"/>
        <v>1</v>
      </c>
      <c r="N447">
        <f t="shared" si="36"/>
        <v>0</v>
      </c>
      <c r="O447">
        <f t="shared" si="37"/>
        <v>0</v>
      </c>
    </row>
    <row r="448" spans="1:15">
      <c r="A448" t="s">
        <v>29</v>
      </c>
      <c r="B448" s="29">
        <v>128639034</v>
      </c>
      <c r="C448" s="22">
        <v>45406</v>
      </c>
      <c r="D448" s="37">
        <v>3</v>
      </c>
      <c r="E448">
        <f t="shared" si="33"/>
        <v>1</v>
      </c>
      <c r="F448">
        <f t="shared" si="34"/>
        <v>0</v>
      </c>
      <c r="J448" s="27">
        <v>128553590</v>
      </c>
      <c r="K448" s="27">
        <v>2</v>
      </c>
      <c r="L448" s="31">
        <v>45398</v>
      </c>
      <c r="M448">
        <f t="shared" si="35"/>
        <v>1</v>
      </c>
      <c r="N448">
        <f t="shared" si="36"/>
        <v>0</v>
      </c>
      <c r="O448">
        <f t="shared" si="37"/>
        <v>0</v>
      </c>
    </row>
    <row r="449" spans="1:15">
      <c r="A449" t="s">
        <v>29</v>
      </c>
      <c r="B449" s="29">
        <v>128639630</v>
      </c>
      <c r="C449" s="22">
        <v>45406</v>
      </c>
      <c r="D449" s="37">
        <v>2</v>
      </c>
      <c r="E449">
        <f t="shared" si="33"/>
        <v>1</v>
      </c>
      <c r="F449">
        <f t="shared" si="34"/>
        <v>0</v>
      </c>
      <c r="J449" s="27">
        <v>128550291</v>
      </c>
      <c r="K449" s="27">
        <v>2</v>
      </c>
      <c r="L449" s="31">
        <v>45398</v>
      </c>
      <c r="M449">
        <f t="shared" si="35"/>
        <v>1</v>
      </c>
      <c r="N449">
        <f t="shared" si="36"/>
        <v>0</v>
      </c>
      <c r="O449">
        <f t="shared" si="37"/>
        <v>0</v>
      </c>
    </row>
    <row r="450" spans="1:15">
      <c r="A450" t="s">
        <v>29</v>
      </c>
      <c r="B450" s="29">
        <v>128639634</v>
      </c>
      <c r="C450" s="22">
        <v>45406</v>
      </c>
      <c r="D450" s="37">
        <v>2</v>
      </c>
      <c r="E450">
        <f t="shared" si="33"/>
        <v>1</v>
      </c>
      <c r="F450">
        <f t="shared" si="34"/>
        <v>0</v>
      </c>
      <c r="J450" s="27">
        <v>128550316</v>
      </c>
      <c r="K450" s="27">
        <v>2</v>
      </c>
      <c r="L450" s="31">
        <v>45398</v>
      </c>
      <c r="M450">
        <f t="shared" si="35"/>
        <v>1</v>
      </c>
      <c r="N450">
        <f t="shared" si="36"/>
        <v>0</v>
      </c>
      <c r="O450">
        <f t="shared" si="37"/>
        <v>0</v>
      </c>
    </row>
    <row r="451" spans="1:15">
      <c r="A451" t="s">
        <v>29</v>
      </c>
      <c r="B451" s="29">
        <v>128642090</v>
      </c>
      <c r="C451" s="22">
        <v>45406</v>
      </c>
      <c r="D451" s="37">
        <v>2</v>
      </c>
      <c r="E451">
        <f t="shared" ref="E451:E514" si="38">COUNTIF(J:J,B451)</f>
        <v>1</v>
      </c>
      <c r="F451">
        <f t="shared" ref="F451:F514" si="39">COUNTIF(R:R,B451)</f>
        <v>0</v>
      </c>
      <c r="J451" s="27">
        <v>128550341</v>
      </c>
      <c r="K451" s="27">
        <v>2</v>
      </c>
      <c r="L451" s="31">
        <v>45398</v>
      </c>
      <c r="M451">
        <f t="shared" ref="M451:M514" si="40">COUNTIF(B:B,J451)</f>
        <v>1</v>
      </c>
      <c r="N451">
        <f t="shared" ref="N451:N514" si="41">COUNTIF(R:R,J451)</f>
        <v>0</v>
      </c>
      <c r="O451">
        <f t="shared" ref="O451:O514" si="42">COUNTIF(Y:Y,J451)</f>
        <v>0</v>
      </c>
    </row>
    <row r="452" spans="1:15">
      <c r="A452" t="s">
        <v>29</v>
      </c>
      <c r="B452" s="29">
        <v>128646899</v>
      </c>
      <c r="C452" s="22">
        <v>45406</v>
      </c>
      <c r="D452" s="37">
        <v>3</v>
      </c>
      <c r="E452">
        <f t="shared" si="38"/>
        <v>1</v>
      </c>
      <c r="F452">
        <f t="shared" si="39"/>
        <v>0</v>
      </c>
      <c r="J452" s="27">
        <v>128550354</v>
      </c>
      <c r="K452" s="27">
        <v>3</v>
      </c>
      <c r="L452" s="31">
        <v>45398</v>
      </c>
      <c r="M452">
        <f t="shared" si="40"/>
        <v>1</v>
      </c>
      <c r="N452">
        <f t="shared" si="41"/>
        <v>0</v>
      </c>
      <c r="O452">
        <f t="shared" si="42"/>
        <v>0</v>
      </c>
    </row>
    <row r="453" spans="1:15">
      <c r="A453" t="s">
        <v>29</v>
      </c>
      <c r="B453" s="29">
        <v>128647203</v>
      </c>
      <c r="C453" s="22">
        <v>45406</v>
      </c>
      <c r="D453" s="37">
        <v>2</v>
      </c>
      <c r="E453">
        <f t="shared" si="38"/>
        <v>1</v>
      </c>
      <c r="F453">
        <f t="shared" si="39"/>
        <v>0</v>
      </c>
      <c r="J453" s="27">
        <v>128554414</v>
      </c>
      <c r="K453" s="27">
        <v>2</v>
      </c>
      <c r="L453" s="31">
        <v>45398</v>
      </c>
      <c r="M453">
        <f t="shared" si="40"/>
        <v>1</v>
      </c>
      <c r="N453">
        <f t="shared" si="41"/>
        <v>0</v>
      </c>
      <c r="O453">
        <f t="shared" si="42"/>
        <v>0</v>
      </c>
    </row>
    <row r="454" spans="1:15">
      <c r="A454" t="s">
        <v>29</v>
      </c>
      <c r="B454" s="29">
        <v>128647634</v>
      </c>
      <c r="C454" s="22">
        <v>45406</v>
      </c>
      <c r="D454" s="37">
        <v>2</v>
      </c>
      <c r="E454">
        <f t="shared" si="38"/>
        <v>1</v>
      </c>
      <c r="F454">
        <f t="shared" si="39"/>
        <v>0</v>
      </c>
      <c r="J454" s="27">
        <v>128551342</v>
      </c>
      <c r="K454" s="27">
        <v>2</v>
      </c>
      <c r="L454" s="31">
        <v>45398</v>
      </c>
      <c r="M454">
        <f t="shared" si="40"/>
        <v>1</v>
      </c>
      <c r="N454">
        <f t="shared" si="41"/>
        <v>0</v>
      </c>
      <c r="O454">
        <f t="shared" si="42"/>
        <v>0</v>
      </c>
    </row>
    <row r="455" spans="1:15">
      <c r="A455" t="s">
        <v>29</v>
      </c>
      <c r="B455" s="29">
        <v>128647635</v>
      </c>
      <c r="C455" s="22">
        <v>45406</v>
      </c>
      <c r="D455" s="37">
        <v>2</v>
      </c>
      <c r="E455">
        <f t="shared" si="38"/>
        <v>1</v>
      </c>
      <c r="F455">
        <f t="shared" si="39"/>
        <v>0</v>
      </c>
      <c r="J455" s="27">
        <v>128554105</v>
      </c>
      <c r="K455" s="27">
        <v>2</v>
      </c>
      <c r="L455" s="31">
        <v>45398</v>
      </c>
      <c r="M455">
        <f t="shared" si="40"/>
        <v>1</v>
      </c>
      <c r="N455">
        <f t="shared" si="41"/>
        <v>0</v>
      </c>
      <c r="O455">
        <f t="shared" si="42"/>
        <v>0</v>
      </c>
    </row>
    <row r="456" spans="1:15">
      <c r="A456" t="s">
        <v>29</v>
      </c>
      <c r="B456" s="29">
        <v>128647636</v>
      </c>
      <c r="C456" s="22">
        <v>45406</v>
      </c>
      <c r="D456" s="37">
        <v>2</v>
      </c>
      <c r="E456">
        <f t="shared" si="38"/>
        <v>1</v>
      </c>
      <c r="F456">
        <f t="shared" si="39"/>
        <v>0</v>
      </c>
      <c r="J456" s="27">
        <v>128553506</v>
      </c>
      <c r="K456" s="27">
        <v>2</v>
      </c>
      <c r="L456" s="31">
        <v>45398</v>
      </c>
      <c r="M456">
        <f t="shared" si="40"/>
        <v>0</v>
      </c>
      <c r="N456">
        <f t="shared" si="41"/>
        <v>0</v>
      </c>
      <c r="O456">
        <f t="shared" si="42"/>
        <v>1</v>
      </c>
    </row>
    <row r="457" spans="1:15">
      <c r="A457" t="s">
        <v>29</v>
      </c>
      <c r="B457" s="29">
        <v>128648953</v>
      </c>
      <c r="C457" s="22">
        <v>45406</v>
      </c>
      <c r="D457" s="37">
        <v>2</v>
      </c>
      <c r="E457">
        <f t="shared" si="38"/>
        <v>0</v>
      </c>
      <c r="F457">
        <f t="shared" si="39"/>
        <v>1</v>
      </c>
      <c r="J457" s="27">
        <v>128553502</v>
      </c>
      <c r="K457" s="27">
        <v>2</v>
      </c>
      <c r="L457" s="31">
        <v>45398</v>
      </c>
      <c r="M457">
        <f t="shared" si="40"/>
        <v>0</v>
      </c>
      <c r="N457">
        <f t="shared" si="41"/>
        <v>0</v>
      </c>
      <c r="O457">
        <f t="shared" si="42"/>
        <v>1</v>
      </c>
    </row>
    <row r="458" spans="1:15">
      <c r="A458" t="s">
        <v>29</v>
      </c>
      <c r="B458" s="29">
        <v>128649128</v>
      </c>
      <c r="C458" s="22">
        <v>45406</v>
      </c>
      <c r="D458" s="37">
        <v>2</v>
      </c>
      <c r="E458">
        <f t="shared" si="38"/>
        <v>0</v>
      </c>
      <c r="F458">
        <f t="shared" si="39"/>
        <v>1</v>
      </c>
      <c r="J458" s="27">
        <v>128550056</v>
      </c>
      <c r="K458" s="27">
        <v>3</v>
      </c>
      <c r="L458" s="31">
        <v>45398</v>
      </c>
      <c r="M458">
        <f t="shared" si="40"/>
        <v>0</v>
      </c>
      <c r="N458">
        <f t="shared" si="41"/>
        <v>0</v>
      </c>
      <c r="O458">
        <f t="shared" si="42"/>
        <v>1</v>
      </c>
    </row>
    <row r="459" spans="1:15">
      <c r="A459" t="s">
        <v>29</v>
      </c>
      <c r="B459" s="29">
        <v>128649727</v>
      </c>
      <c r="C459" s="22">
        <v>45406</v>
      </c>
      <c r="D459" s="37">
        <v>2</v>
      </c>
      <c r="E459">
        <f t="shared" si="38"/>
        <v>1</v>
      </c>
      <c r="F459">
        <f t="shared" si="39"/>
        <v>0</v>
      </c>
      <c r="J459" s="27">
        <v>128552614</v>
      </c>
      <c r="K459" s="27">
        <v>3</v>
      </c>
      <c r="L459" s="31">
        <v>45398</v>
      </c>
      <c r="M459">
        <f t="shared" si="40"/>
        <v>1</v>
      </c>
      <c r="N459">
        <f t="shared" si="41"/>
        <v>0</v>
      </c>
      <c r="O459">
        <f t="shared" si="42"/>
        <v>0</v>
      </c>
    </row>
    <row r="460" spans="1:15">
      <c r="A460" t="s">
        <v>29</v>
      </c>
      <c r="B460" s="29">
        <v>128649962</v>
      </c>
      <c r="C460" s="22">
        <v>45406</v>
      </c>
      <c r="D460" s="37">
        <v>2</v>
      </c>
      <c r="E460">
        <f t="shared" si="38"/>
        <v>1</v>
      </c>
      <c r="F460">
        <f t="shared" si="39"/>
        <v>0</v>
      </c>
      <c r="J460" s="27">
        <v>128550615</v>
      </c>
      <c r="K460" s="27">
        <v>2</v>
      </c>
      <c r="L460" s="31">
        <v>45398</v>
      </c>
      <c r="M460">
        <f t="shared" si="40"/>
        <v>0</v>
      </c>
      <c r="N460">
        <f t="shared" si="41"/>
        <v>0</v>
      </c>
      <c r="O460">
        <f t="shared" si="42"/>
        <v>1</v>
      </c>
    </row>
    <row r="461" spans="1:15">
      <c r="A461" t="s">
        <v>29</v>
      </c>
      <c r="B461" s="29">
        <v>128650081</v>
      </c>
      <c r="C461" s="22">
        <v>45406</v>
      </c>
      <c r="D461" s="37">
        <v>2</v>
      </c>
      <c r="E461">
        <f t="shared" si="38"/>
        <v>1</v>
      </c>
      <c r="F461">
        <f t="shared" si="39"/>
        <v>0</v>
      </c>
      <c r="J461" s="27">
        <v>128550798</v>
      </c>
      <c r="K461" s="27">
        <v>3</v>
      </c>
      <c r="L461" s="31">
        <v>45398</v>
      </c>
      <c r="M461">
        <f t="shared" si="40"/>
        <v>1</v>
      </c>
      <c r="N461">
        <f t="shared" si="41"/>
        <v>0</v>
      </c>
      <c r="O461">
        <f t="shared" si="42"/>
        <v>0</v>
      </c>
    </row>
    <row r="462" spans="1:15">
      <c r="A462" t="s">
        <v>29</v>
      </c>
      <c r="B462" s="29">
        <v>128638956</v>
      </c>
      <c r="C462" s="22">
        <v>45406</v>
      </c>
      <c r="D462" s="37">
        <v>3</v>
      </c>
      <c r="E462">
        <f t="shared" si="38"/>
        <v>1</v>
      </c>
      <c r="F462">
        <f t="shared" si="39"/>
        <v>0</v>
      </c>
      <c r="J462" s="27">
        <v>128553996</v>
      </c>
      <c r="K462" s="27">
        <v>2</v>
      </c>
      <c r="L462" s="31">
        <v>45398</v>
      </c>
      <c r="M462">
        <f t="shared" si="40"/>
        <v>1</v>
      </c>
      <c r="N462">
        <f t="shared" si="41"/>
        <v>0</v>
      </c>
      <c r="O462">
        <f t="shared" si="42"/>
        <v>0</v>
      </c>
    </row>
    <row r="463" spans="1:15">
      <c r="A463" t="s">
        <v>29</v>
      </c>
      <c r="B463" s="29">
        <v>128652507</v>
      </c>
      <c r="C463" s="22">
        <v>45407</v>
      </c>
      <c r="D463" s="37">
        <v>3</v>
      </c>
      <c r="E463">
        <f t="shared" si="38"/>
        <v>1</v>
      </c>
      <c r="F463">
        <f t="shared" si="39"/>
        <v>0</v>
      </c>
      <c r="J463" s="27">
        <v>128551435</v>
      </c>
      <c r="K463" s="27">
        <v>2</v>
      </c>
      <c r="L463" s="31">
        <v>45398</v>
      </c>
      <c r="M463">
        <f t="shared" si="40"/>
        <v>1</v>
      </c>
      <c r="N463">
        <f t="shared" si="41"/>
        <v>0</v>
      </c>
      <c r="O463">
        <f t="shared" si="42"/>
        <v>0</v>
      </c>
    </row>
    <row r="464" spans="1:15">
      <c r="A464" t="s">
        <v>29</v>
      </c>
      <c r="B464" s="29">
        <v>128652819</v>
      </c>
      <c r="C464" s="22">
        <v>45407</v>
      </c>
      <c r="D464" s="37">
        <v>3</v>
      </c>
      <c r="E464">
        <f t="shared" si="38"/>
        <v>1</v>
      </c>
      <c r="F464">
        <f t="shared" si="39"/>
        <v>0</v>
      </c>
      <c r="J464" s="27">
        <v>128551566</v>
      </c>
      <c r="K464" s="27">
        <v>2</v>
      </c>
      <c r="L464" s="31">
        <v>45398</v>
      </c>
      <c r="M464">
        <f t="shared" si="40"/>
        <v>1</v>
      </c>
      <c r="N464">
        <f t="shared" si="41"/>
        <v>0</v>
      </c>
      <c r="O464">
        <f t="shared" si="42"/>
        <v>0</v>
      </c>
    </row>
    <row r="465" spans="1:15">
      <c r="A465" t="s">
        <v>29</v>
      </c>
      <c r="B465" s="29">
        <v>128653584</v>
      </c>
      <c r="C465" s="22">
        <v>45407</v>
      </c>
      <c r="D465" s="37">
        <v>2</v>
      </c>
      <c r="E465">
        <f t="shared" si="38"/>
        <v>1</v>
      </c>
      <c r="F465">
        <f t="shared" si="39"/>
        <v>0</v>
      </c>
      <c r="J465" s="27">
        <v>128552021</v>
      </c>
      <c r="K465" s="27">
        <v>2</v>
      </c>
      <c r="L465" s="31">
        <v>45398</v>
      </c>
      <c r="M465">
        <f t="shared" si="40"/>
        <v>1</v>
      </c>
      <c r="N465">
        <f t="shared" si="41"/>
        <v>0</v>
      </c>
      <c r="O465">
        <f t="shared" si="42"/>
        <v>0</v>
      </c>
    </row>
    <row r="466" spans="1:15">
      <c r="A466" t="s">
        <v>29</v>
      </c>
      <c r="B466" s="29">
        <v>128653799</v>
      </c>
      <c r="C466" s="22">
        <v>45407</v>
      </c>
      <c r="D466" s="37">
        <v>2</v>
      </c>
      <c r="E466">
        <f t="shared" si="38"/>
        <v>1</v>
      </c>
      <c r="F466">
        <f t="shared" si="39"/>
        <v>0</v>
      </c>
      <c r="J466" s="27">
        <v>128549823</v>
      </c>
      <c r="K466" s="27">
        <v>3</v>
      </c>
      <c r="L466" s="31">
        <v>45398</v>
      </c>
      <c r="M466">
        <f t="shared" si="40"/>
        <v>1</v>
      </c>
      <c r="N466">
        <f t="shared" si="41"/>
        <v>0</v>
      </c>
      <c r="O466">
        <f t="shared" si="42"/>
        <v>0</v>
      </c>
    </row>
    <row r="467" spans="1:15">
      <c r="A467" t="s">
        <v>29</v>
      </c>
      <c r="B467" s="29">
        <v>128654024</v>
      </c>
      <c r="C467" s="22">
        <v>45407</v>
      </c>
      <c r="D467" s="37">
        <v>2</v>
      </c>
      <c r="E467">
        <f t="shared" si="38"/>
        <v>1</v>
      </c>
      <c r="F467">
        <f t="shared" si="39"/>
        <v>0</v>
      </c>
      <c r="J467" s="27">
        <v>128549872</v>
      </c>
      <c r="K467" s="27">
        <v>3</v>
      </c>
      <c r="L467" s="31">
        <v>45398</v>
      </c>
      <c r="M467">
        <f t="shared" si="40"/>
        <v>1</v>
      </c>
      <c r="N467">
        <f t="shared" si="41"/>
        <v>0</v>
      </c>
      <c r="O467">
        <f t="shared" si="42"/>
        <v>0</v>
      </c>
    </row>
    <row r="468" spans="1:15">
      <c r="A468" t="s">
        <v>29</v>
      </c>
      <c r="B468" s="29">
        <v>128654039</v>
      </c>
      <c r="C468" s="22">
        <v>45407</v>
      </c>
      <c r="D468" s="37">
        <v>3</v>
      </c>
      <c r="E468">
        <f t="shared" si="38"/>
        <v>1</v>
      </c>
      <c r="F468">
        <f t="shared" si="39"/>
        <v>0</v>
      </c>
      <c r="J468" s="27">
        <v>128550010</v>
      </c>
      <c r="K468" s="27">
        <v>2</v>
      </c>
      <c r="L468" s="31">
        <v>45398</v>
      </c>
      <c r="M468">
        <f t="shared" si="40"/>
        <v>1</v>
      </c>
      <c r="N468">
        <f t="shared" si="41"/>
        <v>0</v>
      </c>
      <c r="O468">
        <f t="shared" si="42"/>
        <v>0</v>
      </c>
    </row>
    <row r="469" spans="1:15">
      <c r="A469" t="s">
        <v>29</v>
      </c>
      <c r="B469" s="29">
        <v>128654384</v>
      </c>
      <c r="C469" s="22">
        <v>45407</v>
      </c>
      <c r="D469" s="37">
        <v>3</v>
      </c>
      <c r="E469">
        <f t="shared" si="38"/>
        <v>1</v>
      </c>
      <c r="F469">
        <f t="shared" si="39"/>
        <v>0</v>
      </c>
      <c r="J469" s="27">
        <v>128550534</v>
      </c>
      <c r="K469" s="27">
        <v>2</v>
      </c>
      <c r="L469" s="31">
        <v>45398</v>
      </c>
      <c r="M469">
        <f t="shared" si="40"/>
        <v>1</v>
      </c>
      <c r="N469">
        <f t="shared" si="41"/>
        <v>0</v>
      </c>
      <c r="O469">
        <f t="shared" si="42"/>
        <v>0</v>
      </c>
    </row>
    <row r="470" spans="1:15">
      <c r="A470" t="s">
        <v>29</v>
      </c>
      <c r="B470" s="29">
        <v>128655685</v>
      </c>
      <c r="C470" s="22">
        <v>45407</v>
      </c>
      <c r="D470" s="37">
        <v>3</v>
      </c>
      <c r="E470">
        <f t="shared" si="38"/>
        <v>1</v>
      </c>
      <c r="F470">
        <f t="shared" si="39"/>
        <v>0</v>
      </c>
      <c r="J470" s="27">
        <v>128551284</v>
      </c>
      <c r="K470" s="27">
        <v>2</v>
      </c>
      <c r="L470" s="31">
        <v>45398</v>
      </c>
      <c r="M470">
        <f t="shared" si="40"/>
        <v>1</v>
      </c>
      <c r="N470">
        <f t="shared" si="41"/>
        <v>0</v>
      </c>
      <c r="O470">
        <f t="shared" si="42"/>
        <v>0</v>
      </c>
    </row>
    <row r="471" spans="1:15">
      <c r="A471" t="s">
        <v>29</v>
      </c>
      <c r="B471" s="29">
        <v>128655918</v>
      </c>
      <c r="C471" s="22">
        <v>45407</v>
      </c>
      <c r="D471" s="37">
        <v>3</v>
      </c>
      <c r="E471">
        <f t="shared" si="38"/>
        <v>1</v>
      </c>
      <c r="F471">
        <f t="shared" si="39"/>
        <v>0</v>
      </c>
      <c r="J471" s="27">
        <v>128550951</v>
      </c>
      <c r="K471" s="27">
        <v>3</v>
      </c>
      <c r="L471" s="31">
        <v>45398</v>
      </c>
      <c r="M471">
        <f t="shared" si="40"/>
        <v>1</v>
      </c>
      <c r="N471">
        <f t="shared" si="41"/>
        <v>0</v>
      </c>
      <c r="O471">
        <f t="shared" si="42"/>
        <v>0</v>
      </c>
    </row>
    <row r="472" spans="1:15">
      <c r="A472" t="s">
        <v>29</v>
      </c>
      <c r="B472" s="29">
        <v>128656241</v>
      </c>
      <c r="C472" s="22">
        <v>45407</v>
      </c>
      <c r="D472" s="37">
        <v>2</v>
      </c>
      <c r="E472">
        <f t="shared" si="38"/>
        <v>1</v>
      </c>
      <c r="F472">
        <f t="shared" si="39"/>
        <v>0</v>
      </c>
      <c r="J472" s="27">
        <v>128556773</v>
      </c>
      <c r="K472" s="27">
        <v>2</v>
      </c>
      <c r="L472" s="31">
        <v>45399</v>
      </c>
      <c r="M472">
        <f t="shared" si="40"/>
        <v>1</v>
      </c>
      <c r="N472">
        <f t="shared" si="41"/>
        <v>0</v>
      </c>
      <c r="O472">
        <f t="shared" si="42"/>
        <v>0</v>
      </c>
    </row>
    <row r="473" spans="1:15">
      <c r="A473" t="s">
        <v>29</v>
      </c>
      <c r="B473" s="29">
        <v>128657906</v>
      </c>
      <c r="C473" s="22">
        <v>45407</v>
      </c>
      <c r="D473" s="37">
        <v>2</v>
      </c>
      <c r="E473">
        <f t="shared" si="38"/>
        <v>1</v>
      </c>
      <c r="F473">
        <f t="shared" si="39"/>
        <v>0</v>
      </c>
      <c r="J473" s="27">
        <v>128556884</v>
      </c>
      <c r="K473" s="27">
        <v>3</v>
      </c>
      <c r="L473" s="31">
        <v>45399</v>
      </c>
      <c r="M473">
        <f t="shared" si="40"/>
        <v>1</v>
      </c>
      <c r="N473">
        <f t="shared" si="41"/>
        <v>0</v>
      </c>
      <c r="O473">
        <f t="shared" si="42"/>
        <v>0</v>
      </c>
    </row>
    <row r="474" spans="1:15">
      <c r="A474" t="s">
        <v>29</v>
      </c>
      <c r="B474" s="29">
        <v>128658325</v>
      </c>
      <c r="C474" s="22">
        <v>45407</v>
      </c>
      <c r="D474" s="37">
        <v>2</v>
      </c>
      <c r="E474">
        <f t="shared" si="38"/>
        <v>1</v>
      </c>
      <c r="F474">
        <f t="shared" si="39"/>
        <v>0</v>
      </c>
      <c r="J474" s="27">
        <v>128558157</v>
      </c>
      <c r="K474" s="27">
        <v>3</v>
      </c>
      <c r="L474" s="31">
        <v>45399</v>
      </c>
      <c r="M474">
        <f t="shared" si="40"/>
        <v>1</v>
      </c>
      <c r="N474">
        <f t="shared" si="41"/>
        <v>0</v>
      </c>
      <c r="O474">
        <f t="shared" si="42"/>
        <v>0</v>
      </c>
    </row>
    <row r="475" spans="1:15">
      <c r="A475" t="s">
        <v>29</v>
      </c>
      <c r="B475" s="29">
        <v>128654765</v>
      </c>
      <c r="C475" s="22">
        <v>45407</v>
      </c>
      <c r="D475" s="37">
        <v>3</v>
      </c>
      <c r="E475">
        <f t="shared" si="38"/>
        <v>1</v>
      </c>
      <c r="F475">
        <f t="shared" si="39"/>
        <v>0</v>
      </c>
      <c r="J475" s="27">
        <v>128558178</v>
      </c>
      <c r="K475" s="27">
        <v>2</v>
      </c>
      <c r="L475" s="31">
        <v>45399</v>
      </c>
      <c r="M475">
        <f t="shared" si="40"/>
        <v>1</v>
      </c>
      <c r="N475">
        <f t="shared" si="41"/>
        <v>0</v>
      </c>
      <c r="O475">
        <f t="shared" si="42"/>
        <v>0</v>
      </c>
    </row>
    <row r="476" spans="1:15">
      <c r="A476" t="s">
        <v>29</v>
      </c>
      <c r="B476" s="29">
        <v>128652473</v>
      </c>
      <c r="C476" s="22">
        <v>45407</v>
      </c>
      <c r="D476" s="37">
        <v>2</v>
      </c>
      <c r="E476">
        <f t="shared" si="38"/>
        <v>1</v>
      </c>
      <c r="F476">
        <f t="shared" si="39"/>
        <v>0</v>
      </c>
      <c r="J476" s="27">
        <v>128558208</v>
      </c>
      <c r="K476" s="27">
        <v>3</v>
      </c>
      <c r="L476" s="31">
        <v>45399</v>
      </c>
      <c r="M476">
        <f t="shared" si="40"/>
        <v>1</v>
      </c>
      <c r="N476">
        <f t="shared" si="41"/>
        <v>0</v>
      </c>
      <c r="O476">
        <f t="shared" si="42"/>
        <v>0</v>
      </c>
    </row>
    <row r="477" spans="1:15">
      <c r="A477" t="s">
        <v>29</v>
      </c>
      <c r="B477" s="29">
        <v>128654403</v>
      </c>
      <c r="C477" s="22">
        <v>45407</v>
      </c>
      <c r="D477" s="37">
        <v>2</v>
      </c>
      <c r="E477">
        <f t="shared" si="38"/>
        <v>1</v>
      </c>
      <c r="F477">
        <f t="shared" si="39"/>
        <v>0</v>
      </c>
      <c r="J477" s="27">
        <v>128558211</v>
      </c>
      <c r="K477" s="27">
        <v>3</v>
      </c>
      <c r="L477" s="31">
        <v>45399</v>
      </c>
      <c r="M477">
        <f t="shared" si="40"/>
        <v>1</v>
      </c>
      <c r="N477">
        <f t="shared" si="41"/>
        <v>0</v>
      </c>
      <c r="O477">
        <f t="shared" si="42"/>
        <v>0</v>
      </c>
    </row>
    <row r="478" spans="1:15">
      <c r="A478" t="s">
        <v>29</v>
      </c>
      <c r="B478" s="29">
        <v>128660485</v>
      </c>
      <c r="C478" s="22">
        <v>45408</v>
      </c>
      <c r="D478" s="37">
        <v>2</v>
      </c>
      <c r="E478">
        <f t="shared" si="38"/>
        <v>1</v>
      </c>
      <c r="F478">
        <f t="shared" si="39"/>
        <v>0</v>
      </c>
      <c r="J478" s="27">
        <v>128558217</v>
      </c>
      <c r="K478" s="27">
        <v>3</v>
      </c>
      <c r="L478" s="31">
        <v>45399</v>
      </c>
      <c r="M478">
        <f t="shared" si="40"/>
        <v>1</v>
      </c>
      <c r="N478">
        <f t="shared" si="41"/>
        <v>0</v>
      </c>
      <c r="O478">
        <f t="shared" si="42"/>
        <v>0</v>
      </c>
    </row>
    <row r="479" spans="1:15">
      <c r="A479" t="s">
        <v>29</v>
      </c>
      <c r="B479" s="29">
        <v>128661290</v>
      </c>
      <c r="C479" s="22">
        <v>45408</v>
      </c>
      <c r="D479" s="37">
        <v>2</v>
      </c>
      <c r="E479">
        <f t="shared" si="38"/>
        <v>1</v>
      </c>
      <c r="F479">
        <f t="shared" si="39"/>
        <v>0</v>
      </c>
      <c r="J479" s="27">
        <v>128558257</v>
      </c>
      <c r="K479" s="27">
        <v>2</v>
      </c>
      <c r="L479" s="31">
        <v>45399</v>
      </c>
      <c r="M479">
        <f t="shared" si="40"/>
        <v>1</v>
      </c>
      <c r="N479">
        <f t="shared" si="41"/>
        <v>0</v>
      </c>
      <c r="O479">
        <f t="shared" si="42"/>
        <v>0</v>
      </c>
    </row>
    <row r="480" spans="1:15">
      <c r="A480" t="s">
        <v>29</v>
      </c>
      <c r="B480" s="29">
        <v>128662221</v>
      </c>
      <c r="C480" s="22">
        <v>45408</v>
      </c>
      <c r="D480" s="37">
        <v>2</v>
      </c>
      <c r="E480">
        <f t="shared" si="38"/>
        <v>1</v>
      </c>
      <c r="F480">
        <f t="shared" si="39"/>
        <v>0</v>
      </c>
      <c r="J480" s="27">
        <v>128558405</v>
      </c>
      <c r="K480" s="27">
        <v>2</v>
      </c>
      <c r="L480" s="31">
        <v>45399</v>
      </c>
      <c r="M480">
        <f t="shared" si="40"/>
        <v>1</v>
      </c>
      <c r="N480">
        <f t="shared" si="41"/>
        <v>0</v>
      </c>
      <c r="O480">
        <f t="shared" si="42"/>
        <v>0</v>
      </c>
    </row>
    <row r="481" spans="1:15">
      <c r="A481" t="s">
        <v>29</v>
      </c>
      <c r="B481" s="29">
        <v>128663057</v>
      </c>
      <c r="C481" s="22">
        <v>45408</v>
      </c>
      <c r="D481" s="37">
        <v>2</v>
      </c>
      <c r="E481">
        <f t="shared" si="38"/>
        <v>1</v>
      </c>
      <c r="F481">
        <f t="shared" si="39"/>
        <v>0</v>
      </c>
      <c r="J481" s="27">
        <v>128558438</v>
      </c>
      <c r="K481" s="27">
        <v>3</v>
      </c>
      <c r="L481" s="31">
        <v>45399</v>
      </c>
      <c r="M481">
        <f t="shared" si="40"/>
        <v>1</v>
      </c>
      <c r="N481">
        <f t="shared" si="41"/>
        <v>0</v>
      </c>
      <c r="O481">
        <f t="shared" si="42"/>
        <v>0</v>
      </c>
    </row>
    <row r="482" spans="1:15">
      <c r="A482" t="s">
        <v>29</v>
      </c>
      <c r="B482" s="29">
        <v>128660419</v>
      </c>
      <c r="C482" s="22">
        <v>45408</v>
      </c>
      <c r="D482" s="37">
        <v>2</v>
      </c>
      <c r="E482">
        <f t="shared" si="38"/>
        <v>1</v>
      </c>
      <c r="F482">
        <f t="shared" si="39"/>
        <v>0</v>
      </c>
      <c r="J482" s="27">
        <v>128558990</v>
      </c>
      <c r="K482" s="27">
        <v>2</v>
      </c>
      <c r="L482" s="31">
        <v>45399</v>
      </c>
      <c r="M482">
        <f t="shared" si="40"/>
        <v>1</v>
      </c>
      <c r="N482">
        <f t="shared" si="41"/>
        <v>0</v>
      </c>
      <c r="O482">
        <f t="shared" si="42"/>
        <v>0</v>
      </c>
    </row>
    <row r="483" spans="1:15">
      <c r="A483" t="s">
        <v>29</v>
      </c>
      <c r="B483" s="29">
        <v>128668470</v>
      </c>
      <c r="C483" s="22">
        <v>45411</v>
      </c>
      <c r="D483" s="37">
        <v>2</v>
      </c>
      <c r="E483">
        <f t="shared" si="38"/>
        <v>1</v>
      </c>
      <c r="F483">
        <f t="shared" si="39"/>
        <v>0</v>
      </c>
      <c r="J483" s="27">
        <v>128559017</v>
      </c>
      <c r="K483" s="27">
        <v>2</v>
      </c>
      <c r="L483" s="31">
        <v>45399</v>
      </c>
      <c r="M483">
        <f t="shared" si="40"/>
        <v>1</v>
      </c>
      <c r="N483">
        <f t="shared" si="41"/>
        <v>0</v>
      </c>
      <c r="O483">
        <f t="shared" si="42"/>
        <v>0</v>
      </c>
    </row>
    <row r="484" spans="1:15">
      <c r="A484" t="s">
        <v>29</v>
      </c>
      <c r="B484" s="29">
        <v>128668598</v>
      </c>
      <c r="C484" s="22">
        <v>45411</v>
      </c>
      <c r="D484" s="37">
        <v>2</v>
      </c>
      <c r="E484">
        <f t="shared" si="38"/>
        <v>1</v>
      </c>
      <c r="F484">
        <f t="shared" si="39"/>
        <v>0</v>
      </c>
      <c r="J484" s="27">
        <v>128559765</v>
      </c>
      <c r="K484" s="27">
        <v>2</v>
      </c>
      <c r="L484" s="31">
        <v>45399</v>
      </c>
      <c r="M484">
        <f t="shared" si="40"/>
        <v>1</v>
      </c>
      <c r="N484">
        <f t="shared" si="41"/>
        <v>0</v>
      </c>
      <c r="O484">
        <f t="shared" si="42"/>
        <v>0</v>
      </c>
    </row>
    <row r="485" spans="1:15">
      <c r="A485" t="s">
        <v>29</v>
      </c>
      <c r="B485" s="29">
        <v>128669996</v>
      </c>
      <c r="C485" s="22">
        <v>45411</v>
      </c>
      <c r="D485" s="37">
        <v>2</v>
      </c>
      <c r="E485">
        <f t="shared" si="38"/>
        <v>1</v>
      </c>
      <c r="F485">
        <f t="shared" si="39"/>
        <v>0</v>
      </c>
      <c r="J485" s="27">
        <v>128559883</v>
      </c>
      <c r="K485" s="27">
        <v>2</v>
      </c>
      <c r="L485" s="31">
        <v>45399</v>
      </c>
      <c r="M485">
        <f t="shared" si="40"/>
        <v>1</v>
      </c>
      <c r="N485">
        <f t="shared" si="41"/>
        <v>0</v>
      </c>
      <c r="O485">
        <f t="shared" si="42"/>
        <v>0</v>
      </c>
    </row>
    <row r="486" spans="1:15">
      <c r="A486" t="s">
        <v>29</v>
      </c>
      <c r="B486" s="29">
        <v>128671305</v>
      </c>
      <c r="C486" s="22">
        <v>45411</v>
      </c>
      <c r="D486" s="37">
        <v>2</v>
      </c>
      <c r="E486">
        <f t="shared" si="38"/>
        <v>1</v>
      </c>
      <c r="F486">
        <f t="shared" si="39"/>
        <v>0</v>
      </c>
      <c r="J486" s="27">
        <v>128559906</v>
      </c>
      <c r="K486" s="27">
        <v>2</v>
      </c>
      <c r="L486" s="31">
        <v>45399</v>
      </c>
      <c r="M486">
        <f t="shared" si="40"/>
        <v>1</v>
      </c>
      <c r="N486">
        <f t="shared" si="41"/>
        <v>0</v>
      </c>
      <c r="O486">
        <f t="shared" si="42"/>
        <v>0</v>
      </c>
    </row>
    <row r="487" spans="1:15">
      <c r="A487" t="s">
        <v>29</v>
      </c>
      <c r="B487" s="29">
        <v>128671761</v>
      </c>
      <c r="C487" s="22">
        <v>45411</v>
      </c>
      <c r="D487" s="37">
        <v>2</v>
      </c>
      <c r="E487">
        <f t="shared" si="38"/>
        <v>1</v>
      </c>
      <c r="F487">
        <f t="shared" si="39"/>
        <v>0</v>
      </c>
      <c r="J487" s="27">
        <v>128560608</v>
      </c>
      <c r="K487" s="27">
        <v>2</v>
      </c>
      <c r="L487" s="31">
        <v>45399</v>
      </c>
      <c r="M487">
        <f t="shared" si="40"/>
        <v>1</v>
      </c>
      <c r="N487">
        <f t="shared" si="41"/>
        <v>0</v>
      </c>
      <c r="O487">
        <f t="shared" si="42"/>
        <v>0</v>
      </c>
    </row>
    <row r="488" spans="1:15">
      <c r="A488" t="s">
        <v>29</v>
      </c>
      <c r="B488" s="29">
        <v>128671980</v>
      </c>
      <c r="C488" s="22">
        <v>45411</v>
      </c>
      <c r="D488" s="37">
        <v>2</v>
      </c>
      <c r="E488">
        <f t="shared" si="38"/>
        <v>1</v>
      </c>
      <c r="F488">
        <f t="shared" si="39"/>
        <v>0</v>
      </c>
      <c r="J488" s="27">
        <v>128560791</v>
      </c>
      <c r="K488" s="27">
        <v>2</v>
      </c>
      <c r="L488" s="31">
        <v>45399</v>
      </c>
      <c r="M488">
        <f t="shared" si="40"/>
        <v>1</v>
      </c>
      <c r="N488">
        <f t="shared" si="41"/>
        <v>0</v>
      </c>
      <c r="O488">
        <f t="shared" si="42"/>
        <v>0</v>
      </c>
    </row>
    <row r="489" spans="1:15">
      <c r="A489" t="s">
        <v>29</v>
      </c>
      <c r="B489" s="29">
        <v>128681560</v>
      </c>
      <c r="C489" s="22">
        <v>45412</v>
      </c>
      <c r="D489" s="37">
        <v>2</v>
      </c>
      <c r="E489">
        <f t="shared" si="38"/>
        <v>1</v>
      </c>
      <c r="F489">
        <f t="shared" si="39"/>
        <v>0</v>
      </c>
      <c r="J489" s="27">
        <v>128561109</v>
      </c>
      <c r="K489" s="27">
        <v>3</v>
      </c>
      <c r="L489" s="31">
        <v>45399</v>
      </c>
      <c r="M489">
        <f t="shared" si="40"/>
        <v>1</v>
      </c>
      <c r="N489">
        <f t="shared" si="41"/>
        <v>0</v>
      </c>
      <c r="O489">
        <f t="shared" si="42"/>
        <v>0</v>
      </c>
    </row>
    <row r="490" spans="1:15">
      <c r="A490" t="s">
        <v>29</v>
      </c>
      <c r="B490" s="29">
        <v>128682289</v>
      </c>
      <c r="C490" s="22">
        <v>45412</v>
      </c>
      <c r="D490" s="37">
        <v>2</v>
      </c>
      <c r="E490">
        <f t="shared" si="38"/>
        <v>1</v>
      </c>
      <c r="F490">
        <f t="shared" si="39"/>
        <v>0</v>
      </c>
      <c r="J490" s="27">
        <v>128561128</v>
      </c>
      <c r="K490" s="27">
        <v>3</v>
      </c>
      <c r="L490" s="31">
        <v>45399</v>
      </c>
      <c r="M490">
        <f t="shared" si="40"/>
        <v>1</v>
      </c>
      <c r="N490">
        <f t="shared" si="41"/>
        <v>0</v>
      </c>
      <c r="O490">
        <f t="shared" si="42"/>
        <v>0</v>
      </c>
    </row>
    <row r="491" spans="1:15">
      <c r="A491" t="s">
        <v>29</v>
      </c>
      <c r="B491" s="29">
        <v>128682304</v>
      </c>
      <c r="C491" s="22">
        <v>45412</v>
      </c>
      <c r="D491" s="37">
        <v>2</v>
      </c>
      <c r="E491">
        <f t="shared" si="38"/>
        <v>1</v>
      </c>
      <c r="F491">
        <f t="shared" si="39"/>
        <v>0</v>
      </c>
      <c r="J491" s="27">
        <v>128561160</v>
      </c>
      <c r="K491" s="27">
        <v>3</v>
      </c>
      <c r="L491" s="31">
        <v>45399</v>
      </c>
      <c r="M491">
        <f t="shared" si="40"/>
        <v>1</v>
      </c>
      <c r="N491">
        <f t="shared" si="41"/>
        <v>0</v>
      </c>
      <c r="O491">
        <f t="shared" si="42"/>
        <v>0</v>
      </c>
    </row>
    <row r="492" spans="1:15">
      <c r="A492" t="s">
        <v>29</v>
      </c>
      <c r="B492" s="29">
        <v>128682812</v>
      </c>
      <c r="C492" s="22">
        <v>45412</v>
      </c>
      <c r="D492" s="37">
        <v>2</v>
      </c>
      <c r="E492">
        <f t="shared" si="38"/>
        <v>0</v>
      </c>
      <c r="F492">
        <f t="shared" si="39"/>
        <v>0</v>
      </c>
      <c r="J492" s="27">
        <v>128561231</v>
      </c>
      <c r="K492" s="27">
        <v>3</v>
      </c>
      <c r="L492" s="31">
        <v>45399</v>
      </c>
      <c r="M492">
        <f t="shared" si="40"/>
        <v>1</v>
      </c>
      <c r="N492">
        <f t="shared" si="41"/>
        <v>0</v>
      </c>
      <c r="O492">
        <f t="shared" si="42"/>
        <v>0</v>
      </c>
    </row>
    <row r="493" spans="1:15">
      <c r="A493" t="s">
        <v>29</v>
      </c>
      <c r="B493" s="29">
        <v>128682822</v>
      </c>
      <c r="C493" s="22">
        <v>45412</v>
      </c>
      <c r="D493" s="37">
        <v>2</v>
      </c>
      <c r="E493">
        <f t="shared" si="38"/>
        <v>1</v>
      </c>
      <c r="F493">
        <f t="shared" si="39"/>
        <v>0</v>
      </c>
      <c r="J493" s="27">
        <v>128567055</v>
      </c>
      <c r="K493" s="27">
        <v>2</v>
      </c>
      <c r="L493" s="31">
        <v>45399</v>
      </c>
      <c r="M493">
        <f t="shared" si="40"/>
        <v>1</v>
      </c>
      <c r="N493">
        <f t="shared" si="41"/>
        <v>0</v>
      </c>
      <c r="O493">
        <f t="shared" si="42"/>
        <v>0</v>
      </c>
    </row>
    <row r="494" spans="1:15">
      <c r="A494" t="s">
        <v>29</v>
      </c>
      <c r="B494" s="29">
        <v>128683168</v>
      </c>
      <c r="C494" s="22">
        <v>45412</v>
      </c>
      <c r="D494" s="37">
        <v>2</v>
      </c>
      <c r="E494">
        <f t="shared" si="38"/>
        <v>1</v>
      </c>
      <c r="F494">
        <f t="shared" si="39"/>
        <v>0</v>
      </c>
      <c r="J494" s="27">
        <v>128567058</v>
      </c>
      <c r="K494" s="27">
        <v>2</v>
      </c>
      <c r="L494" s="31">
        <v>45399</v>
      </c>
      <c r="M494">
        <f t="shared" si="40"/>
        <v>1</v>
      </c>
      <c r="N494">
        <f t="shared" si="41"/>
        <v>0</v>
      </c>
      <c r="O494">
        <f t="shared" si="42"/>
        <v>0</v>
      </c>
    </row>
    <row r="495" spans="1:15">
      <c r="A495" t="s">
        <v>29</v>
      </c>
      <c r="B495" s="29">
        <v>128683391</v>
      </c>
      <c r="C495" s="22">
        <v>45412</v>
      </c>
      <c r="D495" s="37">
        <v>3</v>
      </c>
      <c r="E495">
        <f t="shared" si="38"/>
        <v>1</v>
      </c>
      <c r="F495">
        <f t="shared" si="39"/>
        <v>0</v>
      </c>
      <c r="J495" s="27">
        <v>128567072</v>
      </c>
      <c r="K495" s="27">
        <v>2</v>
      </c>
      <c r="L495" s="31">
        <v>45399</v>
      </c>
      <c r="M495">
        <f t="shared" si="40"/>
        <v>1</v>
      </c>
      <c r="N495">
        <f t="shared" si="41"/>
        <v>0</v>
      </c>
      <c r="O495">
        <f t="shared" si="42"/>
        <v>0</v>
      </c>
    </row>
    <row r="496" spans="1:15">
      <c r="A496" t="s">
        <v>30</v>
      </c>
      <c r="B496" s="29">
        <v>128691673</v>
      </c>
      <c r="C496" s="22">
        <v>45413</v>
      </c>
      <c r="D496" s="37">
        <v>3</v>
      </c>
      <c r="E496">
        <f t="shared" si="38"/>
        <v>1</v>
      </c>
      <c r="F496">
        <f t="shared" si="39"/>
        <v>0</v>
      </c>
      <c r="J496" s="27">
        <v>129731785</v>
      </c>
      <c r="K496" s="27">
        <v>2</v>
      </c>
      <c r="L496" s="31">
        <v>45399</v>
      </c>
      <c r="M496">
        <f t="shared" si="40"/>
        <v>0</v>
      </c>
      <c r="N496">
        <f t="shared" si="41"/>
        <v>0</v>
      </c>
      <c r="O496">
        <f t="shared" si="42"/>
        <v>1</v>
      </c>
    </row>
    <row r="497" spans="1:15">
      <c r="A497" t="s">
        <v>30</v>
      </c>
      <c r="B497" s="29">
        <v>128691806</v>
      </c>
      <c r="C497" s="22">
        <v>45413</v>
      </c>
      <c r="D497" s="37">
        <v>3</v>
      </c>
      <c r="E497">
        <f t="shared" si="38"/>
        <v>1</v>
      </c>
      <c r="F497">
        <f t="shared" si="39"/>
        <v>0</v>
      </c>
      <c r="J497" s="27">
        <v>129786242</v>
      </c>
      <c r="K497" s="27">
        <v>2</v>
      </c>
      <c r="L497" s="31">
        <v>45399</v>
      </c>
      <c r="M497">
        <f t="shared" si="40"/>
        <v>0</v>
      </c>
      <c r="N497">
        <f t="shared" si="41"/>
        <v>0</v>
      </c>
      <c r="O497">
        <f t="shared" si="42"/>
        <v>1</v>
      </c>
    </row>
    <row r="498" spans="1:15">
      <c r="A498" t="s">
        <v>30</v>
      </c>
      <c r="B498" s="29">
        <v>128693255</v>
      </c>
      <c r="C498" s="22">
        <v>45413</v>
      </c>
      <c r="D498" s="37">
        <v>2</v>
      </c>
      <c r="E498">
        <f t="shared" si="38"/>
        <v>1</v>
      </c>
      <c r="F498">
        <f t="shared" si="39"/>
        <v>0</v>
      </c>
      <c r="J498" s="27">
        <v>130537656</v>
      </c>
      <c r="K498" s="27">
        <v>2</v>
      </c>
      <c r="L498" s="31">
        <v>45399</v>
      </c>
      <c r="M498">
        <f t="shared" si="40"/>
        <v>0</v>
      </c>
      <c r="N498">
        <f t="shared" si="41"/>
        <v>0</v>
      </c>
      <c r="O498">
        <f t="shared" si="42"/>
        <v>1</v>
      </c>
    </row>
    <row r="499" spans="1:15">
      <c r="A499" t="s">
        <v>30</v>
      </c>
      <c r="B499" s="29">
        <v>128696611</v>
      </c>
      <c r="C499" s="22">
        <v>45413</v>
      </c>
      <c r="D499" s="37">
        <v>3</v>
      </c>
      <c r="E499">
        <f t="shared" si="38"/>
        <v>1</v>
      </c>
      <c r="F499">
        <f t="shared" si="39"/>
        <v>0</v>
      </c>
      <c r="J499" s="27">
        <v>130537784</v>
      </c>
      <c r="K499" s="27">
        <v>2</v>
      </c>
      <c r="L499" s="31">
        <v>45399</v>
      </c>
      <c r="M499">
        <f t="shared" si="40"/>
        <v>0</v>
      </c>
      <c r="N499">
        <f t="shared" si="41"/>
        <v>0</v>
      </c>
      <c r="O499">
        <f t="shared" si="42"/>
        <v>1</v>
      </c>
    </row>
    <row r="500" spans="1:15">
      <c r="A500" t="s">
        <v>30</v>
      </c>
      <c r="B500" s="29">
        <v>128697093</v>
      </c>
      <c r="C500" s="22">
        <v>45413</v>
      </c>
      <c r="D500" s="37">
        <v>1</v>
      </c>
      <c r="E500">
        <f t="shared" si="38"/>
        <v>0</v>
      </c>
      <c r="F500">
        <f t="shared" si="39"/>
        <v>1</v>
      </c>
      <c r="J500" s="27">
        <v>129329131</v>
      </c>
      <c r="K500" s="27">
        <v>2</v>
      </c>
      <c r="L500" s="31">
        <v>45399</v>
      </c>
      <c r="M500">
        <f t="shared" si="40"/>
        <v>0</v>
      </c>
      <c r="N500">
        <f t="shared" si="41"/>
        <v>0</v>
      </c>
      <c r="O500">
        <f t="shared" si="42"/>
        <v>1</v>
      </c>
    </row>
    <row r="501" spans="1:15">
      <c r="A501" t="s">
        <v>30</v>
      </c>
      <c r="B501" s="29">
        <v>128697100</v>
      </c>
      <c r="C501" s="22">
        <v>45413</v>
      </c>
      <c r="D501" s="37">
        <v>1</v>
      </c>
      <c r="E501">
        <f t="shared" si="38"/>
        <v>0</v>
      </c>
      <c r="F501">
        <f t="shared" si="39"/>
        <v>1</v>
      </c>
      <c r="J501" s="27">
        <v>128556694</v>
      </c>
      <c r="K501" s="27">
        <v>2</v>
      </c>
      <c r="L501" s="31">
        <v>45399</v>
      </c>
      <c r="M501">
        <f t="shared" si="40"/>
        <v>1</v>
      </c>
      <c r="N501">
        <f t="shared" si="41"/>
        <v>0</v>
      </c>
      <c r="O501">
        <f t="shared" si="42"/>
        <v>0</v>
      </c>
    </row>
    <row r="502" spans="1:15">
      <c r="A502" t="s">
        <v>30</v>
      </c>
      <c r="B502" s="29">
        <v>128697392</v>
      </c>
      <c r="C502" s="22">
        <v>45413</v>
      </c>
      <c r="D502" s="37">
        <v>1</v>
      </c>
      <c r="E502">
        <f t="shared" si="38"/>
        <v>0</v>
      </c>
      <c r="F502">
        <f t="shared" si="39"/>
        <v>1</v>
      </c>
      <c r="J502" s="27">
        <v>128564270</v>
      </c>
      <c r="K502" s="27">
        <v>2</v>
      </c>
      <c r="L502" s="31">
        <v>45399</v>
      </c>
      <c r="M502">
        <f t="shared" si="40"/>
        <v>1</v>
      </c>
      <c r="N502">
        <f t="shared" si="41"/>
        <v>0</v>
      </c>
      <c r="O502">
        <f t="shared" si="42"/>
        <v>0</v>
      </c>
    </row>
    <row r="503" spans="1:15">
      <c r="A503" t="s">
        <v>30</v>
      </c>
      <c r="B503" s="29">
        <v>128691967</v>
      </c>
      <c r="C503" s="22">
        <v>45413</v>
      </c>
      <c r="D503" s="37">
        <v>3</v>
      </c>
      <c r="E503">
        <f t="shared" si="38"/>
        <v>1</v>
      </c>
      <c r="F503">
        <f t="shared" si="39"/>
        <v>0</v>
      </c>
      <c r="J503" s="27">
        <v>128556513</v>
      </c>
      <c r="K503" s="27">
        <v>2</v>
      </c>
      <c r="L503" s="31">
        <v>45399</v>
      </c>
      <c r="M503">
        <f t="shared" si="40"/>
        <v>1</v>
      </c>
      <c r="N503">
        <f t="shared" si="41"/>
        <v>0</v>
      </c>
      <c r="O503">
        <f t="shared" si="42"/>
        <v>0</v>
      </c>
    </row>
    <row r="504" spans="1:15">
      <c r="A504" t="s">
        <v>30</v>
      </c>
      <c r="B504" s="29">
        <v>128691404</v>
      </c>
      <c r="C504" s="22">
        <v>45413</v>
      </c>
      <c r="D504" s="37">
        <v>2</v>
      </c>
      <c r="E504">
        <f t="shared" si="38"/>
        <v>1</v>
      </c>
      <c r="F504">
        <f t="shared" si="39"/>
        <v>0</v>
      </c>
      <c r="J504" s="27">
        <v>128556609</v>
      </c>
      <c r="K504" s="27">
        <v>3</v>
      </c>
      <c r="L504" s="31">
        <v>45399</v>
      </c>
      <c r="M504">
        <f t="shared" si="40"/>
        <v>1</v>
      </c>
      <c r="N504">
        <f t="shared" si="41"/>
        <v>0</v>
      </c>
      <c r="O504">
        <f t="shared" si="42"/>
        <v>0</v>
      </c>
    </row>
    <row r="505" spans="1:15">
      <c r="A505" t="s">
        <v>30</v>
      </c>
      <c r="B505" s="29">
        <v>128691686</v>
      </c>
      <c r="C505" s="22">
        <v>45413</v>
      </c>
      <c r="D505" s="37">
        <v>2</v>
      </c>
      <c r="E505">
        <f t="shared" si="38"/>
        <v>1</v>
      </c>
      <c r="F505">
        <f t="shared" si="39"/>
        <v>0</v>
      </c>
      <c r="J505" s="27">
        <v>128559880</v>
      </c>
      <c r="K505" s="27">
        <v>2</v>
      </c>
      <c r="L505" s="31">
        <v>45399</v>
      </c>
      <c r="M505">
        <f t="shared" si="40"/>
        <v>1</v>
      </c>
      <c r="N505">
        <f t="shared" si="41"/>
        <v>0</v>
      </c>
      <c r="O505">
        <f t="shared" si="42"/>
        <v>0</v>
      </c>
    </row>
    <row r="506" spans="1:15">
      <c r="A506" t="s">
        <v>30</v>
      </c>
      <c r="B506" s="29">
        <v>128700215</v>
      </c>
      <c r="C506" s="22">
        <v>45413</v>
      </c>
      <c r="D506" s="37">
        <v>2</v>
      </c>
      <c r="E506">
        <f t="shared" si="38"/>
        <v>1</v>
      </c>
      <c r="F506">
        <f t="shared" si="39"/>
        <v>0</v>
      </c>
      <c r="J506" s="27">
        <v>128557053</v>
      </c>
      <c r="K506" s="27">
        <v>2</v>
      </c>
      <c r="L506" s="31">
        <v>45399</v>
      </c>
      <c r="M506">
        <f t="shared" si="40"/>
        <v>0</v>
      </c>
      <c r="N506">
        <f t="shared" si="41"/>
        <v>0</v>
      </c>
      <c r="O506">
        <f t="shared" si="42"/>
        <v>1</v>
      </c>
    </row>
    <row r="507" spans="1:15">
      <c r="A507" t="s">
        <v>30</v>
      </c>
      <c r="B507" s="29">
        <v>128700223</v>
      </c>
      <c r="C507" s="22">
        <v>45414</v>
      </c>
      <c r="D507" s="37">
        <v>3</v>
      </c>
      <c r="E507">
        <f t="shared" si="38"/>
        <v>1</v>
      </c>
      <c r="F507">
        <f t="shared" si="39"/>
        <v>0</v>
      </c>
      <c r="J507" s="27">
        <v>128558355</v>
      </c>
      <c r="K507" s="27">
        <v>1</v>
      </c>
      <c r="L507" s="31">
        <v>45399</v>
      </c>
      <c r="M507">
        <f t="shared" si="40"/>
        <v>1</v>
      </c>
      <c r="N507">
        <f t="shared" si="41"/>
        <v>0</v>
      </c>
      <c r="O507">
        <f t="shared" si="42"/>
        <v>0</v>
      </c>
    </row>
    <row r="508" spans="1:15">
      <c r="A508" t="s">
        <v>30</v>
      </c>
      <c r="B508" s="29">
        <v>128700426</v>
      </c>
      <c r="C508" s="22">
        <v>45414</v>
      </c>
      <c r="D508" s="37">
        <v>2</v>
      </c>
      <c r="E508">
        <f t="shared" si="38"/>
        <v>1</v>
      </c>
      <c r="F508">
        <f t="shared" si="39"/>
        <v>0</v>
      </c>
      <c r="J508" s="27">
        <v>128560706</v>
      </c>
      <c r="K508" s="27">
        <v>2</v>
      </c>
      <c r="L508" s="31">
        <v>45399</v>
      </c>
      <c r="M508">
        <f t="shared" si="40"/>
        <v>1</v>
      </c>
      <c r="N508">
        <f t="shared" si="41"/>
        <v>0</v>
      </c>
      <c r="O508">
        <f t="shared" si="42"/>
        <v>0</v>
      </c>
    </row>
    <row r="509" spans="1:15">
      <c r="A509" t="s">
        <v>30</v>
      </c>
      <c r="B509" s="29">
        <v>128701080</v>
      </c>
      <c r="C509" s="22">
        <v>45414</v>
      </c>
      <c r="D509" s="37">
        <v>3</v>
      </c>
      <c r="E509">
        <f t="shared" si="38"/>
        <v>1</v>
      </c>
      <c r="F509">
        <f t="shared" si="39"/>
        <v>0</v>
      </c>
      <c r="J509" s="27">
        <v>128560441</v>
      </c>
      <c r="K509" s="27">
        <v>2</v>
      </c>
      <c r="L509" s="31">
        <v>45399</v>
      </c>
      <c r="M509">
        <f t="shared" si="40"/>
        <v>1</v>
      </c>
      <c r="N509">
        <f t="shared" si="41"/>
        <v>0</v>
      </c>
      <c r="O509">
        <f t="shared" si="42"/>
        <v>0</v>
      </c>
    </row>
    <row r="510" spans="1:15">
      <c r="A510" t="s">
        <v>30</v>
      </c>
      <c r="B510" s="29">
        <v>128700264</v>
      </c>
      <c r="C510" s="22">
        <v>45414</v>
      </c>
      <c r="D510" s="37">
        <v>2</v>
      </c>
      <c r="E510">
        <f t="shared" si="38"/>
        <v>1</v>
      </c>
      <c r="F510">
        <f t="shared" si="39"/>
        <v>0</v>
      </c>
      <c r="J510" s="27">
        <v>128558434</v>
      </c>
      <c r="K510" s="27">
        <v>2</v>
      </c>
      <c r="L510" s="31">
        <v>45399</v>
      </c>
      <c r="M510">
        <f t="shared" si="40"/>
        <v>1</v>
      </c>
      <c r="N510">
        <f t="shared" si="41"/>
        <v>0</v>
      </c>
      <c r="O510">
        <f t="shared" si="42"/>
        <v>0</v>
      </c>
    </row>
    <row r="511" spans="1:15">
      <c r="A511" t="s">
        <v>30</v>
      </c>
      <c r="B511" s="29">
        <v>128706237</v>
      </c>
      <c r="C511" s="22">
        <v>45415</v>
      </c>
      <c r="D511" s="37">
        <v>3</v>
      </c>
      <c r="E511">
        <f t="shared" si="38"/>
        <v>1</v>
      </c>
      <c r="F511">
        <f t="shared" si="39"/>
        <v>0</v>
      </c>
      <c r="J511" s="27">
        <v>128560749</v>
      </c>
      <c r="K511" s="27">
        <v>2</v>
      </c>
      <c r="L511" s="31">
        <v>45399</v>
      </c>
      <c r="M511">
        <f t="shared" si="40"/>
        <v>1</v>
      </c>
      <c r="N511">
        <f t="shared" si="41"/>
        <v>0</v>
      </c>
      <c r="O511">
        <f t="shared" si="42"/>
        <v>0</v>
      </c>
    </row>
    <row r="512" spans="1:15">
      <c r="A512" t="s">
        <v>30</v>
      </c>
      <c r="B512" s="29">
        <v>128713355</v>
      </c>
      <c r="C512" s="22">
        <v>45418</v>
      </c>
      <c r="D512" s="37">
        <v>2</v>
      </c>
      <c r="E512">
        <f t="shared" si="38"/>
        <v>1</v>
      </c>
      <c r="F512">
        <f t="shared" si="39"/>
        <v>0</v>
      </c>
      <c r="J512" s="27">
        <v>128558195</v>
      </c>
      <c r="K512" s="27">
        <v>2</v>
      </c>
      <c r="L512" s="31">
        <v>45399</v>
      </c>
      <c r="M512">
        <f t="shared" si="40"/>
        <v>0</v>
      </c>
      <c r="N512">
        <f t="shared" si="41"/>
        <v>0</v>
      </c>
      <c r="O512">
        <f t="shared" si="42"/>
        <v>1</v>
      </c>
    </row>
    <row r="513" spans="1:15">
      <c r="A513" t="s">
        <v>30</v>
      </c>
      <c r="B513" s="29">
        <v>128713673</v>
      </c>
      <c r="C513" s="22">
        <v>45418</v>
      </c>
      <c r="D513" s="37">
        <v>2</v>
      </c>
      <c r="E513">
        <f t="shared" si="38"/>
        <v>1</v>
      </c>
      <c r="F513">
        <f t="shared" si="39"/>
        <v>0</v>
      </c>
      <c r="J513" s="27">
        <v>128560825</v>
      </c>
      <c r="K513" s="27">
        <v>2</v>
      </c>
      <c r="L513" s="31">
        <v>45399</v>
      </c>
      <c r="M513">
        <f t="shared" si="40"/>
        <v>1</v>
      </c>
      <c r="N513">
        <f t="shared" si="41"/>
        <v>0</v>
      </c>
      <c r="O513">
        <f t="shared" si="42"/>
        <v>0</v>
      </c>
    </row>
    <row r="514" spans="1:15">
      <c r="A514" t="s">
        <v>30</v>
      </c>
      <c r="B514" s="29">
        <v>128712577</v>
      </c>
      <c r="C514" s="22">
        <v>45418</v>
      </c>
      <c r="D514" s="37">
        <v>3</v>
      </c>
      <c r="E514">
        <f t="shared" si="38"/>
        <v>1</v>
      </c>
      <c r="F514">
        <f t="shared" si="39"/>
        <v>0</v>
      </c>
      <c r="J514" s="27">
        <v>128560760</v>
      </c>
      <c r="K514" s="27">
        <v>2</v>
      </c>
      <c r="L514" s="31">
        <v>45399</v>
      </c>
      <c r="M514">
        <f t="shared" si="40"/>
        <v>1</v>
      </c>
      <c r="N514">
        <f t="shared" si="41"/>
        <v>0</v>
      </c>
      <c r="O514">
        <f t="shared" si="42"/>
        <v>0</v>
      </c>
    </row>
    <row r="515" spans="1:15">
      <c r="A515" t="s">
        <v>30</v>
      </c>
      <c r="B515" s="29">
        <v>128713254</v>
      </c>
      <c r="C515" s="22">
        <v>45418</v>
      </c>
      <c r="D515" s="37">
        <v>2</v>
      </c>
      <c r="E515">
        <f t="shared" ref="E515:E578" si="43">COUNTIF(J:J,B515)</f>
        <v>1</v>
      </c>
      <c r="F515">
        <f t="shared" ref="F515:F578" si="44">COUNTIF(R:R,B515)</f>
        <v>0</v>
      </c>
      <c r="J515" s="27">
        <v>128559909</v>
      </c>
      <c r="K515" s="27">
        <v>2</v>
      </c>
      <c r="L515" s="31">
        <v>45399</v>
      </c>
      <c r="M515">
        <f t="shared" ref="M515:M578" si="45">COUNTIF(B:B,J515)</f>
        <v>1</v>
      </c>
      <c r="N515">
        <f t="shared" ref="N515:N578" si="46">COUNTIF(R:R,J515)</f>
        <v>0</v>
      </c>
      <c r="O515">
        <f t="shared" ref="O515:O578" si="47">COUNTIF(Y:Y,J515)</f>
        <v>0</v>
      </c>
    </row>
    <row r="516" spans="1:15">
      <c r="A516" t="s">
        <v>30</v>
      </c>
      <c r="B516" s="29">
        <v>128718925</v>
      </c>
      <c r="C516" s="22">
        <v>45419</v>
      </c>
      <c r="D516" s="37">
        <v>3</v>
      </c>
      <c r="E516">
        <f t="shared" si="43"/>
        <v>1</v>
      </c>
      <c r="F516">
        <f t="shared" si="44"/>
        <v>0</v>
      </c>
      <c r="J516" s="27">
        <v>128556481</v>
      </c>
      <c r="K516" s="27">
        <v>3</v>
      </c>
      <c r="L516" s="31">
        <v>45399</v>
      </c>
      <c r="M516">
        <f t="shared" si="45"/>
        <v>0</v>
      </c>
      <c r="N516">
        <f t="shared" si="46"/>
        <v>0</v>
      </c>
      <c r="O516">
        <f t="shared" si="47"/>
        <v>1</v>
      </c>
    </row>
    <row r="517" spans="1:15">
      <c r="A517" t="s">
        <v>30</v>
      </c>
      <c r="B517" s="29">
        <v>128719649</v>
      </c>
      <c r="C517" s="22">
        <v>45419</v>
      </c>
      <c r="D517" s="37">
        <v>2</v>
      </c>
      <c r="E517">
        <f t="shared" si="43"/>
        <v>1</v>
      </c>
      <c r="F517">
        <f t="shared" si="44"/>
        <v>0</v>
      </c>
      <c r="J517" s="27">
        <v>128558172</v>
      </c>
      <c r="K517" s="27">
        <v>2</v>
      </c>
      <c r="L517" s="31">
        <v>45399</v>
      </c>
      <c r="M517">
        <f t="shared" si="45"/>
        <v>1</v>
      </c>
      <c r="N517">
        <f t="shared" si="46"/>
        <v>0</v>
      </c>
      <c r="O517">
        <f t="shared" si="47"/>
        <v>0</v>
      </c>
    </row>
    <row r="518" spans="1:15">
      <c r="A518" t="s">
        <v>30</v>
      </c>
      <c r="B518" s="29">
        <v>128720430</v>
      </c>
      <c r="C518" s="22">
        <v>45419</v>
      </c>
      <c r="D518" s="37">
        <v>2</v>
      </c>
      <c r="E518">
        <f t="shared" si="43"/>
        <v>1</v>
      </c>
      <c r="F518">
        <f t="shared" si="44"/>
        <v>0</v>
      </c>
      <c r="J518" s="27">
        <v>128557033</v>
      </c>
      <c r="K518" s="27">
        <v>2</v>
      </c>
      <c r="L518" s="31">
        <v>45399</v>
      </c>
      <c r="M518">
        <f t="shared" si="45"/>
        <v>0</v>
      </c>
      <c r="N518">
        <f t="shared" si="46"/>
        <v>0</v>
      </c>
      <c r="O518">
        <f t="shared" si="47"/>
        <v>1</v>
      </c>
    </row>
    <row r="519" spans="1:15">
      <c r="A519" t="s">
        <v>30</v>
      </c>
      <c r="B519" s="29">
        <v>128720584</v>
      </c>
      <c r="C519" s="22">
        <v>45419</v>
      </c>
      <c r="D519" s="37">
        <v>2</v>
      </c>
      <c r="E519">
        <f t="shared" si="43"/>
        <v>1</v>
      </c>
      <c r="F519">
        <f t="shared" si="44"/>
        <v>0</v>
      </c>
      <c r="J519" s="27">
        <v>128558972</v>
      </c>
      <c r="K519" s="27">
        <v>2</v>
      </c>
      <c r="L519" s="31">
        <v>45399</v>
      </c>
      <c r="M519">
        <f t="shared" si="45"/>
        <v>1</v>
      </c>
      <c r="N519">
        <f t="shared" si="46"/>
        <v>0</v>
      </c>
      <c r="O519">
        <f t="shared" si="47"/>
        <v>0</v>
      </c>
    </row>
    <row r="520" spans="1:15">
      <c r="A520" t="s">
        <v>30</v>
      </c>
      <c r="B520" s="29">
        <v>128720670</v>
      </c>
      <c r="C520" s="22">
        <v>45419</v>
      </c>
      <c r="D520" s="37">
        <v>2</v>
      </c>
      <c r="E520">
        <f t="shared" si="43"/>
        <v>1</v>
      </c>
      <c r="F520">
        <f t="shared" si="44"/>
        <v>0</v>
      </c>
      <c r="J520" s="27">
        <v>128571356</v>
      </c>
      <c r="K520" s="27">
        <v>2</v>
      </c>
      <c r="L520" s="31">
        <v>45400</v>
      </c>
      <c r="M520">
        <f t="shared" si="45"/>
        <v>0</v>
      </c>
      <c r="N520">
        <f t="shared" si="46"/>
        <v>0</v>
      </c>
      <c r="O520">
        <f t="shared" si="47"/>
        <v>1</v>
      </c>
    </row>
    <row r="521" spans="1:15">
      <c r="A521" t="s">
        <v>30</v>
      </c>
      <c r="B521" s="29">
        <v>128720259</v>
      </c>
      <c r="C521" s="22">
        <v>45419</v>
      </c>
      <c r="D521" s="37">
        <v>3</v>
      </c>
      <c r="E521">
        <f t="shared" si="43"/>
        <v>1</v>
      </c>
      <c r="F521">
        <f t="shared" si="44"/>
        <v>0</v>
      </c>
      <c r="J521" s="27">
        <v>128581322</v>
      </c>
      <c r="K521" s="27">
        <v>2</v>
      </c>
      <c r="L521" s="31">
        <v>45400</v>
      </c>
      <c r="M521">
        <f t="shared" si="45"/>
        <v>0</v>
      </c>
      <c r="N521">
        <f t="shared" si="46"/>
        <v>0</v>
      </c>
      <c r="O521">
        <f t="shared" si="47"/>
        <v>1</v>
      </c>
    </row>
    <row r="522" spans="1:15">
      <c r="A522" t="s">
        <v>30</v>
      </c>
      <c r="B522" s="29">
        <v>128719922</v>
      </c>
      <c r="C522" s="22">
        <v>45419</v>
      </c>
      <c r="D522" s="37">
        <v>2</v>
      </c>
      <c r="E522">
        <f t="shared" si="43"/>
        <v>1</v>
      </c>
      <c r="F522">
        <f t="shared" si="44"/>
        <v>0</v>
      </c>
      <c r="J522" s="27">
        <v>128570243</v>
      </c>
      <c r="K522" s="27">
        <v>2</v>
      </c>
      <c r="L522" s="31">
        <v>45400</v>
      </c>
      <c r="M522">
        <f t="shared" si="45"/>
        <v>1</v>
      </c>
      <c r="N522">
        <f t="shared" si="46"/>
        <v>0</v>
      </c>
      <c r="O522">
        <f t="shared" si="47"/>
        <v>0</v>
      </c>
    </row>
    <row r="523" spans="1:15">
      <c r="A523" t="s">
        <v>30</v>
      </c>
      <c r="B523" s="29">
        <v>128719642</v>
      </c>
      <c r="C523" s="22">
        <v>45419</v>
      </c>
      <c r="D523" s="37">
        <v>2</v>
      </c>
      <c r="E523">
        <f t="shared" si="43"/>
        <v>1</v>
      </c>
      <c r="F523">
        <f t="shared" si="44"/>
        <v>0</v>
      </c>
      <c r="J523" s="27">
        <v>128571162</v>
      </c>
      <c r="K523" s="27">
        <v>2</v>
      </c>
      <c r="L523" s="31">
        <v>45400</v>
      </c>
      <c r="M523">
        <f t="shared" si="45"/>
        <v>1</v>
      </c>
      <c r="N523">
        <f t="shared" si="46"/>
        <v>0</v>
      </c>
      <c r="O523">
        <f t="shared" si="47"/>
        <v>0</v>
      </c>
    </row>
    <row r="524" spans="1:15">
      <c r="A524" t="s">
        <v>30</v>
      </c>
      <c r="B524" s="29">
        <v>128719145</v>
      </c>
      <c r="C524" s="22">
        <v>45419</v>
      </c>
      <c r="D524" s="37">
        <v>2</v>
      </c>
      <c r="E524">
        <f t="shared" si="43"/>
        <v>1</v>
      </c>
      <c r="F524">
        <f t="shared" si="44"/>
        <v>0</v>
      </c>
      <c r="J524" s="27">
        <v>128571688</v>
      </c>
      <c r="K524" s="27">
        <v>3</v>
      </c>
      <c r="L524" s="31">
        <v>45400</v>
      </c>
      <c r="M524">
        <f t="shared" si="45"/>
        <v>1</v>
      </c>
      <c r="N524">
        <f t="shared" si="46"/>
        <v>0</v>
      </c>
      <c r="O524">
        <f t="shared" si="47"/>
        <v>0</v>
      </c>
    </row>
    <row r="525" spans="1:15">
      <c r="A525" t="s">
        <v>30</v>
      </c>
      <c r="B525" s="29">
        <v>128723744</v>
      </c>
      <c r="C525" s="22">
        <v>45420</v>
      </c>
      <c r="D525" s="37">
        <v>2</v>
      </c>
      <c r="E525">
        <f t="shared" si="43"/>
        <v>1</v>
      </c>
      <c r="F525">
        <f t="shared" si="44"/>
        <v>0</v>
      </c>
      <c r="J525" s="27">
        <v>128570295</v>
      </c>
      <c r="K525" s="27">
        <v>3</v>
      </c>
      <c r="L525" s="31">
        <v>45400</v>
      </c>
      <c r="M525">
        <f t="shared" si="45"/>
        <v>1</v>
      </c>
      <c r="N525">
        <f t="shared" si="46"/>
        <v>0</v>
      </c>
      <c r="O525">
        <f t="shared" si="47"/>
        <v>0</v>
      </c>
    </row>
    <row r="526" spans="1:15">
      <c r="A526" t="s">
        <v>30</v>
      </c>
      <c r="B526" s="29">
        <v>128726528</v>
      </c>
      <c r="C526" s="22">
        <v>45420</v>
      </c>
      <c r="D526" s="37">
        <v>2</v>
      </c>
      <c r="E526">
        <f t="shared" si="43"/>
        <v>1</v>
      </c>
      <c r="F526">
        <f t="shared" si="44"/>
        <v>0</v>
      </c>
      <c r="J526" s="27">
        <v>128571454</v>
      </c>
      <c r="K526" s="27">
        <v>2</v>
      </c>
      <c r="L526" s="31">
        <v>45400</v>
      </c>
      <c r="M526">
        <f t="shared" si="45"/>
        <v>0</v>
      </c>
      <c r="N526">
        <f t="shared" si="46"/>
        <v>0</v>
      </c>
      <c r="O526">
        <f t="shared" si="47"/>
        <v>1</v>
      </c>
    </row>
    <row r="527" spans="1:15">
      <c r="A527" t="s">
        <v>30</v>
      </c>
      <c r="B527" s="29">
        <v>128726589</v>
      </c>
      <c r="C527" s="22">
        <v>45420</v>
      </c>
      <c r="D527" s="37">
        <v>2</v>
      </c>
      <c r="E527">
        <f t="shared" si="43"/>
        <v>1</v>
      </c>
      <c r="F527">
        <f t="shared" si="44"/>
        <v>0</v>
      </c>
      <c r="J527" s="27">
        <v>128571841</v>
      </c>
      <c r="K527" s="27">
        <v>2</v>
      </c>
      <c r="L527" s="31">
        <v>45400</v>
      </c>
      <c r="M527">
        <f t="shared" si="45"/>
        <v>0</v>
      </c>
      <c r="N527">
        <f t="shared" si="46"/>
        <v>0</v>
      </c>
      <c r="O527">
        <f t="shared" si="47"/>
        <v>1</v>
      </c>
    </row>
    <row r="528" spans="1:15">
      <c r="A528" t="s">
        <v>30</v>
      </c>
      <c r="B528" s="29">
        <v>128726635</v>
      </c>
      <c r="C528" s="22">
        <v>45420</v>
      </c>
      <c r="D528" s="37">
        <v>2</v>
      </c>
      <c r="E528">
        <f t="shared" si="43"/>
        <v>1</v>
      </c>
      <c r="F528">
        <f t="shared" si="44"/>
        <v>0</v>
      </c>
      <c r="J528" s="27">
        <v>128572043</v>
      </c>
      <c r="K528" s="27">
        <v>2</v>
      </c>
      <c r="L528" s="31">
        <v>45400</v>
      </c>
      <c r="M528">
        <f t="shared" si="45"/>
        <v>0</v>
      </c>
      <c r="N528">
        <f t="shared" si="46"/>
        <v>0</v>
      </c>
      <c r="O528">
        <f t="shared" si="47"/>
        <v>1</v>
      </c>
    </row>
    <row r="529" spans="1:15">
      <c r="A529" t="s">
        <v>30</v>
      </c>
      <c r="B529" s="29">
        <v>128729385</v>
      </c>
      <c r="C529" s="22">
        <v>45421</v>
      </c>
      <c r="D529" s="37">
        <v>2</v>
      </c>
      <c r="E529">
        <f t="shared" si="43"/>
        <v>1</v>
      </c>
      <c r="F529">
        <f t="shared" si="44"/>
        <v>0</v>
      </c>
      <c r="J529" s="27">
        <v>128571155</v>
      </c>
      <c r="K529" s="27">
        <v>2</v>
      </c>
      <c r="L529" s="31">
        <v>45400</v>
      </c>
      <c r="M529">
        <f t="shared" si="45"/>
        <v>0</v>
      </c>
      <c r="N529">
        <f t="shared" si="46"/>
        <v>0</v>
      </c>
      <c r="O529">
        <f t="shared" si="47"/>
        <v>1</v>
      </c>
    </row>
    <row r="530" spans="1:15">
      <c r="A530" t="s">
        <v>30</v>
      </c>
      <c r="B530" s="29">
        <v>128729869</v>
      </c>
      <c r="C530" s="22">
        <v>45421</v>
      </c>
      <c r="D530" s="37">
        <v>3</v>
      </c>
      <c r="E530">
        <f t="shared" si="43"/>
        <v>1</v>
      </c>
      <c r="F530">
        <f t="shared" si="44"/>
        <v>0</v>
      </c>
      <c r="J530" s="27">
        <v>128582757</v>
      </c>
      <c r="K530" s="27">
        <v>2</v>
      </c>
      <c r="L530" s="31">
        <v>45401</v>
      </c>
      <c r="M530">
        <f t="shared" si="45"/>
        <v>1</v>
      </c>
      <c r="N530">
        <f t="shared" si="46"/>
        <v>0</v>
      </c>
      <c r="O530">
        <f t="shared" si="47"/>
        <v>0</v>
      </c>
    </row>
    <row r="531" spans="1:15">
      <c r="A531" t="s">
        <v>30</v>
      </c>
      <c r="B531" s="29">
        <v>128730064</v>
      </c>
      <c r="C531" s="22">
        <v>45421</v>
      </c>
      <c r="D531" s="37">
        <v>2</v>
      </c>
      <c r="E531">
        <f t="shared" si="43"/>
        <v>1</v>
      </c>
      <c r="F531">
        <f t="shared" si="44"/>
        <v>0</v>
      </c>
      <c r="J531" s="27">
        <v>128583029</v>
      </c>
      <c r="K531" s="27">
        <v>2</v>
      </c>
      <c r="L531" s="31">
        <v>45401</v>
      </c>
      <c r="M531">
        <f t="shared" si="45"/>
        <v>1</v>
      </c>
      <c r="N531">
        <f t="shared" si="46"/>
        <v>0</v>
      </c>
      <c r="O531">
        <f t="shared" si="47"/>
        <v>0</v>
      </c>
    </row>
    <row r="532" spans="1:15">
      <c r="A532" t="s">
        <v>30</v>
      </c>
      <c r="B532" s="29">
        <v>128731191</v>
      </c>
      <c r="C532" s="22">
        <v>45421</v>
      </c>
      <c r="D532" s="37">
        <v>2</v>
      </c>
      <c r="E532">
        <f t="shared" si="43"/>
        <v>1</v>
      </c>
      <c r="F532">
        <f t="shared" si="44"/>
        <v>0</v>
      </c>
      <c r="J532" s="27">
        <v>128584481</v>
      </c>
      <c r="K532" s="27">
        <v>2</v>
      </c>
      <c r="L532" s="31">
        <v>45401</v>
      </c>
      <c r="M532">
        <f t="shared" si="45"/>
        <v>1</v>
      </c>
      <c r="N532">
        <f t="shared" si="46"/>
        <v>0</v>
      </c>
      <c r="O532">
        <f t="shared" si="47"/>
        <v>0</v>
      </c>
    </row>
    <row r="533" spans="1:15">
      <c r="A533" t="s">
        <v>30</v>
      </c>
      <c r="B533" s="29">
        <v>128732436</v>
      </c>
      <c r="C533" s="22">
        <v>45421</v>
      </c>
      <c r="D533" s="37">
        <v>2</v>
      </c>
      <c r="E533">
        <f t="shared" si="43"/>
        <v>1</v>
      </c>
      <c r="F533">
        <f t="shared" si="44"/>
        <v>0</v>
      </c>
      <c r="J533" s="27">
        <v>128606418</v>
      </c>
      <c r="K533" s="27">
        <v>2</v>
      </c>
      <c r="L533" s="31">
        <v>45402</v>
      </c>
      <c r="M533">
        <f t="shared" si="45"/>
        <v>1</v>
      </c>
      <c r="N533">
        <f t="shared" si="46"/>
        <v>0</v>
      </c>
      <c r="O533">
        <f t="shared" si="47"/>
        <v>0</v>
      </c>
    </row>
    <row r="534" spans="1:15">
      <c r="A534" t="s">
        <v>30</v>
      </c>
      <c r="B534" s="29">
        <v>128732472</v>
      </c>
      <c r="C534" s="22">
        <v>45421</v>
      </c>
      <c r="D534" s="37">
        <v>2</v>
      </c>
      <c r="E534">
        <f t="shared" si="43"/>
        <v>1</v>
      </c>
      <c r="F534">
        <f t="shared" si="44"/>
        <v>0</v>
      </c>
      <c r="J534" s="27">
        <v>128606416</v>
      </c>
      <c r="K534" s="27">
        <v>2</v>
      </c>
      <c r="L534" s="31">
        <v>45402</v>
      </c>
      <c r="M534">
        <f t="shared" si="45"/>
        <v>1</v>
      </c>
      <c r="N534">
        <f t="shared" si="46"/>
        <v>0</v>
      </c>
      <c r="O534">
        <f t="shared" si="47"/>
        <v>0</v>
      </c>
    </row>
    <row r="535" spans="1:15">
      <c r="A535" t="s">
        <v>30</v>
      </c>
      <c r="B535" s="29">
        <v>128732475</v>
      </c>
      <c r="C535" s="22">
        <v>45421</v>
      </c>
      <c r="D535" s="37">
        <v>2</v>
      </c>
      <c r="E535">
        <f t="shared" si="43"/>
        <v>1</v>
      </c>
      <c r="F535">
        <f t="shared" si="44"/>
        <v>0</v>
      </c>
      <c r="J535" s="27">
        <v>128607617</v>
      </c>
      <c r="K535" s="27">
        <v>3</v>
      </c>
      <c r="L535" s="31">
        <v>45402</v>
      </c>
      <c r="M535">
        <f t="shared" si="45"/>
        <v>1</v>
      </c>
      <c r="N535">
        <f t="shared" si="46"/>
        <v>0</v>
      </c>
      <c r="O535">
        <f t="shared" si="47"/>
        <v>0</v>
      </c>
    </row>
    <row r="536" spans="1:15">
      <c r="A536" t="s">
        <v>30</v>
      </c>
      <c r="B536" s="29">
        <v>128729360</v>
      </c>
      <c r="C536" s="22">
        <v>45421</v>
      </c>
      <c r="D536" s="37">
        <v>2</v>
      </c>
      <c r="E536">
        <f t="shared" si="43"/>
        <v>1</v>
      </c>
      <c r="F536">
        <f t="shared" si="44"/>
        <v>0</v>
      </c>
      <c r="J536" s="27">
        <v>128607622</v>
      </c>
      <c r="K536" s="27">
        <v>2</v>
      </c>
      <c r="L536" s="31">
        <v>45402</v>
      </c>
      <c r="M536">
        <f t="shared" si="45"/>
        <v>1</v>
      </c>
      <c r="N536">
        <f t="shared" si="46"/>
        <v>0</v>
      </c>
      <c r="O536">
        <f t="shared" si="47"/>
        <v>0</v>
      </c>
    </row>
    <row r="537" spans="1:15">
      <c r="A537" t="s">
        <v>30</v>
      </c>
      <c r="B537" s="29">
        <v>128729517</v>
      </c>
      <c r="C537" s="22">
        <v>45421</v>
      </c>
      <c r="D537" s="37">
        <v>2</v>
      </c>
      <c r="E537">
        <f t="shared" si="43"/>
        <v>1</v>
      </c>
      <c r="F537">
        <f t="shared" si="44"/>
        <v>0</v>
      </c>
      <c r="J537" s="27">
        <v>128607229</v>
      </c>
      <c r="K537" s="27">
        <v>2</v>
      </c>
      <c r="L537" s="31">
        <v>45402</v>
      </c>
      <c r="M537">
        <f t="shared" si="45"/>
        <v>1</v>
      </c>
      <c r="N537">
        <f t="shared" si="46"/>
        <v>0</v>
      </c>
      <c r="O537">
        <f t="shared" si="47"/>
        <v>0</v>
      </c>
    </row>
    <row r="538" spans="1:15">
      <c r="A538" t="s">
        <v>30</v>
      </c>
      <c r="B538" s="29">
        <v>128730215</v>
      </c>
      <c r="C538" s="22">
        <v>45421</v>
      </c>
      <c r="D538" s="37">
        <v>2</v>
      </c>
      <c r="E538">
        <f t="shared" si="43"/>
        <v>1</v>
      </c>
      <c r="F538">
        <f t="shared" si="44"/>
        <v>0</v>
      </c>
      <c r="J538" s="27">
        <v>128607644</v>
      </c>
      <c r="K538" s="27">
        <v>2</v>
      </c>
      <c r="L538" s="31">
        <v>45402</v>
      </c>
      <c r="M538">
        <f t="shared" si="45"/>
        <v>1</v>
      </c>
      <c r="N538">
        <f t="shared" si="46"/>
        <v>0</v>
      </c>
      <c r="O538">
        <f t="shared" si="47"/>
        <v>0</v>
      </c>
    </row>
    <row r="539" spans="1:15">
      <c r="A539" t="s">
        <v>30</v>
      </c>
      <c r="B539" s="29">
        <v>128743951</v>
      </c>
      <c r="C539" s="22">
        <v>45422</v>
      </c>
      <c r="D539" s="37">
        <v>2</v>
      </c>
      <c r="E539">
        <f t="shared" si="43"/>
        <v>1</v>
      </c>
      <c r="F539">
        <f t="shared" si="44"/>
        <v>0</v>
      </c>
      <c r="J539" s="27">
        <v>128607642</v>
      </c>
      <c r="K539" s="27">
        <v>2</v>
      </c>
      <c r="L539" s="31">
        <v>45402</v>
      </c>
      <c r="M539">
        <f t="shared" si="45"/>
        <v>1</v>
      </c>
      <c r="N539">
        <f t="shared" si="46"/>
        <v>0</v>
      </c>
      <c r="O539">
        <f t="shared" si="47"/>
        <v>0</v>
      </c>
    </row>
    <row r="540" spans="1:15">
      <c r="A540" t="s">
        <v>30</v>
      </c>
      <c r="B540" s="29">
        <v>128744628</v>
      </c>
      <c r="C540" s="22">
        <v>45422</v>
      </c>
      <c r="D540" s="37">
        <v>3</v>
      </c>
      <c r="E540">
        <f t="shared" si="43"/>
        <v>1</v>
      </c>
      <c r="F540">
        <f t="shared" si="44"/>
        <v>0</v>
      </c>
      <c r="J540" s="27">
        <v>128611320</v>
      </c>
      <c r="K540" s="27">
        <v>3</v>
      </c>
      <c r="L540" s="31">
        <v>45404</v>
      </c>
      <c r="M540">
        <f t="shared" si="45"/>
        <v>1</v>
      </c>
      <c r="N540">
        <f t="shared" si="46"/>
        <v>0</v>
      </c>
      <c r="O540">
        <f t="shared" si="47"/>
        <v>0</v>
      </c>
    </row>
    <row r="541" spans="1:15">
      <c r="A541" t="s">
        <v>30</v>
      </c>
      <c r="B541" s="29">
        <v>128748985</v>
      </c>
      <c r="C541" s="22">
        <v>45423</v>
      </c>
      <c r="D541" s="37">
        <v>2</v>
      </c>
      <c r="E541">
        <f t="shared" si="43"/>
        <v>0</v>
      </c>
      <c r="F541">
        <f t="shared" si="44"/>
        <v>1</v>
      </c>
      <c r="J541" s="27">
        <v>128611418</v>
      </c>
      <c r="K541" s="27">
        <v>3</v>
      </c>
      <c r="L541" s="31">
        <v>45404</v>
      </c>
      <c r="M541">
        <f t="shared" si="45"/>
        <v>1</v>
      </c>
      <c r="N541">
        <f t="shared" si="46"/>
        <v>0</v>
      </c>
      <c r="O541">
        <f t="shared" si="47"/>
        <v>0</v>
      </c>
    </row>
    <row r="542" spans="1:15">
      <c r="A542" t="s">
        <v>30</v>
      </c>
      <c r="B542" s="29">
        <v>128752097</v>
      </c>
      <c r="C542" s="22">
        <v>45425</v>
      </c>
      <c r="D542" s="37">
        <v>3</v>
      </c>
      <c r="E542">
        <f t="shared" si="43"/>
        <v>1</v>
      </c>
      <c r="F542">
        <f t="shared" si="44"/>
        <v>0</v>
      </c>
      <c r="J542" s="27">
        <v>128612332</v>
      </c>
      <c r="K542" s="27">
        <v>2</v>
      </c>
      <c r="L542" s="31">
        <v>45404</v>
      </c>
      <c r="M542">
        <f t="shared" si="45"/>
        <v>1</v>
      </c>
      <c r="N542">
        <f t="shared" si="46"/>
        <v>0</v>
      </c>
      <c r="O542">
        <f t="shared" si="47"/>
        <v>0</v>
      </c>
    </row>
    <row r="543" spans="1:15">
      <c r="A543" t="s">
        <v>30</v>
      </c>
      <c r="B543" s="29">
        <v>128769980</v>
      </c>
      <c r="C543" s="22">
        <v>45426</v>
      </c>
      <c r="D543" s="37">
        <v>2</v>
      </c>
      <c r="E543">
        <f t="shared" si="43"/>
        <v>1</v>
      </c>
      <c r="F543">
        <f t="shared" si="44"/>
        <v>0</v>
      </c>
      <c r="J543" s="27">
        <v>128616742</v>
      </c>
      <c r="K543" s="27">
        <v>2</v>
      </c>
      <c r="L543" s="31">
        <v>45404</v>
      </c>
      <c r="M543">
        <f t="shared" si="45"/>
        <v>0</v>
      </c>
      <c r="N543">
        <f t="shared" si="46"/>
        <v>0</v>
      </c>
      <c r="O543">
        <f t="shared" si="47"/>
        <v>1</v>
      </c>
    </row>
    <row r="544" spans="1:15">
      <c r="A544" t="s">
        <v>30</v>
      </c>
      <c r="B544" s="29">
        <v>128770025</v>
      </c>
      <c r="C544" s="22">
        <v>45426</v>
      </c>
      <c r="D544" s="37">
        <v>2</v>
      </c>
      <c r="E544">
        <f t="shared" si="43"/>
        <v>1</v>
      </c>
      <c r="F544">
        <f t="shared" si="44"/>
        <v>0</v>
      </c>
      <c r="J544" s="27">
        <v>128611939</v>
      </c>
      <c r="K544" s="27">
        <v>2</v>
      </c>
      <c r="L544" s="31">
        <v>45404</v>
      </c>
      <c r="M544">
        <f t="shared" si="45"/>
        <v>1</v>
      </c>
      <c r="N544">
        <f t="shared" si="46"/>
        <v>0</v>
      </c>
      <c r="O544">
        <f t="shared" si="47"/>
        <v>0</v>
      </c>
    </row>
    <row r="545" spans="1:15">
      <c r="A545" t="s">
        <v>30</v>
      </c>
      <c r="B545" s="29">
        <v>128771009</v>
      </c>
      <c r="C545" s="22">
        <v>45426</v>
      </c>
      <c r="D545" s="37">
        <v>3</v>
      </c>
      <c r="E545">
        <f t="shared" si="43"/>
        <v>1</v>
      </c>
      <c r="F545">
        <f t="shared" si="44"/>
        <v>0</v>
      </c>
      <c r="J545" s="27">
        <v>128611623</v>
      </c>
      <c r="K545" s="27">
        <v>2</v>
      </c>
      <c r="L545" s="31">
        <v>45404</v>
      </c>
      <c r="M545">
        <f t="shared" si="45"/>
        <v>1</v>
      </c>
      <c r="N545">
        <f t="shared" si="46"/>
        <v>0</v>
      </c>
      <c r="O545">
        <f t="shared" si="47"/>
        <v>0</v>
      </c>
    </row>
    <row r="546" spans="1:15">
      <c r="A546" t="s">
        <v>30</v>
      </c>
      <c r="B546" s="29">
        <v>128770515</v>
      </c>
      <c r="C546" s="22">
        <v>45426</v>
      </c>
      <c r="D546" s="37">
        <v>2</v>
      </c>
      <c r="E546">
        <f t="shared" si="43"/>
        <v>1</v>
      </c>
      <c r="F546">
        <f t="shared" si="44"/>
        <v>0</v>
      </c>
      <c r="J546" s="27">
        <v>128611996</v>
      </c>
      <c r="K546" s="27">
        <v>2</v>
      </c>
      <c r="L546" s="31">
        <v>45404</v>
      </c>
      <c r="M546">
        <f t="shared" si="45"/>
        <v>1</v>
      </c>
      <c r="N546">
        <f t="shared" si="46"/>
        <v>0</v>
      </c>
      <c r="O546">
        <f t="shared" si="47"/>
        <v>0</v>
      </c>
    </row>
    <row r="547" spans="1:15">
      <c r="A547" t="s">
        <v>30</v>
      </c>
      <c r="B547" s="29">
        <v>128769663</v>
      </c>
      <c r="C547" s="22">
        <v>45426</v>
      </c>
      <c r="D547" s="37">
        <v>2</v>
      </c>
      <c r="E547">
        <f t="shared" si="43"/>
        <v>1</v>
      </c>
      <c r="F547">
        <f t="shared" si="44"/>
        <v>0</v>
      </c>
      <c r="J547" s="27">
        <v>128611243</v>
      </c>
      <c r="K547" s="27">
        <v>3</v>
      </c>
      <c r="L547" s="31">
        <v>45404</v>
      </c>
      <c r="M547">
        <f t="shared" si="45"/>
        <v>1</v>
      </c>
      <c r="N547">
        <f t="shared" si="46"/>
        <v>0</v>
      </c>
      <c r="O547">
        <f t="shared" si="47"/>
        <v>0</v>
      </c>
    </row>
    <row r="548" spans="1:15">
      <c r="A548" t="s">
        <v>30</v>
      </c>
      <c r="B548" s="29">
        <v>128769885</v>
      </c>
      <c r="C548" s="22">
        <v>45426</v>
      </c>
      <c r="D548" s="37">
        <v>2</v>
      </c>
      <c r="E548">
        <f t="shared" si="43"/>
        <v>1</v>
      </c>
      <c r="F548">
        <f t="shared" si="44"/>
        <v>0</v>
      </c>
      <c r="J548" s="27">
        <v>128611052</v>
      </c>
      <c r="K548" s="27">
        <v>2</v>
      </c>
      <c r="L548" s="31">
        <v>45404</v>
      </c>
      <c r="M548">
        <f t="shared" si="45"/>
        <v>1</v>
      </c>
      <c r="N548">
        <f t="shared" si="46"/>
        <v>0</v>
      </c>
      <c r="O548">
        <f t="shared" si="47"/>
        <v>0</v>
      </c>
    </row>
    <row r="549" spans="1:15">
      <c r="A549" t="s">
        <v>30</v>
      </c>
      <c r="B549" s="29">
        <v>128770956</v>
      </c>
      <c r="C549" s="22">
        <v>45426</v>
      </c>
      <c r="D549" s="37">
        <v>2</v>
      </c>
      <c r="E549">
        <f t="shared" si="43"/>
        <v>1</v>
      </c>
      <c r="F549">
        <f t="shared" si="44"/>
        <v>0</v>
      </c>
      <c r="J549" s="27">
        <v>128612666</v>
      </c>
      <c r="K549" s="27">
        <v>2</v>
      </c>
      <c r="L549" s="31">
        <v>45404</v>
      </c>
      <c r="M549">
        <f t="shared" si="45"/>
        <v>1</v>
      </c>
      <c r="N549">
        <f t="shared" si="46"/>
        <v>0</v>
      </c>
      <c r="O549">
        <f t="shared" si="47"/>
        <v>0</v>
      </c>
    </row>
    <row r="550" spans="1:15">
      <c r="A550" t="s">
        <v>30</v>
      </c>
      <c r="B550" s="29">
        <v>128769567</v>
      </c>
      <c r="C550" s="22">
        <v>45426</v>
      </c>
      <c r="D550" s="37">
        <v>3</v>
      </c>
      <c r="E550">
        <f t="shared" si="43"/>
        <v>1</v>
      </c>
      <c r="F550">
        <f t="shared" si="44"/>
        <v>0</v>
      </c>
      <c r="J550" s="27">
        <v>128611886</v>
      </c>
      <c r="K550" s="27">
        <v>2</v>
      </c>
      <c r="L550" s="31">
        <v>45404</v>
      </c>
      <c r="M550">
        <f t="shared" si="45"/>
        <v>1</v>
      </c>
      <c r="N550">
        <f t="shared" si="46"/>
        <v>0</v>
      </c>
      <c r="O550">
        <f t="shared" si="47"/>
        <v>0</v>
      </c>
    </row>
    <row r="551" spans="1:15">
      <c r="A551" t="s">
        <v>30</v>
      </c>
      <c r="B551" s="29">
        <v>128769774</v>
      </c>
      <c r="C551" s="22">
        <v>45426</v>
      </c>
      <c r="D551" s="37">
        <v>2</v>
      </c>
      <c r="E551">
        <f t="shared" si="43"/>
        <v>1</v>
      </c>
      <c r="F551">
        <f t="shared" si="44"/>
        <v>0</v>
      </c>
      <c r="J551" s="27">
        <v>128612549</v>
      </c>
      <c r="K551" s="27">
        <v>2</v>
      </c>
      <c r="L551" s="31">
        <v>45404</v>
      </c>
      <c r="M551">
        <f t="shared" si="45"/>
        <v>1</v>
      </c>
      <c r="N551">
        <f t="shared" si="46"/>
        <v>0</v>
      </c>
      <c r="O551">
        <f t="shared" si="47"/>
        <v>0</v>
      </c>
    </row>
    <row r="552" spans="1:15">
      <c r="A552" t="s">
        <v>30</v>
      </c>
      <c r="B552" s="29">
        <v>128776986</v>
      </c>
      <c r="C552" s="22">
        <v>45427</v>
      </c>
      <c r="D552" s="37">
        <v>2</v>
      </c>
      <c r="E552">
        <f t="shared" si="43"/>
        <v>1</v>
      </c>
      <c r="F552">
        <f t="shared" si="44"/>
        <v>0</v>
      </c>
      <c r="J552" s="27">
        <v>128611691</v>
      </c>
      <c r="K552" s="27">
        <v>2</v>
      </c>
      <c r="L552" s="31">
        <v>45404</v>
      </c>
      <c r="M552">
        <f t="shared" si="45"/>
        <v>1</v>
      </c>
      <c r="N552">
        <f t="shared" si="46"/>
        <v>0</v>
      </c>
      <c r="O552">
        <f t="shared" si="47"/>
        <v>0</v>
      </c>
    </row>
    <row r="553" spans="1:15">
      <c r="A553" t="s">
        <v>30</v>
      </c>
      <c r="B553" s="29">
        <v>128775514</v>
      </c>
      <c r="C553" s="22">
        <v>45427</v>
      </c>
      <c r="D553" s="37">
        <v>2</v>
      </c>
      <c r="E553">
        <f t="shared" si="43"/>
        <v>1</v>
      </c>
      <c r="F553">
        <f t="shared" si="44"/>
        <v>0</v>
      </c>
      <c r="J553" s="27">
        <v>128611207</v>
      </c>
      <c r="K553" s="27">
        <v>2</v>
      </c>
      <c r="L553" s="31">
        <v>45404</v>
      </c>
      <c r="M553">
        <f t="shared" si="45"/>
        <v>1</v>
      </c>
      <c r="N553">
        <f t="shared" si="46"/>
        <v>0</v>
      </c>
      <c r="O553">
        <f t="shared" si="47"/>
        <v>0</v>
      </c>
    </row>
    <row r="554" spans="1:15">
      <c r="A554" t="s">
        <v>30</v>
      </c>
      <c r="B554" s="29">
        <v>128775331</v>
      </c>
      <c r="C554" s="22">
        <v>45427</v>
      </c>
      <c r="D554" s="37">
        <v>2</v>
      </c>
      <c r="E554">
        <f t="shared" si="43"/>
        <v>1</v>
      </c>
      <c r="F554">
        <f t="shared" si="44"/>
        <v>0</v>
      </c>
      <c r="J554" s="27">
        <v>128611329</v>
      </c>
      <c r="K554" s="27">
        <v>3</v>
      </c>
      <c r="L554" s="31">
        <v>45404</v>
      </c>
      <c r="M554">
        <f t="shared" si="45"/>
        <v>1</v>
      </c>
      <c r="N554">
        <f t="shared" si="46"/>
        <v>0</v>
      </c>
      <c r="O554">
        <f t="shared" si="47"/>
        <v>0</v>
      </c>
    </row>
    <row r="555" spans="1:15">
      <c r="A555" t="s">
        <v>30</v>
      </c>
      <c r="B555" s="29">
        <v>128775353</v>
      </c>
      <c r="C555" s="22">
        <v>45427</v>
      </c>
      <c r="D555" s="37">
        <v>2</v>
      </c>
      <c r="E555">
        <f t="shared" si="43"/>
        <v>1</v>
      </c>
      <c r="F555">
        <f t="shared" si="44"/>
        <v>0</v>
      </c>
      <c r="J555" s="27">
        <v>128611969</v>
      </c>
      <c r="K555" s="27">
        <v>2</v>
      </c>
      <c r="L555" s="31">
        <v>45404</v>
      </c>
      <c r="M555">
        <f t="shared" si="45"/>
        <v>1</v>
      </c>
      <c r="N555">
        <f t="shared" si="46"/>
        <v>0</v>
      </c>
      <c r="O555">
        <f t="shared" si="47"/>
        <v>0</v>
      </c>
    </row>
    <row r="556" spans="1:15">
      <c r="A556" t="s">
        <v>30</v>
      </c>
      <c r="B556" s="29">
        <v>128780928</v>
      </c>
      <c r="C556" s="22">
        <v>45428</v>
      </c>
      <c r="D556" s="37">
        <v>2</v>
      </c>
      <c r="E556">
        <f t="shared" si="43"/>
        <v>1</v>
      </c>
      <c r="F556">
        <f t="shared" si="44"/>
        <v>0</v>
      </c>
      <c r="J556" s="27">
        <v>128616332</v>
      </c>
      <c r="K556" s="27">
        <v>2</v>
      </c>
      <c r="L556" s="31">
        <v>45404</v>
      </c>
      <c r="M556">
        <f t="shared" si="45"/>
        <v>1</v>
      </c>
      <c r="N556">
        <f t="shared" si="46"/>
        <v>0</v>
      </c>
      <c r="O556">
        <f t="shared" si="47"/>
        <v>0</v>
      </c>
    </row>
    <row r="557" spans="1:15">
      <c r="A557" t="s">
        <v>30</v>
      </c>
      <c r="B557" s="29">
        <v>128781033</v>
      </c>
      <c r="C557" s="22">
        <v>45428</v>
      </c>
      <c r="D557" s="37">
        <v>2</v>
      </c>
      <c r="E557">
        <f t="shared" si="43"/>
        <v>1</v>
      </c>
      <c r="F557">
        <f t="shared" si="44"/>
        <v>0</v>
      </c>
      <c r="J557" s="27">
        <v>128611562</v>
      </c>
      <c r="K557" s="27">
        <v>2</v>
      </c>
      <c r="L557" s="31">
        <v>45404</v>
      </c>
      <c r="M557">
        <f t="shared" si="45"/>
        <v>1</v>
      </c>
      <c r="N557">
        <f t="shared" si="46"/>
        <v>0</v>
      </c>
      <c r="O557">
        <f t="shared" si="47"/>
        <v>0</v>
      </c>
    </row>
    <row r="558" spans="1:15">
      <c r="A558" t="s">
        <v>30</v>
      </c>
      <c r="B558" s="29">
        <v>128781261</v>
      </c>
      <c r="C558" s="22">
        <v>45428</v>
      </c>
      <c r="D558" s="37">
        <v>2</v>
      </c>
      <c r="E558">
        <f t="shared" si="43"/>
        <v>1</v>
      </c>
      <c r="F558">
        <f t="shared" si="44"/>
        <v>0</v>
      </c>
      <c r="J558" s="27">
        <v>128612652</v>
      </c>
      <c r="K558" s="27">
        <v>2</v>
      </c>
      <c r="L558" s="31">
        <v>45404</v>
      </c>
      <c r="M558">
        <f t="shared" si="45"/>
        <v>1</v>
      </c>
      <c r="N558">
        <f t="shared" si="46"/>
        <v>0</v>
      </c>
      <c r="O558">
        <f t="shared" si="47"/>
        <v>0</v>
      </c>
    </row>
    <row r="559" spans="1:15">
      <c r="A559" t="s">
        <v>30</v>
      </c>
      <c r="B559" s="29">
        <v>128781708</v>
      </c>
      <c r="C559" s="22">
        <v>45428</v>
      </c>
      <c r="D559" s="37">
        <v>3</v>
      </c>
      <c r="E559">
        <f t="shared" si="43"/>
        <v>1</v>
      </c>
      <c r="F559">
        <f t="shared" si="44"/>
        <v>0</v>
      </c>
      <c r="J559" s="27">
        <v>128623072</v>
      </c>
      <c r="K559" s="27">
        <v>2</v>
      </c>
      <c r="L559" s="31">
        <v>45405</v>
      </c>
      <c r="M559">
        <f t="shared" si="45"/>
        <v>1</v>
      </c>
      <c r="N559">
        <f t="shared" si="46"/>
        <v>0</v>
      </c>
      <c r="O559">
        <f t="shared" si="47"/>
        <v>0</v>
      </c>
    </row>
    <row r="560" spans="1:15">
      <c r="A560" t="s">
        <v>30</v>
      </c>
      <c r="B560" s="29">
        <v>128792693</v>
      </c>
      <c r="C560" s="22">
        <v>45429</v>
      </c>
      <c r="D560" s="37">
        <v>3</v>
      </c>
      <c r="E560">
        <f t="shared" si="43"/>
        <v>1</v>
      </c>
      <c r="F560">
        <f t="shared" si="44"/>
        <v>0</v>
      </c>
      <c r="J560" s="27">
        <v>128623080</v>
      </c>
      <c r="K560" s="27">
        <v>2</v>
      </c>
      <c r="L560" s="31">
        <v>45405</v>
      </c>
      <c r="M560">
        <f t="shared" si="45"/>
        <v>1</v>
      </c>
      <c r="N560">
        <f t="shared" si="46"/>
        <v>0</v>
      </c>
      <c r="O560">
        <f t="shared" si="47"/>
        <v>0</v>
      </c>
    </row>
    <row r="561" spans="1:15">
      <c r="A561" t="s">
        <v>30</v>
      </c>
      <c r="B561" s="29">
        <v>128834406</v>
      </c>
      <c r="C561" s="22">
        <v>45429</v>
      </c>
      <c r="D561" s="37">
        <v>2</v>
      </c>
      <c r="E561">
        <f t="shared" si="43"/>
        <v>1</v>
      </c>
      <c r="F561">
        <f t="shared" si="44"/>
        <v>0</v>
      </c>
      <c r="J561" s="27">
        <v>128623150</v>
      </c>
      <c r="K561" s="27">
        <v>2</v>
      </c>
      <c r="L561" s="31">
        <v>45405</v>
      </c>
      <c r="M561">
        <f t="shared" si="45"/>
        <v>1</v>
      </c>
      <c r="N561">
        <f t="shared" si="46"/>
        <v>0</v>
      </c>
      <c r="O561">
        <f t="shared" si="47"/>
        <v>0</v>
      </c>
    </row>
    <row r="562" spans="1:15">
      <c r="A562" t="s">
        <v>30</v>
      </c>
      <c r="B562" s="29">
        <v>128806396</v>
      </c>
      <c r="C562" s="22">
        <v>45432</v>
      </c>
      <c r="D562" s="37">
        <v>3</v>
      </c>
      <c r="E562">
        <f t="shared" si="43"/>
        <v>1</v>
      </c>
      <c r="F562">
        <f t="shared" si="44"/>
        <v>0</v>
      </c>
      <c r="J562" s="27">
        <v>128623352</v>
      </c>
      <c r="K562" s="27">
        <v>2</v>
      </c>
      <c r="L562" s="31">
        <v>45405</v>
      </c>
      <c r="M562">
        <f t="shared" si="45"/>
        <v>1</v>
      </c>
      <c r="N562">
        <f t="shared" si="46"/>
        <v>0</v>
      </c>
      <c r="O562">
        <f t="shared" si="47"/>
        <v>0</v>
      </c>
    </row>
    <row r="563" spans="1:15">
      <c r="A563" t="s">
        <v>30</v>
      </c>
      <c r="B563" s="29">
        <v>128814282</v>
      </c>
      <c r="C563" s="22">
        <v>45432</v>
      </c>
      <c r="D563" s="37">
        <v>2</v>
      </c>
      <c r="E563">
        <f t="shared" si="43"/>
        <v>1</v>
      </c>
      <c r="F563">
        <f t="shared" si="44"/>
        <v>0</v>
      </c>
      <c r="J563" s="27">
        <v>128623956</v>
      </c>
      <c r="K563" s="27">
        <v>3</v>
      </c>
      <c r="L563" s="31">
        <v>45405</v>
      </c>
      <c r="M563">
        <f t="shared" si="45"/>
        <v>1</v>
      </c>
      <c r="N563">
        <f t="shared" si="46"/>
        <v>0</v>
      </c>
      <c r="O563">
        <f t="shared" si="47"/>
        <v>0</v>
      </c>
    </row>
    <row r="564" spans="1:15">
      <c r="A564" t="s">
        <v>30</v>
      </c>
      <c r="B564" s="29">
        <v>128825480</v>
      </c>
      <c r="C564" s="22">
        <v>45433</v>
      </c>
      <c r="D564" s="37">
        <v>3</v>
      </c>
      <c r="E564">
        <f t="shared" si="43"/>
        <v>1</v>
      </c>
      <c r="F564">
        <f t="shared" si="44"/>
        <v>0</v>
      </c>
      <c r="J564" s="27">
        <v>128624026</v>
      </c>
      <c r="K564" s="27">
        <v>2</v>
      </c>
      <c r="L564" s="31">
        <v>45405</v>
      </c>
      <c r="M564">
        <f t="shared" si="45"/>
        <v>1</v>
      </c>
      <c r="N564">
        <f t="shared" si="46"/>
        <v>0</v>
      </c>
      <c r="O564">
        <f t="shared" si="47"/>
        <v>0</v>
      </c>
    </row>
    <row r="565" spans="1:15">
      <c r="A565" t="s">
        <v>30</v>
      </c>
      <c r="B565" s="29">
        <v>128834180</v>
      </c>
      <c r="C565" s="22">
        <v>45433</v>
      </c>
      <c r="D565" s="37">
        <v>2</v>
      </c>
      <c r="E565">
        <f t="shared" si="43"/>
        <v>1</v>
      </c>
      <c r="F565">
        <f t="shared" si="44"/>
        <v>0</v>
      </c>
      <c r="J565" s="27">
        <v>128626177</v>
      </c>
      <c r="K565" s="27">
        <v>2</v>
      </c>
      <c r="L565" s="31">
        <v>45405</v>
      </c>
      <c r="M565">
        <f t="shared" si="45"/>
        <v>1</v>
      </c>
      <c r="N565">
        <f t="shared" si="46"/>
        <v>0</v>
      </c>
      <c r="O565">
        <f t="shared" si="47"/>
        <v>0</v>
      </c>
    </row>
    <row r="566" spans="1:15">
      <c r="A566" t="s">
        <v>30</v>
      </c>
      <c r="B566" s="29">
        <v>128835992</v>
      </c>
      <c r="C566" s="22">
        <v>45433</v>
      </c>
      <c r="D566" s="37">
        <v>3</v>
      </c>
      <c r="E566">
        <f t="shared" si="43"/>
        <v>1</v>
      </c>
      <c r="F566">
        <f t="shared" si="44"/>
        <v>0</v>
      </c>
      <c r="J566" s="27">
        <v>128625650</v>
      </c>
      <c r="K566" s="27">
        <v>1</v>
      </c>
      <c r="L566" s="31">
        <v>45405</v>
      </c>
      <c r="M566">
        <f t="shared" si="45"/>
        <v>1</v>
      </c>
      <c r="N566">
        <f t="shared" si="46"/>
        <v>0</v>
      </c>
      <c r="O566">
        <f t="shared" si="47"/>
        <v>0</v>
      </c>
    </row>
    <row r="567" spans="1:15">
      <c r="A567" t="s">
        <v>30</v>
      </c>
      <c r="B567" s="29">
        <v>128836001</v>
      </c>
      <c r="C567" s="22">
        <v>45433</v>
      </c>
      <c r="D567" s="37">
        <v>3</v>
      </c>
      <c r="E567">
        <f t="shared" si="43"/>
        <v>1</v>
      </c>
      <c r="F567">
        <f t="shared" si="44"/>
        <v>0</v>
      </c>
      <c r="J567" s="27">
        <v>128624803</v>
      </c>
      <c r="K567" s="27">
        <v>2</v>
      </c>
      <c r="L567" s="31">
        <v>45405</v>
      </c>
      <c r="M567">
        <f t="shared" si="45"/>
        <v>1</v>
      </c>
      <c r="N567">
        <f t="shared" si="46"/>
        <v>0</v>
      </c>
      <c r="O567">
        <f t="shared" si="47"/>
        <v>0</v>
      </c>
    </row>
    <row r="568" spans="1:15">
      <c r="A568" t="s">
        <v>30</v>
      </c>
      <c r="B568" s="29">
        <v>128839358</v>
      </c>
      <c r="C568" s="22">
        <v>45434</v>
      </c>
      <c r="D568" s="37">
        <v>2</v>
      </c>
      <c r="E568">
        <f t="shared" si="43"/>
        <v>1</v>
      </c>
      <c r="F568">
        <f t="shared" si="44"/>
        <v>0</v>
      </c>
      <c r="J568" s="27">
        <v>128624802</v>
      </c>
      <c r="K568" s="27">
        <v>3</v>
      </c>
      <c r="L568" s="31">
        <v>45405</v>
      </c>
      <c r="M568">
        <f t="shared" si="45"/>
        <v>1</v>
      </c>
      <c r="N568">
        <f t="shared" si="46"/>
        <v>0</v>
      </c>
      <c r="O568">
        <f t="shared" si="47"/>
        <v>0</v>
      </c>
    </row>
    <row r="569" spans="1:15">
      <c r="A569" t="s">
        <v>30</v>
      </c>
      <c r="B569" s="29">
        <v>128839374</v>
      </c>
      <c r="C569" s="22">
        <v>45434</v>
      </c>
      <c r="D569" s="37">
        <v>3</v>
      </c>
      <c r="E569">
        <f t="shared" si="43"/>
        <v>1</v>
      </c>
      <c r="F569">
        <f t="shared" si="44"/>
        <v>0</v>
      </c>
      <c r="J569" s="27">
        <v>128623819</v>
      </c>
      <c r="K569" s="27">
        <v>2</v>
      </c>
      <c r="L569" s="31">
        <v>45405</v>
      </c>
      <c r="M569">
        <f t="shared" si="45"/>
        <v>1</v>
      </c>
      <c r="N569">
        <f t="shared" si="46"/>
        <v>0</v>
      </c>
      <c r="O569">
        <f t="shared" si="47"/>
        <v>0</v>
      </c>
    </row>
    <row r="570" spans="1:15">
      <c r="A570" t="s">
        <v>30</v>
      </c>
      <c r="B570" s="29">
        <v>128839418</v>
      </c>
      <c r="C570" s="22">
        <v>45434</v>
      </c>
      <c r="D570" s="37">
        <v>3</v>
      </c>
      <c r="E570">
        <f t="shared" si="43"/>
        <v>1</v>
      </c>
      <c r="F570">
        <f t="shared" si="44"/>
        <v>0</v>
      </c>
      <c r="J570" s="27">
        <v>128623347</v>
      </c>
      <c r="K570" s="27">
        <v>2</v>
      </c>
      <c r="L570" s="31">
        <v>45405</v>
      </c>
      <c r="M570">
        <f t="shared" si="45"/>
        <v>1</v>
      </c>
      <c r="N570">
        <f t="shared" si="46"/>
        <v>0</v>
      </c>
      <c r="O570">
        <f t="shared" si="47"/>
        <v>0</v>
      </c>
    </row>
    <row r="571" spans="1:15">
      <c r="A571" t="s">
        <v>30</v>
      </c>
      <c r="B571" s="29">
        <v>128841041</v>
      </c>
      <c r="C571" s="22">
        <v>45434</v>
      </c>
      <c r="D571" s="37">
        <v>2</v>
      </c>
      <c r="E571">
        <f t="shared" si="43"/>
        <v>1</v>
      </c>
      <c r="F571">
        <f t="shared" si="44"/>
        <v>0</v>
      </c>
      <c r="J571" s="27">
        <v>128623807</v>
      </c>
      <c r="K571" s="27">
        <v>2</v>
      </c>
      <c r="L571" s="31">
        <v>45405</v>
      </c>
      <c r="M571">
        <f t="shared" si="45"/>
        <v>1</v>
      </c>
      <c r="N571">
        <f t="shared" si="46"/>
        <v>0</v>
      </c>
      <c r="O571">
        <f t="shared" si="47"/>
        <v>0</v>
      </c>
    </row>
    <row r="572" spans="1:15">
      <c r="A572" t="s">
        <v>30</v>
      </c>
      <c r="B572" s="29">
        <v>128841165</v>
      </c>
      <c r="C572" s="22">
        <v>45434</v>
      </c>
      <c r="D572" s="37">
        <v>2</v>
      </c>
      <c r="E572">
        <f t="shared" si="43"/>
        <v>1</v>
      </c>
      <c r="F572">
        <f t="shared" si="44"/>
        <v>0</v>
      </c>
      <c r="J572" s="27">
        <v>128624883</v>
      </c>
      <c r="K572" s="27">
        <v>3</v>
      </c>
      <c r="L572" s="31">
        <v>45405</v>
      </c>
      <c r="M572">
        <f t="shared" si="45"/>
        <v>1</v>
      </c>
      <c r="N572">
        <f t="shared" si="46"/>
        <v>0</v>
      </c>
      <c r="O572">
        <f t="shared" si="47"/>
        <v>0</v>
      </c>
    </row>
    <row r="573" spans="1:15">
      <c r="A573" t="s">
        <v>30</v>
      </c>
      <c r="B573" s="29">
        <v>128841415</v>
      </c>
      <c r="C573" s="22">
        <v>45434</v>
      </c>
      <c r="D573" s="37">
        <v>2</v>
      </c>
      <c r="E573">
        <f t="shared" si="43"/>
        <v>1</v>
      </c>
      <c r="F573">
        <f t="shared" si="44"/>
        <v>0</v>
      </c>
      <c r="J573" s="27">
        <v>128624938</v>
      </c>
      <c r="K573" s="27">
        <v>3</v>
      </c>
      <c r="L573" s="31">
        <v>45405</v>
      </c>
      <c r="M573">
        <f t="shared" si="45"/>
        <v>1</v>
      </c>
      <c r="N573">
        <f t="shared" si="46"/>
        <v>0</v>
      </c>
      <c r="O573">
        <f t="shared" si="47"/>
        <v>0</v>
      </c>
    </row>
    <row r="574" spans="1:15">
      <c r="A574" t="s">
        <v>30</v>
      </c>
      <c r="B574" s="29">
        <v>128841422</v>
      </c>
      <c r="C574" s="22">
        <v>45434</v>
      </c>
      <c r="D574" s="37">
        <v>3</v>
      </c>
      <c r="E574">
        <f t="shared" si="43"/>
        <v>1</v>
      </c>
      <c r="F574">
        <f t="shared" si="44"/>
        <v>0</v>
      </c>
      <c r="J574" s="27">
        <v>128630417</v>
      </c>
      <c r="K574" s="27">
        <v>2</v>
      </c>
      <c r="L574" s="31">
        <v>45406</v>
      </c>
      <c r="M574">
        <f t="shared" si="45"/>
        <v>1</v>
      </c>
      <c r="N574">
        <f t="shared" si="46"/>
        <v>0</v>
      </c>
      <c r="O574">
        <f t="shared" si="47"/>
        <v>0</v>
      </c>
    </row>
    <row r="575" spans="1:15">
      <c r="A575" t="s">
        <v>30</v>
      </c>
      <c r="B575" s="29">
        <v>128844888</v>
      </c>
      <c r="C575" s="22">
        <v>45435</v>
      </c>
      <c r="D575" s="37">
        <v>3</v>
      </c>
      <c r="E575">
        <f t="shared" si="43"/>
        <v>1</v>
      </c>
      <c r="F575">
        <f t="shared" si="44"/>
        <v>0</v>
      </c>
      <c r="J575" s="27">
        <v>128630609</v>
      </c>
      <c r="K575" s="27">
        <v>3</v>
      </c>
      <c r="L575" s="31">
        <v>45406</v>
      </c>
      <c r="M575">
        <f t="shared" si="45"/>
        <v>1</v>
      </c>
      <c r="N575">
        <f t="shared" si="46"/>
        <v>0</v>
      </c>
      <c r="O575">
        <f t="shared" si="47"/>
        <v>0</v>
      </c>
    </row>
    <row r="576" spans="1:15">
      <c r="A576" t="s">
        <v>30</v>
      </c>
      <c r="B576" s="29">
        <v>128859073</v>
      </c>
      <c r="C576" s="22">
        <v>45435</v>
      </c>
      <c r="D576" s="37">
        <v>3</v>
      </c>
      <c r="E576">
        <f t="shared" si="43"/>
        <v>1</v>
      </c>
      <c r="F576">
        <f t="shared" si="44"/>
        <v>0</v>
      </c>
      <c r="J576" s="27">
        <v>128631271</v>
      </c>
      <c r="K576" s="27">
        <v>3</v>
      </c>
      <c r="L576" s="31">
        <v>45406</v>
      </c>
      <c r="M576">
        <f t="shared" si="45"/>
        <v>1</v>
      </c>
      <c r="N576">
        <f t="shared" si="46"/>
        <v>0</v>
      </c>
      <c r="O576">
        <f t="shared" si="47"/>
        <v>0</v>
      </c>
    </row>
    <row r="577" spans="1:15">
      <c r="A577" t="s">
        <v>30</v>
      </c>
      <c r="B577" s="29">
        <v>128866093</v>
      </c>
      <c r="C577" s="22">
        <v>45435</v>
      </c>
      <c r="D577" s="37">
        <v>1</v>
      </c>
      <c r="E577">
        <f t="shared" si="43"/>
        <v>1</v>
      </c>
      <c r="F577">
        <f t="shared" si="44"/>
        <v>0</v>
      </c>
      <c r="J577" s="27">
        <v>128632150</v>
      </c>
      <c r="K577" s="27">
        <v>2</v>
      </c>
      <c r="L577" s="31">
        <v>45406</v>
      </c>
      <c r="M577">
        <f t="shared" si="45"/>
        <v>1</v>
      </c>
      <c r="N577">
        <f t="shared" si="46"/>
        <v>0</v>
      </c>
      <c r="O577">
        <f t="shared" si="47"/>
        <v>0</v>
      </c>
    </row>
    <row r="578" spans="1:15">
      <c r="A578" t="s">
        <v>30</v>
      </c>
      <c r="B578" s="29">
        <v>128843158</v>
      </c>
      <c r="C578" s="22">
        <v>45435</v>
      </c>
      <c r="D578" s="37">
        <v>3</v>
      </c>
      <c r="E578">
        <f t="shared" si="43"/>
        <v>1</v>
      </c>
      <c r="F578">
        <f t="shared" si="44"/>
        <v>0</v>
      </c>
      <c r="J578" s="27">
        <v>128639034</v>
      </c>
      <c r="K578" s="27">
        <v>3</v>
      </c>
      <c r="L578" s="31">
        <v>45406</v>
      </c>
      <c r="M578">
        <f t="shared" si="45"/>
        <v>1</v>
      </c>
      <c r="N578">
        <f t="shared" si="46"/>
        <v>0</v>
      </c>
      <c r="O578">
        <f t="shared" si="47"/>
        <v>0</v>
      </c>
    </row>
    <row r="579" spans="1:15">
      <c r="A579" t="s">
        <v>30</v>
      </c>
      <c r="B579" s="29">
        <v>128886373</v>
      </c>
      <c r="C579" s="22">
        <v>45436</v>
      </c>
      <c r="D579" s="37">
        <v>3</v>
      </c>
      <c r="E579">
        <f t="shared" ref="E579:E642" si="48">COUNTIF(J:J,B579)</f>
        <v>1</v>
      </c>
      <c r="F579">
        <f t="shared" ref="F579:F642" si="49">COUNTIF(R:R,B579)</f>
        <v>0</v>
      </c>
      <c r="J579" s="27">
        <v>128639630</v>
      </c>
      <c r="K579" s="27">
        <v>2</v>
      </c>
      <c r="L579" s="31">
        <v>45406</v>
      </c>
      <c r="M579">
        <f t="shared" ref="M579:M642" si="50">COUNTIF(B:B,J579)</f>
        <v>1</v>
      </c>
      <c r="N579">
        <f t="shared" ref="N579:N642" si="51">COUNTIF(R:R,J579)</f>
        <v>0</v>
      </c>
      <c r="O579">
        <f t="shared" ref="O579:O642" si="52">COUNTIF(Y:Y,J579)</f>
        <v>0</v>
      </c>
    </row>
    <row r="580" spans="1:15">
      <c r="A580" t="s">
        <v>30</v>
      </c>
      <c r="B580" s="29">
        <v>128886509</v>
      </c>
      <c r="C580" s="22">
        <v>45436</v>
      </c>
      <c r="D580" s="37">
        <v>2</v>
      </c>
      <c r="E580">
        <f t="shared" si="48"/>
        <v>1</v>
      </c>
      <c r="F580">
        <f t="shared" si="49"/>
        <v>0</v>
      </c>
      <c r="J580" s="27">
        <v>128639634</v>
      </c>
      <c r="K580" s="27">
        <v>2</v>
      </c>
      <c r="L580" s="31">
        <v>45406</v>
      </c>
      <c r="M580">
        <f t="shared" si="50"/>
        <v>1</v>
      </c>
      <c r="N580">
        <f t="shared" si="51"/>
        <v>0</v>
      </c>
      <c r="O580">
        <f t="shared" si="52"/>
        <v>0</v>
      </c>
    </row>
    <row r="581" spans="1:15">
      <c r="A581" t="s">
        <v>30</v>
      </c>
      <c r="B581" s="29">
        <v>128886787</v>
      </c>
      <c r="C581" s="22">
        <v>45436</v>
      </c>
      <c r="D581" s="37">
        <v>2</v>
      </c>
      <c r="E581">
        <f t="shared" si="48"/>
        <v>1</v>
      </c>
      <c r="F581">
        <f t="shared" si="49"/>
        <v>0</v>
      </c>
      <c r="J581" s="27">
        <v>128649727</v>
      </c>
      <c r="K581" s="27">
        <v>2</v>
      </c>
      <c r="L581" s="31">
        <v>45406</v>
      </c>
      <c r="M581">
        <f t="shared" si="50"/>
        <v>1</v>
      </c>
      <c r="N581">
        <f t="shared" si="51"/>
        <v>0</v>
      </c>
      <c r="O581">
        <f t="shared" si="52"/>
        <v>0</v>
      </c>
    </row>
    <row r="582" spans="1:15">
      <c r="A582" t="s">
        <v>30</v>
      </c>
      <c r="B582" s="29">
        <v>128887190</v>
      </c>
      <c r="C582" s="22">
        <v>45436</v>
      </c>
      <c r="D582" s="37">
        <v>2</v>
      </c>
      <c r="E582">
        <f t="shared" si="48"/>
        <v>1</v>
      </c>
      <c r="F582">
        <f t="shared" si="49"/>
        <v>0</v>
      </c>
      <c r="J582" s="27">
        <v>128649962</v>
      </c>
      <c r="K582" s="27">
        <v>2</v>
      </c>
      <c r="L582" s="31">
        <v>45406</v>
      </c>
      <c r="M582">
        <f t="shared" si="50"/>
        <v>1</v>
      </c>
      <c r="N582">
        <f t="shared" si="51"/>
        <v>0</v>
      </c>
      <c r="O582">
        <f t="shared" si="52"/>
        <v>0</v>
      </c>
    </row>
    <row r="583" spans="1:15">
      <c r="A583" t="s">
        <v>30</v>
      </c>
      <c r="B583" s="29">
        <v>128897475</v>
      </c>
      <c r="C583" s="22">
        <v>45440</v>
      </c>
      <c r="D583" s="37">
        <v>2</v>
      </c>
      <c r="E583">
        <f t="shared" si="48"/>
        <v>1</v>
      </c>
      <c r="F583">
        <f t="shared" si="49"/>
        <v>0</v>
      </c>
      <c r="J583" s="27">
        <v>128631344</v>
      </c>
      <c r="K583" s="27">
        <v>2</v>
      </c>
      <c r="L583" s="31">
        <v>45406</v>
      </c>
      <c r="M583">
        <f t="shared" si="50"/>
        <v>0</v>
      </c>
      <c r="N583">
        <f t="shared" si="51"/>
        <v>0</v>
      </c>
      <c r="O583">
        <f t="shared" si="52"/>
        <v>1</v>
      </c>
    </row>
    <row r="584" spans="1:15">
      <c r="A584" t="s">
        <v>32</v>
      </c>
      <c r="B584" s="29">
        <v>128994800</v>
      </c>
      <c r="C584" s="22">
        <v>45446</v>
      </c>
      <c r="D584" s="37">
        <v>2</v>
      </c>
      <c r="E584">
        <f t="shared" si="48"/>
        <v>1</v>
      </c>
      <c r="F584">
        <f t="shared" si="49"/>
        <v>0</v>
      </c>
      <c r="J584" s="27">
        <v>128630317</v>
      </c>
      <c r="K584" s="27">
        <v>2</v>
      </c>
      <c r="L584" s="31">
        <v>45406</v>
      </c>
      <c r="M584">
        <f t="shared" si="50"/>
        <v>1</v>
      </c>
      <c r="N584">
        <f t="shared" si="51"/>
        <v>0</v>
      </c>
      <c r="O584">
        <f t="shared" si="52"/>
        <v>0</v>
      </c>
    </row>
    <row r="585" spans="1:15">
      <c r="A585" t="s">
        <v>32</v>
      </c>
      <c r="B585" s="29">
        <v>128980525</v>
      </c>
      <c r="C585" s="22">
        <v>45446</v>
      </c>
      <c r="D585" s="37">
        <v>2</v>
      </c>
      <c r="E585">
        <f t="shared" si="48"/>
        <v>1</v>
      </c>
      <c r="F585">
        <f t="shared" si="49"/>
        <v>0</v>
      </c>
      <c r="J585" s="27">
        <v>128630443</v>
      </c>
      <c r="K585" s="27">
        <v>2</v>
      </c>
      <c r="L585" s="31">
        <v>45406</v>
      </c>
      <c r="M585">
        <f t="shared" si="50"/>
        <v>0</v>
      </c>
      <c r="N585">
        <f t="shared" si="51"/>
        <v>0</v>
      </c>
      <c r="O585">
        <f t="shared" si="52"/>
        <v>1</v>
      </c>
    </row>
    <row r="586" spans="1:15">
      <c r="A586" t="s">
        <v>32</v>
      </c>
      <c r="B586" s="29">
        <v>128980756</v>
      </c>
      <c r="C586" s="22">
        <v>45446</v>
      </c>
      <c r="D586" s="37">
        <v>2</v>
      </c>
      <c r="E586">
        <f t="shared" si="48"/>
        <v>1</v>
      </c>
      <c r="F586">
        <f t="shared" si="49"/>
        <v>0</v>
      </c>
      <c r="J586" s="27">
        <v>128630476</v>
      </c>
      <c r="K586" s="27">
        <v>2</v>
      </c>
      <c r="L586" s="31">
        <v>45406</v>
      </c>
      <c r="M586">
        <f t="shared" si="50"/>
        <v>0</v>
      </c>
      <c r="N586">
        <f t="shared" si="51"/>
        <v>0</v>
      </c>
      <c r="O586">
        <f t="shared" si="52"/>
        <v>1</v>
      </c>
    </row>
    <row r="587" spans="1:15">
      <c r="A587" t="s">
        <v>32</v>
      </c>
      <c r="B587" s="29">
        <v>128986891</v>
      </c>
      <c r="C587" s="22">
        <v>45446</v>
      </c>
      <c r="D587" s="37">
        <v>2</v>
      </c>
      <c r="E587">
        <f t="shared" si="48"/>
        <v>1</v>
      </c>
      <c r="F587">
        <f t="shared" si="49"/>
        <v>0</v>
      </c>
      <c r="J587" s="27">
        <v>128630561</v>
      </c>
      <c r="K587" s="27">
        <v>2</v>
      </c>
      <c r="L587" s="31">
        <v>45406</v>
      </c>
      <c r="M587">
        <f t="shared" si="50"/>
        <v>0</v>
      </c>
      <c r="N587">
        <f t="shared" si="51"/>
        <v>0</v>
      </c>
      <c r="O587">
        <f t="shared" si="52"/>
        <v>1</v>
      </c>
    </row>
    <row r="588" spans="1:15">
      <c r="A588" t="s">
        <v>32</v>
      </c>
      <c r="B588" s="29">
        <v>128997953</v>
      </c>
      <c r="C588" s="22">
        <v>45446</v>
      </c>
      <c r="D588" s="37">
        <v>2</v>
      </c>
      <c r="E588">
        <f t="shared" si="48"/>
        <v>1</v>
      </c>
      <c r="F588">
        <f t="shared" si="49"/>
        <v>0</v>
      </c>
      <c r="J588" s="27">
        <v>128630604</v>
      </c>
      <c r="K588" s="27">
        <v>2</v>
      </c>
      <c r="L588" s="31">
        <v>45406</v>
      </c>
      <c r="M588">
        <f t="shared" si="50"/>
        <v>0</v>
      </c>
      <c r="N588">
        <f t="shared" si="51"/>
        <v>0</v>
      </c>
      <c r="O588">
        <f t="shared" si="52"/>
        <v>1</v>
      </c>
    </row>
    <row r="589" spans="1:15">
      <c r="A589" t="s">
        <v>32</v>
      </c>
      <c r="B589" s="29">
        <v>129022694</v>
      </c>
      <c r="C589" s="22">
        <v>45447</v>
      </c>
      <c r="D589" s="37">
        <v>2</v>
      </c>
      <c r="E589">
        <f t="shared" si="48"/>
        <v>1</v>
      </c>
      <c r="F589">
        <f t="shared" si="49"/>
        <v>0</v>
      </c>
      <c r="J589" s="27">
        <v>128630675</v>
      </c>
      <c r="K589" s="27">
        <v>2</v>
      </c>
      <c r="L589" s="31">
        <v>45406</v>
      </c>
      <c r="M589">
        <f t="shared" si="50"/>
        <v>0</v>
      </c>
      <c r="N589">
        <f t="shared" si="51"/>
        <v>0</v>
      </c>
      <c r="O589">
        <f t="shared" si="52"/>
        <v>1</v>
      </c>
    </row>
    <row r="590" spans="1:15">
      <c r="A590" t="s">
        <v>32</v>
      </c>
      <c r="B590" s="29">
        <v>129018047</v>
      </c>
      <c r="C590" s="22">
        <v>45447</v>
      </c>
      <c r="D590" s="37">
        <v>2</v>
      </c>
      <c r="E590">
        <f t="shared" si="48"/>
        <v>1</v>
      </c>
      <c r="F590">
        <f t="shared" si="49"/>
        <v>0</v>
      </c>
      <c r="J590" s="27">
        <v>128630992</v>
      </c>
      <c r="K590" s="27">
        <v>2</v>
      </c>
      <c r="L590" s="31">
        <v>45406</v>
      </c>
      <c r="M590">
        <f t="shared" si="50"/>
        <v>0</v>
      </c>
      <c r="N590">
        <f t="shared" si="51"/>
        <v>0</v>
      </c>
      <c r="O590">
        <f t="shared" si="52"/>
        <v>1</v>
      </c>
    </row>
    <row r="591" spans="1:15">
      <c r="A591" t="s">
        <v>32</v>
      </c>
      <c r="B591" s="29">
        <v>129017102</v>
      </c>
      <c r="C591" s="22">
        <v>45447</v>
      </c>
      <c r="D591" s="37">
        <v>2</v>
      </c>
      <c r="E591">
        <f t="shared" si="48"/>
        <v>1</v>
      </c>
      <c r="F591">
        <f t="shared" si="49"/>
        <v>0</v>
      </c>
      <c r="J591" s="27">
        <v>128636944</v>
      </c>
      <c r="K591" s="27">
        <v>2</v>
      </c>
      <c r="L591" s="31">
        <v>45406</v>
      </c>
      <c r="M591">
        <f t="shared" si="50"/>
        <v>1</v>
      </c>
      <c r="N591">
        <f t="shared" si="51"/>
        <v>0</v>
      </c>
      <c r="O591">
        <f t="shared" si="52"/>
        <v>0</v>
      </c>
    </row>
    <row r="592" spans="1:15">
      <c r="A592" t="s">
        <v>32</v>
      </c>
      <c r="B592" s="29">
        <v>129017564</v>
      </c>
      <c r="C592" s="22">
        <v>45447</v>
      </c>
      <c r="D592" s="37">
        <v>3</v>
      </c>
      <c r="E592">
        <f t="shared" si="48"/>
        <v>1</v>
      </c>
      <c r="F592">
        <f t="shared" si="49"/>
        <v>0</v>
      </c>
      <c r="J592" s="27">
        <v>128647203</v>
      </c>
      <c r="K592" s="27">
        <v>2</v>
      </c>
      <c r="L592" s="31">
        <v>45406</v>
      </c>
      <c r="M592">
        <f t="shared" si="50"/>
        <v>1</v>
      </c>
      <c r="N592">
        <f t="shared" si="51"/>
        <v>0</v>
      </c>
      <c r="O592">
        <f t="shared" si="52"/>
        <v>0</v>
      </c>
    </row>
    <row r="593" spans="1:15">
      <c r="A593" t="s">
        <v>32</v>
      </c>
      <c r="B593" s="29">
        <v>129017566</v>
      </c>
      <c r="C593" s="22">
        <v>45447</v>
      </c>
      <c r="D593" s="37">
        <v>2</v>
      </c>
      <c r="E593">
        <f t="shared" si="48"/>
        <v>1</v>
      </c>
      <c r="F593">
        <f t="shared" si="49"/>
        <v>0</v>
      </c>
      <c r="J593" s="27">
        <v>128642090</v>
      </c>
      <c r="K593" s="27">
        <v>2</v>
      </c>
      <c r="L593" s="31">
        <v>45406</v>
      </c>
      <c r="M593">
        <f t="shared" si="50"/>
        <v>1</v>
      </c>
      <c r="N593">
        <f t="shared" si="51"/>
        <v>0</v>
      </c>
      <c r="O593">
        <f t="shared" si="52"/>
        <v>0</v>
      </c>
    </row>
    <row r="594" spans="1:15">
      <c r="A594" t="s">
        <v>32</v>
      </c>
      <c r="B594" s="29">
        <v>129017639</v>
      </c>
      <c r="C594" s="22">
        <v>45447</v>
      </c>
      <c r="D594" s="37">
        <v>3</v>
      </c>
      <c r="E594">
        <f t="shared" si="48"/>
        <v>1</v>
      </c>
      <c r="F594">
        <f t="shared" si="49"/>
        <v>0</v>
      </c>
      <c r="J594" s="27">
        <v>128630825</v>
      </c>
      <c r="K594" s="27">
        <v>2</v>
      </c>
      <c r="L594" s="31">
        <v>45406</v>
      </c>
      <c r="M594">
        <f t="shared" si="50"/>
        <v>1</v>
      </c>
      <c r="N594">
        <f t="shared" si="51"/>
        <v>0</v>
      </c>
      <c r="O594">
        <f t="shared" si="52"/>
        <v>0</v>
      </c>
    </row>
    <row r="595" spans="1:15">
      <c r="A595" t="s">
        <v>32</v>
      </c>
      <c r="B595" s="29">
        <v>129023305</v>
      </c>
      <c r="C595" s="22">
        <v>45448</v>
      </c>
      <c r="D595" s="37">
        <v>3</v>
      </c>
      <c r="E595">
        <f t="shared" si="48"/>
        <v>1</v>
      </c>
      <c r="F595">
        <f t="shared" si="49"/>
        <v>0</v>
      </c>
      <c r="J595" s="27">
        <v>128646899</v>
      </c>
      <c r="K595" s="27">
        <v>3</v>
      </c>
      <c r="L595" s="31">
        <v>45406</v>
      </c>
      <c r="M595">
        <f t="shared" si="50"/>
        <v>1</v>
      </c>
      <c r="N595">
        <f t="shared" si="51"/>
        <v>0</v>
      </c>
      <c r="O595">
        <f t="shared" si="52"/>
        <v>0</v>
      </c>
    </row>
    <row r="596" spans="1:15">
      <c r="A596" t="s">
        <v>32</v>
      </c>
      <c r="B596" s="29">
        <v>129023255</v>
      </c>
      <c r="C596" s="22">
        <v>45448</v>
      </c>
      <c r="D596" s="37">
        <v>2</v>
      </c>
      <c r="E596">
        <f t="shared" si="48"/>
        <v>1</v>
      </c>
      <c r="F596">
        <f t="shared" si="49"/>
        <v>0</v>
      </c>
      <c r="J596" s="27">
        <v>128631301</v>
      </c>
      <c r="K596" s="27">
        <v>3</v>
      </c>
      <c r="L596" s="31">
        <v>45406</v>
      </c>
      <c r="M596">
        <f t="shared" si="50"/>
        <v>1</v>
      </c>
      <c r="N596">
        <f t="shared" si="51"/>
        <v>0</v>
      </c>
      <c r="O596">
        <f t="shared" si="52"/>
        <v>0</v>
      </c>
    </row>
    <row r="597" spans="1:15">
      <c r="A597" t="s">
        <v>32</v>
      </c>
      <c r="B597" s="29">
        <v>129023993</v>
      </c>
      <c r="C597" s="22">
        <v>45448</v>
      </c>
      <c r="D597" s="37">
        <v>3</v>
      </c>
      <c r="E597">
        <f t="shared" si="48"/>
        <v>1</v>
      </c>
      <c r="F597">
        <f t="shared" si="49"/>
        <v>0</v>
      </c>
      <c r="J597" s="27">
        <v>128637895</v>
      </c>
      <c r="K597" s="27">
        <v>3</v>
      </c>
      <c r="L597" s="31">
        <v>45406</v>
      </c>
      <c r="M597">
        <f t="shared" si="50"/>
        <v>1</v>
      </c>
      <c r="N597">
        <f t="shared" si="51"/>
        <v>0</v>
      </c>
      <c r="O597">
        <f t="shared" si="52"/>
        <v>0</v>
      </c>
    </row>
    <row r="598" spans="1:15">
      <c r="A598" t="s">
        <v>32</v>
      </c>
      <c r="B598" s="29">
        <v>129051547</v>
      </c>
      <c r="C598" s="22">
        <v>45453</v>
      </c>
      <c r="D598" s="37">
        <v>3</v>
      </c>
      <c r="E598">
        <f t="shared" si="48"/>
        <v>1</v>
      </c>
      <c r="F598">
        <f t="shared" si="49"/>
        <v>0</v>
      </c>
      <c r="J598" s="27">
        <v>128647634</v>
      </c>
      <c r="K598" s="27">
        <v>2</v>
      </c>
      <c r="L598" s="31">
        <v>45406</v>
      </c>
      <c r="M598">
        <f t="shared" si="50"/>
        <v>1</v>
      </c>
      <c r="N598">
        <f t="shared" si="51"/>
        <v>0</v>
      </c>
      <c r="O598">
        <f t="shared" si="52"/>
        <v>0</v>
      </c>
    </row>
    <row r="599" spans="1:15">
      <c r="A599" t="s">
        <v>32</v>
      </c>
      <c r="B599" s="29">
        <v>129056501</v>
      </c>
      <c r="C599" s="22">
        <v>45454</v>
      </c>
      <c r="D599" s="37">
        <v>3</v>
      </c>
      <c r="E599">
        <f t="shared" si="48"/>
        <v>1</v>
      </c>
      <c r="F599">
        <f t="shared" si="49"/>
        <v>0</v>
      </c>
      <c r="J599" s="27">
        <v>128647635</v>
      </c>
      <c r="K599" s="27">
        <v>2</v>
      </c>
      <c r="L599" s="31">
        <v>45406</v>
      </c>
      <c r="M599">
        <f t="shared" si="50"/>
        <v>1</v>
      </c>
      <c r="N599">
        <f t="shared" si="51"/>
        <v>0</v>
      </c>
      <c r="O599">
        <f t="shared" si="52"/>
        <v>0</v>
      </c>
    </row>
    <row r="600" spans="1:15">
      <c r="A600" t="s">
        <v>32</v>
      </c>
      <c r="B600" s="29">
        <v>129057470</v>
      </c>
      <c r="C600" s="22">
        <v>45454</v>
      </c>
      <c r="D600" s="37">
        <v>2</v>
      </c>
      <c r="E600">
        <f t="shared" si="48"/>
        <v>1</v>
      </c>
      <c r="F600">
        <f t="shared" si="49"/>
        <v>0</v>
      </c>
      <c r="J600" s="27">
        <v>128647636</v>
      </c>
      <c r="K600" s="27">
        <v>2</v>
      </c>
      <c r="L600" s="31">
        <v>45406</v>
      </c>
      <c r="M600">
        <f t="shared" si="50"/>
        <v>1</v>
      </c>
      <c r="N600">
        <f t="shared" si="51"/>
        <v>0</v>
      </c>
      <c r="O600">
        <f t="shared" si="52"/>
        <v>0</v>
      </c>
    </row>
    <row r="601" spans="1:15">
      <c r="A601" t="s">
        <v>32</v>
      </c>
      <c r="B601" s="29">
        <v>129058234</v>
      </c>
      <c r="C601" s="22">
        <v>45454</v>
      </c>
      <c r="D601" s="37">
        <v>3</v>
      </c>
      <c r="E601">
        <f t="shared" si="48"/>
        <v>1</v>
      </c>
      <c r="F601">
        <f t="shared" si="49"/>
        <v>0</v>
      </c>
      <c r="J601" s="27">
        <v>128638956</v>
      </c>
      <c r="K601" s="27">
        <v>3</v>
      </c>
      <c r="L601" s="31">
        <v>45406</v>
      </c>
      <c r="M601">
        <f t="shared" si="50"/>
        <v>1</v>
      </c>
      <c r="N601">
        <f t="shared" si="51"/>
        <v>0</v>
      </c>
      <c r="O601">
        <f t="shared" si="52"/>
        <v>0</v>
      </c>
    </row>
    <row r="602" spans="1:15">
      <c r="A602" t="s">
        <v>32</v>
      </c>
      <c r="B602" s="29">
        <v>129070625</v>
      </c>
      <c r="C602" s="22">
        <v>45456</v>
      </c>
      <c r="D602" s="37">
        <v>2</v>
      </c>
      <c r="E602">
        <f t="shared" si="48"/>
        <v>1</v>
      </c>
      <c r="F602">
        <f t="shared" si="49"/>
        <v>0</v>
      </c>
      <c r="J602" s="27">
        <v>128630371</v>
      </c>
      <c r="K602" s="27">
        <v>3</v>
      </c>
      <c r="L602" s="31">
        <v>45406</v>
      </c>
      <c r="M602">
        <f t="shared" si="50"/>
        <v>1</v>
      </c>
      <c r="N602">
        <f t="shared" si="51"/>
        <v>0</v>
      </c>
      <c r="O602">
        <f t="shared" si="52"/>
        <v>0</v>
      </c>
    </row>
    <row r="603" spans="1:15">
      <c r="A603" t="s">
        <v>32</v>
      </c>
      <c r="B603" s="29">
        <v>129070449</v>
      </c>
      <c r="C603" s="22">
        <v>45456</v>
      </c>
      <c r="D603" s="37">
        <v>2</v>
      </c>
      <c r="E603">
        <f t="shared" si="48"/>
        <v>1</v>
      </c>
      <c r="F603">
        <f t="shared" si="49"/>
        <v>0</v>
      </c>
      <c r="J603" s="27">
        <v>128650081</v>
      </c>
      <c r="K603" s="27">
        <v>2</v>
      </c>
      <c r="L603" s="31">
        <v>45406</v>
      </c>
      <c r="M603">
        <f t="shared" si="50"/>
        <v>1</v>
      </c>
      <c r="N603">
        <f t="shared" si="51"/>
        <v>0</v>
      </c>
      <c r="O603">
        <f t="shared" si="52"/>
        <v>0</v>
      </c>
    </row>
    <row r="604" spans="1:15">
      <c r="A604" t="s">
        <v>32</v>
      </c>
      <c r="B604" s="29">
        <v>129075376</v>
      </c>
      <c r="C604" s="22">
        <v>45457</v>
      </c>
      <c r="D604" s="37">
        <v>3</v>
      </c>
      <c r="E604">
        <f t="shared" si="48"/>
        <v>1</v>
      </c>
      <c r="F604">
        <f t="shared" si="49"/>
        <v>0</v>
      </c>
      <c r="J604" s="27">
        <v>128653577</v>
      </c>
      <c r="K604" s="27">
        <v>3</v>
      </c>
      <c r="L604" s="31">
        <v>45407</v>
      </c>
      <c r="M604">
        <f t="shared" si="50"/>
        <v>0</v>
      </c>
      <c r="N604">
        <f t="shared" si="51"/>
        <v>0</v>
      </c>
      <c r="O604">
        <f t="shared" si="52"/>
        <v>1</v>
      </c>
    </row>
    <row r="605" spans="1:15">
      <c r="A605" t="s">
        <v>32</v>
      </c>
      <c r="B605" s="29">
        <v>129084529</v>
      </c>
      <c r="C605" s="22">
        <v>45460</v>
      </c>
      <c r="D605" s="37">
        <v>3</v>
      </c>
      <c r="E605">
        <f t="shared" si="48"/>
        <v>1</v>
      </c>
      <c r="F605">
        <f t="shared" si="49"/>
        <v>0</v>
      </c>
      <c r="J605" s="27">
        <v>128654039</v>
      </c>
      <c r="K605" s="27">
        <v>3</v>
      </c>
      <c r="L605" s="31">
        <v>45407</v>
      </c>
      <c r="M605">
        <f t="shared" si="50"/>
        <v>1</v>
      </c>
      <c r="N605">
        <f t="shared" si="51"/>
        <v>0</v>
      </c>
      <c r="O605">
        <f t="shared" si="52"/>
        <v>0</v>
      </c>
    </row>
    <row r="606" spans="1:15">
      <c r="A606" t="s">
        <v>32</v>
      </c>
      <c r="B606" s="29">
        <v>129084910</v>
      </c>
      <c r="C606" s="22">
        <v>45460</v>
      </c>
      <c r="D606" s="37">
        <v>2</v>
      </c>
      <c r="E606">
        <f t="shared" si="48"/>
        <v>1</v>
      </c>
      <c r="F606">
        <f t="shared" si="49"/>
        <v>0</v>
      </c>
      <c r="J606" s="27">
        <v>128655035</v>
      </c>
      <c r="K606" s="27">
        <v>2</v>
      </c>
      <c r="L606" s="31">
        <v>45407</v>
      </c>
      <c r="M606">
        <f t="shared" si="50"/>
        <v>0</v>
      </c>
      <c r="N606">
        <f t="shared" si="51"/>
        <v>0</v>
      </c>
      <c r="O606">
        <f t="shared" si="52"/>
        <v>1</v>
      </c>
    </row>
    <row r="607" spans="1:15">
      <c r="A607" t="s">
        <v>32</v>
      </c>
      <c r="B607" s="29">
        <v>129108206</v>
      </c>
      <c r="C607" s="22">
        <v>45464</v>
      </c>
      <c r="D607" s="37">
        <v>2</v>
      </c>
      <c r="E607">
        <f t="shared" si="48"/>
        <v>0</v>
      </c>
      <c r="F607">
        <f t="shared" si="49"/>
        <v>0</v>
      </c>
      <c r="J607" s="27">
        <v>128655918</v>
      </c>
      <c r="K607" s="27">
        <v>3</v>
      </c>
      <c r="L607" s="31">
        <v>45407</v>
      </c>
      <c r="M607">
        <f t="shared" si="50"/>
        <v>1</v>
      </c>
      <c r="N607">
        <f t="shared" si="51"/>
        <v>0</v>
      </c>
      <c r="O607">
        <f t="shared" si="52"/>
        <v>0</v>
      </c>
    </row>
    <row r="608" spans="1:15">
      <c r="A608" t="s">
        <v>32</v>
      </c>
      <c r="B608" s="29">
        <v>129118738</v>
      </c>
      <c r="C608" s="22">
        <v>45467</v>
      </c>
      <c r="D608" s="37">
        <v>2</v>
      </c>
      <c r="E608">
        <f t="shared" si="48"/>
        <v>1</v>
      </c>
      <c r="F608">
        <f t="shared" si="49"/>
        <v>0</v>
      </c>
      <c r="J608" s="27">
        <v>128657906</v>
      </c>
      <c r="K608" s="27">
        <v>2</v>
      </c>
      <c r="L608" s="31">
        <v>45407</v>
      </c>
      <c r="M608">
        <f t="shared" si="50"/>
        <v>1</v>
      </c>
      <c r="N608">
        <f t="shared" si="51"/>
        <v>0</v>
      </c>
      <c r="O608">
        <f t="shared" si="52"/>
        <v>0</v>
      </c>
    </row>
    <row r="609" spans="1:15">
      <c r="A609" t="s">
        <v>32</v>
      </c>
      <c r="B609" s="29">
        <v>129122814</v>
      </c>
      <c r="C609" s="22">
        <v>45468</v>
      </c>
      <c r="D609" s="37">
        <v>1</v>
      </c>
      <c r="E609">
        <f t="shared" si="48"/>
        <v>1</v>
      </c>
      <c r="F609">
        <f t="shared" si="49"/>
        <v>0</v>
      </c>
      <c r="J609" s="27">
        <v>128653877</v>
      </c>
      <c r="K609" s="27">
        <v>3</v>
      </c>
      <c r="L609" s="31">
        <v>45407</v>
      </c>
      <c r="M609">
        <f t="shared" si="50"/>
        <v>0</v>
      </c>
      <c r="N609">
        <f t="shared" si="51"/>
        <v>0</v>
      </c>
      <c r="O609">
        <f t="shared" si="52"/>
        <v>1</v>
      </c>
    </row>
    <row r="610" spans="1:15">
      <c r="A610" t="s">
        <v>32</v>
      </c>
      <c r="B610" s="29">
        <v>129123593</v>
      </c>
      <c r="C610" s="22">
        <v>45468</v>
      </c>
      <c r="D610" s="37">
        <v>3</v>
      </c>
      <c r="E610">
        <f t="shared" si="48"/>
        <v>1</v>
      </c>
      <c r="F610">
        <f t="shared" si="49"/>
        <v>0</v>
      </c>
      <c r="J610" s="27">
        <v>128652507</v>
      </c>
      <c r="K610" s="27">
        <v>3</v>
      </c>
      <c r="L610" s="31">
        <v>45407</v>
      </c>
      <c r="M610">
        <f t="shared" si="50"/>
        <v>1</v>
      </c>
      <c r="N610">
        <f t="shared" si="51"/>
        <v>0</v>
      </c>
      <c r="O610">
        <f t="shared" si="52"/>
        <v>0</v>
      </c>
    </row>
    <row r="611" spans="1:15">
      <c r="A611" t="s">
        <v>32</v>
      </c>
      <c r="B611" s="29">
        <v>129126143</v>
      </c>
      <c r="C611" s="22">
        <v>45468</v>
      </c>
      <c r="D611" s="37">
        <v>3</v>
      </c>
      <c r="E611">
        <f t="shared" si="48"/>
        <v>1</v>
      </c>
      <c r="F611">
        <f t="shared" si="49"/>
        <v>0</v>
      </c>
      <c r="J611" s="27">
        <v>128652819</v>
      </c>
      <c r="K611" s="27">
        <v>3</v>
      </c>
      <c r="L611" s="31">
        <v>45407</v>
      </c>
      <c r="M611">
        <f t="shared" si="50"/>
        <v>1</v>
      </c>
      <c r="N611">
        <f t="shared" si="51"/>
        <v>0</v>
      </c>
      <c r="O611">
        <f t="shared" si="52"/>
        <v>0</v>
      </c>
    </row>
    <row r="612" spans="1:15">
      <c r="A612" t="s">
        <v>32</v>
      </c>
      <c r="B612" s="29">
        <v>129127136</v>
      </c>
      <c r="C612" s="22">
        <v>45468</v>
      </c>
      <c r="D612" s="37">
        <v>2</v>
      </c>
      <c r="E612">
        <f t="shared" si="48"/>
        <v>1</v>
      </c>
      <c r="F612">
        <f t="shared" si="49"/>
        <v>0</v>
      </c>
      <c r="J612" s="27">
        <v>128654384</v>
      </c>
      <c r="K612" s="27">
        <v>3</v>
      </c>
      <c r="L612" s="31">
        <v>45407</v>
      </c>
      <c r="M612">
        <f t="shared" si="50"/>
        <v>1</v>
      </c>
      <c r="N612">
        <f t="shared" si="51"/>
        <v>0</v>
      </c>
      <c r="O612">
        <f t="shared" si="52"/>
        <v>0</v>
      </c>
    </row>
    <row r="613" spans="1:15">
      <c r="A613" t="s">
        <v>32</v>
      </c>
      <c r="B613" s="29">
        <v>129147752</v>
      </c>
      <c r="C613" s="22">
        <v>45473</v>
      </c>
      <c r="D613" s="37">
        <v>2</v>
      </c>
      <c r="E613">
        <f t="shared" si="48"/>
        <v>1</v>
      </c>
      <c r="F613">
        <f t="shared" si="49"/>
        <v>0</v>
      </c>
      <c r="J613" s="27">
        <v>128653560</v>
      </c>
      <c r="K613" s="27">
        <v>2</v>
      </c>
      <c r="L613" s="31">
        <v>45407</v>
      </c>
      <c r="M613">
        <f t="shared" si="50"/>
        <v>0</v>
      </c>
      <c r="N613">
        <f t="shared" si="51"/>
        <v>0</v>
      </c>
      <c r="O613">
        <f t="shared" si="52"/>
        <v>1</v>
      </c>
    </row>
    <row r="614" spans="1:15">
      <c r="A614" t="s">
        <v>32</v>
      </c>
      <c r="B614" s="29">
        <v>128905115</v>
      </c>
      <c r="C614" s="22">
        <v>45441</v>
      </c>
      <c r="D614" s="37">
        <v>2</v>
      </c>
      <c r="E614">
        <f t="shared" si="48"/>
        <v>1</v>
      </c>
      <c r="F614">
        <f t="shared" si="49"/>
        <v>0</v>
      </c>
      <c r="J614" s="27">
        <v>128654024</v>
      </c>
      <c r="K614" s="27">
        <v>2</v>
      </c>
      <c r="L614" s="31">
        <v>45407</v>
      </c>
      <c r="M614">
        <f t="shared" si="50"/>
        <v>1</v>
      </c>
      <c r="N614">
        <f t="shared" si="51"/>
        <v>0</v>
      </c>
      <c r="O614">
        <f t="shared" si="52"/>
        <v>0</v>
      </c>
    </row>
    <row r="615" spans="1:15">
      <c r="A615" t="s">
        <v>32</v>
      </c>
      <c r="B615" s="29">
        <v>128905391</v>
      </c>
      <c r="C615" s="22">
        <v>45441</v>
      </c>
      <c r="D615" s="37">
        <v>2</v>
      </c>
      <c r="E615">
        <f t="shared" si="48"/>
        <v>1</v>
      </c>
      <c r="F615">
        <f t="shared" si="49"/>
        <v>0</v>
      </c>
      <c r="J615" s="27">
        <v>128656241</v>
      </c>
      <c r="K615" s="27">
        <v>2</v>
      </c>
      <c r="L615" s="31">
        <v>45407</v>
      </c>
      <c r="M615">
        <f t="shared" si="50"/>
        <v>1</v>
      </c>
      <c r="N615">
        <f t="shared" si="51"/>
        <v>0</v>
      </c>
      <c r="O615">
        <f t="shared" si="52"/>
        <v>0</v>
      </c>
    </row>
    <row r="616" spans="1:15">
      <c r="A616" t="s">
        <v>32</v>
      </c>
      <c r="B616" s="29">
        <v>128905555</v>
      </c>
      <c r="C616" s="22">
        <v>45441</v>
      </c>
      <c r="D616" s="37">
        <v>2</v>
      </c>
      <c r="E616">
        <f t="shared" si="48"/>
        <v>1</v>
      </c>
      <c r="F616">
        <f t="shared" si="49"/>
        <v>0</v>
      </c>
      <c r="J616" s="27">
        <v>128653799</v>
      </c>
      <c r="K616" s="27">
        <v>2</v>
      </c>
      <c r="L616" s="31">
        <v>45407</v>
      </c>
      <c r="M616">
        <f t="shared" si="50"/>
        <v>1</v>
      </c>
      <c r="N616">
        <f t="shared" si="51"/>
        <v>0</v>
      </c>
      <c r="O616">
        <f t="shared" si="52"/>
        <v>0</v>
      </c>
    </row>
    <row r="617" spans="1:15">
      <c r="A617" t="s">
        <v>32</v>
      </c>
      <c r="B617" s="29">
        <v>128912169</v>
      </c>
      <c r="C617" s="22">
        <v>45442</v>
      </c>
      <c r="D617" s="37">
        <v>2</v>
      </c>
      <c r="E617">
        <f t="shared" si="48"/>
        <v>1</v>
      </c>
      <c r="F617">
        <f t="shared" si="49"/>
        <v>0</v>
      </c>
      <c r="J617" s="27">
        <v>128654765</v>
      </c>
      <c r="K617" s="27">
        <v>3</v>
      </c>
      <c r="L617" s="31">
        <v>45407</v>
      </c>
      <c r="M617">
        <f t="shared" si="50"/>
        <v>1</v>
      </c>
      <c r="N617">
        <f t="shared" si="51"/>
        <v>0</v>
      </c>
      <c r="O617">
        <f t="shared" si="52"/>
        <v>0</v>
      </c>
    </row>
    <row r="618" spans="1:15">
      <c r="A618" t="s">
        <v>33</v>
      </c>
      <c r="B618" s="29">
        <v>129151880</v>
      </c>
      <c r="C618" s="22">
        <v>45474</v>
      </c>
      <c r="D618" s="37">
        <v>2</v>
      </c>
      <c r="E618">
        <f t="shared" si="48"/>
        <v>1</v>
      </c>
      <c r="F618">
        <f t="shared" si="49"/>
        <v>0</v>
      </c>
      <c r="J618" s="27">
        <v>128653584</v>
      </c>
      <c r="K618" s="27">
        <v>2</v>
      </c>
      <c r="L618" s="31">
        <v>45407</v>
      </c>
      <c r="M618">
        <f t="shared" si="50"/>
        <v>1</v>
      </c>
      <c r="N618">
        <f t="shared" si="51"/>
        <v>0</v>
      </c>
      <c r="O618">
        <f t="shared" si="52"/>
        <v>0</v>
      </c>
    </row>
    <row r="619" spans="1:15">
      <c r="A619" t="s">
        <v>33</v>
      </c>
      <c r="B619" s="29">
        <v>129152953</v>
      </c>
      <c r="C619" s="22">
        <v>45474</v>
      </c>
      <c r="D619" s="37">
        <v>3</v>
      </c>
      <c r="E619">
        <f t="shared" si="48"/>
        <v>1</v>
      </c>
      <c r="F619">
        <f t="shared" si="49"/>
        <v>0</v>
      </c>
      <c r="J619" s="27">
        <v>128652473</v>
      </c>
      <c r="K619" s="27">
        <v>2</v>
      </c>
      <c r="L619" s="31">
        <v>45407</v>
      </c>
      <c r="M619">
        <f t="shared" si="50"/>
        <v>1</v>
      </c>
      <c r="N619">
        <f t="shared" si="51"/>
        <v>0</v>
      </c>
      <c r="O619">
        <f t="shared" si="52"/>
        <v>0</v>
      </c>
    </row>
    <row r="620" spans="1:15">
      <c r="A620" t="s">
        <v>33</v>
      </c>
      <c r="B620" s="29">
        <v>129153160</v>
      </c>
      <c r="C620" s="22">
        <v>45474</v>
      </c>
      <c r="D620" s="37">
        <v>2</v>
      </c>
      <c r="E620">
        <f t="shared" si="48"/>
        <v>1</v>
      </c>
      <c r="F620">
        <f t="shared" si="49"/>
        <v>0</v>
      </c>
      <c r="J620" s="27">
        <v>128652817</v>
      </c>
      <c r="K620" s="27">
        <v>2</v>
      </c>
      <c r="L620" s="31">
        <v>45407</v>
      </c>
      <c r="M620">
        <f t="shared" si="50"/>
        <v>0</v>
      </c>
      <c r="N620">
        <f t="shared" si="51"/>
        <v>0</v>
      </c>
      <c r="O620">
        <f t="shared" si="52"/>
        <v>1</v>
      </c>
    </row>
    <row r="621" spans="1:15">
      <c r="A621" t="s">
        <v>33</v>
      </c>
      <c r="B621" s="29">
        <v>129153161</v>
      </c>
      <c r="C621" s="22">
        <v>45474</v>
      </c>
      <c r="D621" s="37">
        <v>2</v>
      </c>
      <c r="E621">
        <f t="shared" si="48"/>
        <v>1</v>
      </c>
      <c r="F621">
        <f t="shared" si="49"/>
        <v>0</v>
      </c>
      <c r="J621" s="27">
        <v>128654403</v>
      </c>
      <c r="K621" s="27">
        <v>2</v>
      </c>
      <c r="L621" s="31">
        <v>45407</v>
      </c>
      <c r="M621">
        <f t="shared" si="50"/>
        <v>1</v>
      </c>
      <c r="N621">
        <f t="shared" si="51"/>
        <v>0</v>
      </c>
      <c r="O621">
        <f t="shared" si="52"/>
        <v>0</v>
      </c>
    </row>
    <row r="622" spans="1:15">
      <c r="A622" t="s">
        <v>33</v>
      </c>
      <c r="B622" s="29">
        <v>129153656</v>
      </c>
      <c r="C622" s="22">
        <v>45474</v>
      </c>
      <c r="D622" s="37">
        <v>2</v>
      </c>
      <c r="E622">
        <f t="shared" si="48"/>
        <v>1</v>
      </c>
      <c r="F622">
        <f t="shared" si="49"/>
        <v>0</v>
      </c>
      <c r="J622" s="27">
        <v>128655685</v>
      </c>
      <c r="K622" s="27">
        <v>3</v>
      </c>
      <c r="L622" s="31">
        <v>45407</v>
      </c>
      <c r="M622">
        <f t="shared" si="50"/>
        <v>1</v>
      </c>
      <c r="N622">
        <f t="shared" si="51"/>
        <v>0</v>
      </c>
      <c r="O622">
        <f t="shared" si="52"/>
        <v>0</v>
      </c>
    </row>
    <row r="623" spans="1:15">
      <c r="A623" t="s">
        <v>33</v>
      </c>
      <c r="B623" s="29">
        <v>129150759</v>
      </c>
      <c r="C623" s="22">
        <v>45474</v>
      </c>
      <c r="D623" s="37">
        <v>2</v>
      </c>
      <c r="E623">
        <f t="shared" si="48"/>
        <v>1</v>
      </c>
      <c r="F623">
        <f t="shared" si="49"/>
        <v>0</v>
      </c>
      <c r="J623" s="27">
        <v>128658325</v>
      </c>
      <c r="K623" s="27">
        <v>2</v>
      </c>
      <c r="L623" s="31">
        <v>45407</v>
      </c>
      <c r="M623">
        <f t="shared" si="50"/>
        <v>1</v>
      </c>
      <c r="N623">
        <f t="shared" si="51"/>
        <v>0</v>
      </c>
      <c r="O623">
        <f t="shared" si="52"/>
        <v>0</v>
      </c>
    </row>
    <row r="624" spans="1:15">
      <c r="A624" t="s">
        <v>33</v>
      </c>
      <c r="B624" s="29">
        <v>129151682</v>
      </c>
      <c r="C624" s="22">
        <v>45474</v>
      </c>
      <c r="D624" s="37">
        <v>2</v>
      </c>
      <c r="E624">
        <f t="shared" si="48"/>
        <v>1</v>
      </c>
      <c r="F624">
        <f t="shared" si="49"/>
        <v>0</v>
      </c>
      <c r="J624" s="27">
        <v>128660485</v>
      </c>
      <c r="K624" s="27">
        <v>2</v>
      </c>
      <c r="L624" s="31">
        <v>45408</v>
      </c>
      <c r="M624">
        <f t="shared" si="50"/>
        <v>1</v>
      </c>
      <c r="N624">
        <f t="shared" si="51"/>
        <v>0</v>
      </c>
      <c r="O624">
        <f t="shared" si="52"/>
        <v>0</v>
      </c>
    </row>
    <row r="625" spans="1:15">
      <c r="A625" t="s">
        <v>33</v>
      </c>
      <c r="B625" s="29">
        <v>129150753</v>
      </c>
      <c r="C625" s="22">
        <v>45474</v>
      </c>
      <c r="D625" s="37">
        <v>3</v>
      </c>
      <c r="E625">
        <f t="shared" si="48"/>
        <v>1</v>
      </c>
      <c r="F625">
        <f t="shared" si="49"/>
        <v>0</v>
      </c>
      <c r="J625" s="27">
        <v>128661248</v>
      </c>
      <c r="K625" s="27">
        <v>3</v>
      </c>
      <c r="L625" s="31">
        <v>45408</v>
      </c>
      <c r="M625">
        <f t="shared" si="50"/>
        <v>0</v>
      </c>
      <c r="N625">
        <f t="shared" si="51"/>
        <v>0</v>
      </c>
      <c r="O625">
        <f t="shared" si="52"/>
        <v>1</v>
      </c>
    </row>
    <row r="626" spans="1:15">
      <c r="A626" t="s">
        <v>33</v>
      </c>
      <c r="B626" s="29">
        <v>129162968</v>
      </c>
      <c r="C626" s="22">
        <v>45474</v>
      </c>
      <c r="D626" s="37">
        <v>1</v>
      </c>
      <c r="E626">
        <f t="shared" si="48"/>
        <v>1</v>
      </c>
      <c r="F626">
        <f t="shared" si="49"/>
        <v>0</v>
      </c>
      <c r="J626" s="27">
        <v>128661290</v>
      </c>
      <c r="K626" s="27">
        <v>2</v>
      </c>
      <c r="L626" s="31">
        <v>45408</v>
      </c>
      <c r="M626">
        <f t="shared" si="50"/>
        <v>1</v>
      </c>
      <c r="N626">
        <f t="shared" si="51"/>
        <v>0</v>
      </c>
      <c r="O626">
        <f t="shared" si="52"/>
        <v>0</v>
      </c>
    </row>
    <row r="627" spans="1:15">
      <c r="A627" t="s">
        <v>33</v>
      </c>
      <c r="B627" s="29">
        <v>129155808</v>
      </c>
      <c r="C627" s="22">
        <v>45475</v>
      </c>
      <c r="D627" s="37">
        <v>2</v>
      </c>
      <c r="E627">
        <f t="shared" si="48"/>
        <v>1</v>
      </c>
      <c r="F627">
        <f t="shared" si="49"/>
        <v>0</v>
      </c>
      <c r="J627" s="27">
        <v>128662221</v>
      </c>
      <c r="K627" s="27">
        <v>2</v>
      </c>
      <c r="L627" s="31">
        <v>45408</v>
      </c>
      <c r="M627">
        <f t="shared" si="50"/>
        <v>1</v>
      </c>
      <c r="N627">
        <f t="shared" si="51"/>
        <v>0</v>
      </c>
      <c r="O627">
        <f t="shared" si="52"/>
        <v>0</v>
      </c>
    </row>
    <row r="628" spans="1:15">
      <c r="A628" t="s">
        <v>33</v>
      </c>
      <c r="B628" s="29">
        <v>129156780</v>
      </c>
      <c r="C628" s="22">
        <v>45475</v>
      </c>
      <c r="D628" s="37">
        <v>2</v>
      </c>
      <c r="E628">
        <f t="shared" si="48"/>
        <v>1</v>
      </c>
      <c r="F628">
        <f t="shared" si="49"/>
        <v>0</v>
      </c>
      <c r="J628" s="27">
        <v>128659827</v>
      </c>
      <c r="K628" s="27">
        <v>2</v>
      </c>
      <c r="L628" s="31">
        <v>45408</v>
      </c>
      <c r="M628">
        <f t="shared" si="50"/>
        <v>0</v>
      </c>
      <c r="N628">
        <f t="shared" si="51"/>
        <v>0</v>
      </c>
      <c r="O628">
        <f t="shared" si="52"/>
        <v>1</v>
      </c>
    </row>
    <row r="629" spans="1:15">
      <c r="A629" t="s">
        <v>33</v>
      </c>
      <c r="B629" s="29">
        <v>129156942</v>
      </c>
      <c r="C629" s="22">
        <v>45475</v>
      </c>
      <c r="D629" s="37">
        <v>3</v>
      </c>
      <c r="E629">
        <f t="shared" si="48"/>
        <v>1</v>
      </c>
      <c r="F629">
        <f t="shared" si="49"/>
        <v>0</v>
      </c>
      <c r="J629" s="27">
        <v>128663057</v>
      </c>
      <c r="K629" s="27">
        <v>2</v>
      </c>
      <c r="L629" s="31">
        <v>45408</v>
      </c>
      <c r="M629">
        <f t="shared" si="50"/>
        <v>1</v>
      </c>
      <c r="N629">
        <f t="shared" si="51"/>
        <v>0</v>
      </c>
      <c r="O629">
        <f t="shared" si="52"/>
        <v>0</v>
      </c>
    </row>
    <row r="630" spans="1:15">
      <c r="A630" t="s">
        <v>33</v>
      </c>
      <c r="B630" s="29">
        <v>129157123</v>
      </c>
      <c r="C630" s="22">
        <v>45475</v>
      </c>
      <c r="D630" s="37">
        <v>3</v>
      </c>
      <c r="E630">
        <f t="shared" si="48"/>
        <v>1</v>
      </c>
      <c r="F630">
        <f t="shared" si="49"/>
        <v>0</v>
      </c>
      <c r="J630" s="27">
        <v>128660419</v>
      </c>
      <c r="K630" s="27">
        <v>2</v>
      </c>
      <c r="L630" s="31">
        <v>45408</v>
      </c>
      <c r="M630">
        <f t="shared" si="50"/>
        <v>1</v>
      </c>
      <c r="N630">
        <f t="shared" si="51"/>
        <v>0</v>
      </c>
      <c r="O630">
        <f t="shared" si="52"/>
        <v>0</v>
      </c>
    </row>
    <row r="631" spans="1:15">
      <c r="A631" t="s">
        <v>33</v>
      </c>
      <c r="B631" s="29">
        <v>129157164</v>
      </c>
      <c r="C631" s="22">
        <v>45475</v>
      </c>
      <c r="D631" s="37">
        <v>2</v>
      </c>
      <c r="E631">
        <f t="shared" si="48"/>
        <v>1</v>
      </c>
      <c r="F631">
        <f t="shared" si="49"/>
        <v>0</v>
      </c>
      <c r="J631" s="27">
        <v>128668184</v>
      </c>
      <c r="K631" s="27">
        <v>2</v>
      </c>
      <c r="L631" s="31">
        <v>45411</v>
      </c>
      <c r="M631">
        <f t="shared" si="50"/>
        <v>0</v>
      </c>
      <c r="N631">
        <f t="shared" si="51"/>
        <v>0</v>
      </c>
      <c r="O631">
        <f t="shared" si="52"/>
        <v>1</v>
      </c>
    </row>
    <row r="632" spans="1:15">
      <c r="A632" t="s">
        <v>33</v>
      </c>
      <c r="B632" s="29">
        <v>129157626</v>
      </c>
      <c r="C632" s="22">
        <v>45475</v>
      </c>
      <c r="D632" s="37">
        <v>2</v>
      </c>
      <c r="E632">
        <f t="shared" si="48"/>
        <v>1</v>
      </c>
      <c r="F632">
        <f t="shared" si="49"/>
        <v>0</v>
      </c>
      <c r="J632" s="27">
        <v>128668210</v>
      </c>
      <c r="K632" s="27">
        <v>2</v>
      </c>
      <c r="L632" s="31">
        <v>45411</v>
      </c>
      <c r="M632">
        <f t="shared" si="50"/>
        <v>0</v>
      </c>
      <c r="N632">
        <f t="shared" si="51"/>
        <v>0</v>
      </c>
      <c r="O632">
        <f t="shared" si="52"/>
        <v>1</v>
      </c>
    </row>
    <row r="633" spans="1:15">
      <c r="A633" t="s">
        <v>33</v>
      </c>
      <c r="B633" s="29">
        <v>129155403</v>
      </c>
      <c r="C633" s="22">
        <v>45475</v>
      </c>
      <c r="D633" s="37">
        <v>2</v>
      </c>
      <c r="E633">
        <f t="shared" si="48"/>
        <v>1</v>
      </c>
      <c r="F633">
        <f t="shared" si="49"/>
        <v>0</v>
      </c>
      <c r="J633" s="27">
        <v>128668598</v>
      </c>
      <c r="K633" s="27">
        <v>2</v>
      </c>
      <c r="L633" s="31">
        <v>45411</v>
      </c>
      <c r="M633">
        <f t="shared" si="50"/>
        <v>1</v>
      </c>
      <c r="N633">
        <f t="shared" si="51"/>
        <v>0</v>
      </c>
      <c r="O633">
        <f t="shared" si="52"/>
        <v>0</v>
      </c>
    </row>
    <row r="634" spans="1:15">
      <c r="A634" t="s">
        <v>33</v>
      </c>
      <c r="B634" s="29">
        <v>129156773</v>
      </c>
      <c r="C634" s="22">
        <v>45475</v>
      </c>
      <c r="D634" s="37">
        <v>2</v>
      </c>
      <c r="E634">
        <f t="shared" si="48"/>
        <v>1</v>
      </c>
      <c r="F634">
        <f t="shared" si="49"/>
        <v>0</v>
      </c>
      <c r="J634" s="27">
        <v>128669996</v>
      </c>
      <c r="K634" s="27">
        <v>2</v>
      </c>
      <c r="L634" s="31">
        <v>45411</v>
      </c>
      <c r="M634">
        <f t="shared" si="50"/>
        <v>1</v>
      </c>
      <c r="N634">
        <f t="shared" si="51"/>
        <v>0</v>
      </c>
      <c r="O634">
        <f t="shared" si="52"/>
        <v>0</v>
      </c>
    </row>
    <row r="635" spans="1:15">
      <c r="A635" t="s">
        <v>33</v>
      </c>
      <c r="B635" s="29">
        <v>129156319</v>
      </c>
      <c r="C635" s="22">
        <v>45475</v>
      </c>
      <c r="D635" s="37">
        <v>2</v>
      </c>
      <c r="E635">
        <f t="shared" si="48"/>
        <v>1</v>
      </c>
      <c r="F635">
        <f t="shared" si="49"/>
        <v>0</v>
      </c>
      <c r="J635" s="27">
        <v>128671305</v>
      </c>
      <c r="K635" s="27">
        <v>2</v>
      </c>
      <c r="L635" s="31">
        <v>45411</v>
      </c>
      <c r="M635">
        <f t="shared" si="50"/>
        <v>1</v>
      </c>
      <c r="N635">
        <f t="shared" si="51"/>
        <v>0</v>
      </c>
      <c r="O635">
        <f t="shared" si="52"/>
        <v>0</v>
      </c>
    </row>
    <row r="636" spans="1:15">
      <c r="A636" t="s">
        <v>33</v>
      </c>
      <c r="B636" s="29">
        <v>129155671</v>
      </c>
      <c r="C636" s="22">
        <v>45475</v>
      </c>
      <c r="D636" s="37">
        <v>3</v>
      </c>
      <c r="E636">
        <f t="shared" si="48"/>
        <v>1</v>
      </c>
      <c r="F636">
        <f t="shared" si="49"/>
        <v>0</v>
      </c>
      <c r="J636" s="27">
        <v>128671761</v>
      </c>
      <c r="K636" s="27">
        <v>2</v>
      </c>
      <c r="L636" s="31">
        <v>45411</v>
      </c>
      <c r="M636">
        <f t="shared" si="50"/>
        <v>1</v>
      </c>
      <c r="N636">
        <f t="shared" si="51"/>
        <v>0</v>
      </c>
      <c r="O636">
        <f t="shared" si="52"/>
        <v>0</v>
      </c>
    </row>
    <row r="637" spans="1:15">
      <c r="A637" t="s">
        <v>33</v>
      </c>
      <c r="B637" s="29">
        <v>129162231</v>
      </c>
      <c r="C637" s="22">
        <v>45476</v>
      </c>
      <c r="D637" s="37">
        <v>2</v>
      </c>
      <c r="E637">
        <f t="shared" si="48"/>
        <v>1</v>
      </c>
      <c r="F637">
        <f t="shared" si="49"/>
        <v>0</v>
      </c>
      <c r="J637" s="27">
        <v>128668266</v>
      </c>
      <c r="K637" s="27">
        <v>2</v>
      </c>
      <c r="L637" s="31">
        <v>45411</v>
      </c>
      <c r="M637">
        <f t="shared" si="50"/>
        <v>0</v>
      </c>
      <c r="N637">
        <f t="shared" si="51"/>
        <v>0</v>
      </c>
      <c r="O637">
        <f t="shared" si="52"/>
        <v>1</v>
      </c>
    </row>
    <row r="638" spans="1:15">
      <c r="A638" t="s">
        <v>33</v>
      </c>
      <c r="B638" s="29">
        <v>129165809</v>
      </c>
      <c r="C638" s="22">
        <v>45476</v>
      </c>
      <c r="D638" s="37">
        <v>2</v>
      </c>
      <c r="E638">
        <f t="shared" si="48"/>
        <v>1</v>
      </c>
      <c r="F638">
        <f t="shared" si="49"/>
        <v>0</v>
      </c>
      <c r="J638" s="27">
        <v>128668470</v>
      </c>
      <c r="K638" s="27">
        <v>2</v>
      </c>
      <c r="L638" s="31">
        <v>45411</v>
      </c>
      <c r="M638">
        <f t="shared" si="50"/>
        <v>1</v>
      </c>
      <c r="N638">
        <f t="shared" si="51"/>
        <v>0</v>
      </c>
      <c r="O638">
        <f t="shared" si="52"/>
        <v>0</v>
      </c>
    </row>
    <row r="639" spans="1:15">
      <c r="A639" t="s">
        <v>33</v>
      </c>
      <c r="B639" s="29">
        <v>129172754</v>
      </c>
      <c r="C639" s="22">
        <v>45478</v>
      </c>
      <c r="D639" s="37">
        <v>2</v>
      </c>
      <c r="E639">
        <f t="shared" si="48"/>
        <v>1</v>
      </c>
      <c r="F639">
        <f t="shared" si="49"/>
        <v>0</v>
      </c>
      <c r="J639" s="27">
        <v>128671980</v>
      </c>
      <c r="K639" s="27">
        <v>2</v>
      </c>
      <c r="L639" s="31">
        <v>45411</v>
      </c>
      <c r="M639">
        <f t="shared" si="50"/>
        <v>1</v>
      </c>
      <c r="N639">
        <f t="shared" si="51"/>
        <v>0</v>
      </c>
      <c r="O639">
        <f t="shared" si="52"/>
        <v>0</v>
      </c>
    </row>
    <row r="640" spans="1:15">
      <c r="A640" t="s">
        <v>33</v>
      </c>
      <c r="B640" s="29">
        <v>129172785</v>
      </c>
      <c r="C640" s="22">
        <v>45478</v>
      </c>
      <c r="D640" s="37">
        <v>2</v>
      </c>
      <c r="E640">
        <f t="shared" si="48"/>
        <v>1</v>
      </c>
      <c r="F640">
        <f t="shared" si="49"/>
        <v>0</v>
      </c>
      <c r="J640" s="27">
        <v>128681560</v>
      </c>
      <c r="K640" s="27">
        <v>2</v>
      </c>
      <c r="L640" s="31">
        <v>45412</v>
      </c>
      <c r="M640">
        <f t="shared" si="50"/>
        <v>1</v>
      </c>
      <c r="N640">
        <f t="shared" si="51"/>
        <v>0</v>
      </c>
      <c r="O640">
        <f t="shared" si="52"/>
        <v>0</v>
      </c>
    </row>
    <row r="641" spans="1:15">
      <c r="A641" t="s">
        <v>33</v>
      </c>
      <c r="B641" s="29">
        <v>129179039</v>
      </c>
      <c r="C641" s="22">
        <v>45481</v>
      </c>
      <c r="D641" s="37">
        <v>2</v>
      </c>
      <c r="E641">
        <f t="shared" si="48"/>
        <v>1</v>
      </c>
      <c r="F641">
        <f t="shared" si="49"/>
        <v>0</v>
      </c>
      <c r="J641" s="27">
        <v>128683168</v>
      </c>
      <c r="K641" s="27">
        <v>2</v>
      </c>
      <c r="L641" s="31">
        <v>45412</v>
      </c>
      <c r="M641">
        <f t="shared" si="50"/>
        <v>1</v>
      </c>
      <c r="N641">
        <f t="shared" si="51"/>
        <v>0</v>
      </c>
      <c r="O641">
        <f t="shared" si="52"/>
        <v>0</v>
      </c>
    </row>
    <row r="642" spans="1:15">
      <c r="A642" t="s">
        <v>33</v>
      </c>
      <c r="B642" s="29">
        <v>129179576</v>
      </c>
      <c r="C642" s="22">
        <v>45481</v>
      </c>
      <c r="D642" s="37">
        <v>2</v>
      </c>
      <c r="E642">
        <f t="shared" si="48"/>
        <v>1</v>
      </c>
      <c r="F642">
        <f t="shared" si="49"/>
        <v>0</v>
      </c>
      <c r="J642" s="27">
        <v>128682304</v>
      </c>
      <c r="K642" s="27">
        <v>2</v>
      </c>
      <c r="L642" s="31">
        <v>45412</v>
      </c>
      <c r="M642">
        <f t="shared" si="50"/>
        <v>1</v>
      </c>
      <c r="N642">
        <f t="shared" si="51"/>
        <v>0</v>
      </c>
      <c r="O642">
        <f t="shared" si="52"/>
        <v>0</v>
      </c>
    </row>
    <row r="643" spans="1:15">
      <c r="A643" t="s">
        <v>33</v>
      </c>
      <c r="B643" s="29">
        <v>129179738</v>
      </c>
      <c r="C643" s="22">
        <v>45481</v>
      </c>
      <c r="D643" s="37">
        <v>3</v>
      </c>
      <c r="E643">
        <f t="shared" ref="E643:E706" si="53">COUNTIF(J:J,B643)</f>
        <v>1</v>
      </c>
      <c r="F643">
        <f t="shared" ref="F643:F706" si="54">COUNTIF(R:R,B643)</f>
        <v>0</v>
      </c>
      <c r="J643" s="27">
        <v>128683391</v>
      </c>
      <c r="K643" s="27">
        <v>3</v>
      </c>
      <c r="L643" s="31">
        <v>45412</v>
      </c>
      <c r="M643">
        <f t="shared" ref="M643:M706" si="55">COUNTIF(B:B,J643)</f>
        <v>1</v>
      </c>
      <c r="N643">
        <f t="shared" ref="N643:N706" si="56">COUNTIF(R:R,J643)</f>
        <v>0</v>
      </c>
      <c r="O643">
        <f t="shared" ref="O643:O706" si="57">COUNTIF(Y:Y,J643)</f>
        <v>0</v>
      </c>
    </row>
    <row r="644" spans="1:15">
      <c r="A644" t="s">
        <v>33</v>
      </c>
      <c r="B644" s="29">
        <v>129180454</v>
      </c>
      <c r="C644" s="22">
        <v>45481</v>
      </c>
      <c r="D644" s="37">
        <v>2</v>
      </c>
      <c r="E644">
        <f t="shared" si="53"/>
        <v>1</v>
      </c>
      <c r="F644">
        <f t="shared" si="54"/>
        <v>0</v>
      </c>
      <c r="J644" s="27">
        <v>128682289</v>
      </c>
      <c r="K644" s="27">
        <v>2</v>
      </c>
      <c r="L644" s="31">
        <v>45412</v>
      </c>
      <c r="M644">
        <f t="shared" si="55"/>
        <v>1</v>
      </c>
      <c r="N644">
        <f t="shared" si="56"/>
        <v>0</v>
      </c>
      <c r="O644">
        <f t="shared" si="57"/>
        <v>0</v>
      </c>
    </row>
    <row r="645" spans="1:15">
      <c r="A645" t="s">
        <v>33</v>
      </c>
      <c r="B645" s="29">
        <v>129186755</v>
      </c>
      <c r="C645" s="22">
        <v>45481</v>
      </c>
      <c r="D645" s="37">
        <v>2</v>
      </c>
      <c r="E645">
        <f t="shared" si="53"/>
        <v>1</v>
      </c>
      <c r="F645">
        <f t="shared" si="54"/>
        <v>0</v>
      </c>
      <c r="J645" s="27">
        <v>128682822</v>
      </c>
      <c r="K645" s="27">
        <v>2</v>
      </c>
      <c r="L645" s="31">
        <v>45412</v>
      </c>
      <c r="M645">
        <f t="shared" si="55"/>
        <v>1</v>
      </c>
      <c r="N645">
        <f t="shared" si="56"/>
        <v>0</v>
      </c>
      <c r="O645">
        <f t="shared" si="57"/>
        <v>0</v>
      </c>
    </row>
    <row r="646" spans="1:15">
      <c r="A646" t="s">
        <v>33</v>
      </c>
      <c r="B646" s="29">
        <v>129179987</v>
      </c>
      <c r="C646" s="22">
        <v>45481</v>
      </c>
      <c r="D646" s="37">
        <v>2</v>
      </c>
      <c r="E646">
        <f t="shared" si="53"/>
        <v>1</v>
      </c>
      <c r="F646">
        <f t="shared" si="54"/>
        <v>0</v>
      </c>
      <c r="J646" s="27">
        <v>128691673</v>
      </c>
      <c r="K646" s="27">
        <v>3</v>
      </c>
      <c r="L646" s="31">
        <v>45413</v>
      </c>
      <c r="M646">
        <f t="shared" si="55"/>
        <v>1</v>
      </c>
      <c r="N646">
        <f t="shared" si="56"/>
        <v>0</v>
      </c>
      <c r="O646">
        <f t="shared" si="57"/>
        <v>0</v>
      </c>
    </row>
    <row r="647" spans="1:15">
      <c r="A647" t="s">
        <v>33</v>
      </c>
      <c r="B647" s="29">
        <v>129180017</v>
      </c>
      <c r="C647" s="22">
        <v>45481</v>
      </c>
      <c r="D647" s="37">
        <v>3</v>
      </c>
      <c r="E647">
        <f t="shared" si="53"/>
        <v>1</v>
      </c>
      <c r="F647">
        <f t="shared" si="54"/>
        <v>0</v>
      </c>
      <c r="J647" s="27">
        <v>128691806</v>
      </c>
      <c r="K647" s="27">
        <v>3</v>
      </c>
      <c r="L647" s="31">
        <v>45413</v>
      </c>
      <c r="M647">
        <f t="shared" si="55"/>
        <v>1</v>
      </c>
      <c r="N647">
        <f t="shared" si="56"/>
        <v>0</v>
      </c>
      <c r="O647">
        <f t="shared" si="57"/>
        <v>0</v>
      </c>
    </row>
    <row r="648" spans="1:15">
      <c r="A648" t="s">
        <v>33</v>
      </c>
      <c r="B648" s="29">
        <v>129190235</v>
      </c>
      <c r="C648" s="22">
        <v>45482</v>
      </c>
      <c r="D648" s="37">
        <v>2</v>
      </c>
      <c r="E648">
        <f t="shared" si="53"/>
        <v>1</v>
      </c>
      <c r="F648">
        <f t="shared" si="54"/>
        <v>0</v>
      </c>
      <c r="J648" s="27">
        <v>128693255</v>
      </c>
      <c r="K648" s="27">
        <v>2</v>
      </c>
      <c r="L648" s="31">
        <v>45413</v>
      </c>
      <c r="M648">
        <f t="shared" si="55"/>
        <v>1</v>
      </c>
      <c r="N648">
        <f t="shared" si="56"/>
        <v>0</v>
      </c>
      <c r="O648">
        <f t="shared" si="57"/>
        <v>0</v>
      </c>
    </row>
    <row r="649" spans="1:15">
      <c r="A649" t="s">
        <v>33</v>
      </c>
      <c r="B649" s="29">
        <v>129189134</v>
      </c>
      <c r="C649" s="22">
        <v>45482</v>
      </c>
      <c r="D649" s="37">
        <v>3</v>
      </c>
      <c r="E649">
        <f t="shared" si="53"/>
        <v>1</v>
      </c>
      <c r="F649">
        <f t="shared" si="54"/>
        <v>0</v>
      </c>
      <c r="J649" s="27">
        <v>128691967</v>
      </c>
      <c r="K649" s="27">
        <v>3</v>
      </c>
      <c r="L649" s="31">
        <v>45413</v>
      </c>
      <c r="M649">
        <f t="shared" si="55"/>
        <v>1</v>
      </c>
      <c r="N649">
        <f t="shared" si="56"/>
        <v>0</v>
      </c>
      <c r="O649">
        <f t="shared" si="57"/>
        <v>0</v>
      </c>
    </row>
    <row r="650" spans="1:15">
      <c r="A650" t="s">
        <v>33</v>
      </c>
      <c r="B650" s="29">
        <v>129204671</v>
      </c>
      <c r="C650" s="22">
        <v>45483</v>
      </c>
      <c r="D650" s="37">
        <v>2</v>
      </c>
      <c r="E650">
        <f t="shared" si="53"/>
        <v>1</v>
      </c>
      <c r="F650">
        <f t="shared" si="54"/>
        <v>0</v>
      </c>
      <c r="J650" s="27">
        <v>128691404</v>
      </c>
      <c r="K650" s="27">
        <v>2</v>
      </c>
      <c r="L650" s="31">
        <v>45413</v>
      </c>
      <c r="M650">
        <f t="shared" si="55"/>
        <v>1</v>
      </c>
      <c r="N650">
        <f t="shared" si="56"/>
        <v>0</v>
      </c>
      <c r="O650">
        <f t="shared" si="57"/>
        <v>0</v>
      </c>
    </row>
    <row r="651" spans="1:15">
      <c r="A651" t="s">
        <v>33</v>
      </c>
      <c r="B651" s="29">
        <v>129204825</v>
      </c>
      <c r="C651" s="22">
        <v>45483</v>
      </c>
      <c r="D651" s="37">
        <v>2</v>
      </c>
      <c r="E651">
        <f t="shared" si="53"/>
        <v>1</v>
      </c>
      <c r="F651">
        <f t="shared" si="54"/>
        <v>0</v>
      </c>
      <c r="J651" s="27">
        <v>128691686</v>
      </c>
      <c r="K651" s="27">
        <v>2</v>
      </c>
      <c r="L651" s="31">
        <v>45413</v>
      </c>
      <c r="M651">
        <f t="shared" si="55"/>
        <v>1</v>
      </c>
      <c r="N651">
        <f t="shared" si="56"/>
        <v>0</v>
      </c>
      <c r="O651">
        <f t="shared" si="57"/>
        <v>0</v>
      </c>
    </row>
    <row r="652" spans="1:15">
      <c r="A652" t="s">
        <v>33</v>
      </c>
      <c r="B652" s="29">
        <v>129204963</v>
      </c>
      <c r="C652" s="22">
        <v>45483</v>
      </c>
      <c r="D652" s="37">
        <v>2</v>
      </c>
      <c r="E652">
        <f t="shared" si="53"/>
        <v>1</v>
      </c>
      <c r="F652">
        <f t="shared" si="54"/>
        <v>0</v>
      </c>
      <c r="J652" s="27">
        <v>128696611</v>
      </c>
      <c r="K652" s="27">
        <v>3</v>
      </c>
      <c r="L652" s="31">
        <v>45413</v>
      </c>
      <c r="M652">
        <f t="shared" si="55"/>
        <v>1</v>
      </c>
      <c r="N652">
        <f t="shared" si="56"/>
        <v>0</v>
      </c>
      <c r="O652">
        <f t="shared" si="57"/>
        <v>0</v>
      </c>
    </row>
    <row r="653" spans="1:15">
      <c r="A653" t="s">
        <v>33</v>
      </c>
      <c r="B653" s="29">
        <v>129203120</v>
      </c>
      <c r="C653" s="22">
        <v>45483</v>
      </c>
      <c r="D653" s="37">
        <v>2</v>
      </c>
      <c r="E653">
        <f t="shared" si="53"/>
        <v>1</v>
      </c>
      <c r="F653">
        <f t="shared" si="54"/>
        <v>0</v>
      </c>
      <c r="J653" s="27">
        <v>128700215</v>
      </c>
      <c r="K653" s="27">
        <v>2</v>
      </c>
      <c r="L653" s="31">
        <v>45413</v>
      </c>
      <c r="M653">
        <f t="shared" si="55"/>
        <v>1</v>
      </c>
      <c r="N653">
        <f t="shared" si="56"/>
        <v>0</v>
      </c>
      <c r="O653">
        <f t="shared" si="57"/>
        <v>0</v>
      </c>
    </row>
    <row r="654" spans="1:15">
      <c r="A654" t="s">
        <v>33</v>
      </c>
      <c r="B654" s="29">
        <v>129203172</v>
      </c>
      <c r="C654" s="22">
        <v>45483</v>
      </c>
      <c r="D654" s="37">
        <v>2</v>
      </c>
      <c r="E654">
        <f t="shared" si="53"/>
        <v>1</v>
      </c>
      <c r="F654">
        <f t="shared" si="54"/>
        <v>0</v>
      </c>
      <c r="J654" s="27">
        <v>128700226</v>
      </c>
      <c r="K654" s="27">
        <v>2</v>
      </c>
      <c r="L654" s="31">
        <v>45413</v>
      </c>
      <c r="M654">
        <f t="shared" si="55"/>
        <v>0</v>
      </c>
      <c r="N654">
        <f t="shared" si="56"/>
        <v>0</v>
      </c>
      <c r="O654">
        <f t="shared" si="57"/>
        <v>1</v>
      </c>
    </row>
    <row r="655" spans="1:15">
      <c r="A655" t="s">
        <v>33</v>
      </c>
      <c r="B655" s="29">
        <v>129203944</v>
      </c>
      <c r="C655" s="22">
        <v>45483</v>
      </c>
      <c r="D655" s="37">
        <v>3</v>
      </c>
      <c r="E655">
        <f t="shared" si="53"/>
        <v>1</v>
      </c>
      <c r="F655">
        <f t="shared" si="54"/>
        <v>0</v>
      </c>
      <c r="J655" s="27">
        <v>128700426</v>
      </c>
      <c r="K655" s="27">
        <v>2</v>
      </c>
      <c r="L655" s="31">
        <v>45414</v>
      </c>
      <c r="M655">
        <f t="shared" si="55"/>
        <v>1</v>
      </c>
      <c r="N655">
        <f t="shared" si="56"/>
        <v>0</v>
      </c>
      <c r="O655">
        <f t="shared" si="57"/>
        <v>0</v>
      </c>
    </row>
    <row r="656" spans="1:15">
      <c r="A656" t="s">
        <v>33</v>
      </c>
      <c r="B656" s="29">
        <v>129204274</v>
      </c>
      <c r="C656" s="22">
        <v>45483</v>
      </c>
      <c r="D656" s="37">
        <v>2</v>
      </c>
      <c r="E656">
        <f t="shared" si="53"/>
        <v>1</v>
      </c>
      <c r="F656">
        <f t="shared" si="54"/>
        <v>0</v>
      </c>
      <c r="J656" s="27">
        <v>128700223</v>
      </c>
      <c r="K656" s="27">
        <v>3</v>
      </c>
      <c r="L656" s="31">
        <v>45414</v>
      </c>
      <c r="M656">
        <f t="shared" si="55"/>
        <v>1</v>
      </c>
      <c r="N656">
        <f t="shared" si="56"/>
        <v>0</v>
      </c>
      <c r="O656">
        <f t="shared" si="57"/>
        <v>0</v>
      </c>
    </row>
    <row r="657" spans="1:15">
      <c r="A657" t="s">
        <v>33</v>
      </c>
      <c r="B657" s="29">
        <v>129209223</v>
      </c>
      <c r="C657" s="22">
        <v>45484</v>
      </c>
      <c r="D657" s="37">
        <v>3</v>
      </c>
      <c r="E657">
        <f t="shared" si="53"/>
        <v>1</v>
      </c>
      <c r="F657">
        <f t="shared" si="54"/>
        <v>0</v>
      </c>
      <c r="J657" s="27">
        <v>128701080</v>
      </c>
      <c r="K657" s="27">
        <v>3</v>
      </c>
      <c r="L657" s="31">
        <v>45414</v>
      </c>
      <c r="M657">
        <f t="shared" si="55"/>
        <v>1</v>
      </c>
      <c r="N657">
        <f t="shared" si="56"/>
        <v>0</v>
      </c>
      <c r="O657">
        <f t="shared" si="57"/>
        <v>0</v>
      </c>
    </row>
    <row r="658" spans="1:15">
      <c r="A658" t="s">
        <v>33</v>
      </c>
      <c r="B658" s="29">
        <v>129208415</v>
      </c>
      <c r="C658" s="22">
        <v>45484</v>
      </c>
      <c r="D658" s="37">
        <v>3</v>
      </c>
      <c r="E658">
        <f t="shared" si="53"/>
        <v>1</v>
      </c>
      <c r="F658">
        <f t="shared" si="54"/>
        <v>0</v>
      </c>
      <c r="J658" s="27">
        <v>128700264</v>
      </c>
      <c r="K658" s="27">
        <v>2</v>
      </c>
      <c r="L658" s="31">
        <v>45414</v>
      </c>
      <c r="M658">
        <f t="shared" si="55"/>
        <v>1</v>
      </c>
      <c r="N658">
        <f t="shared" si="56"/>
        <v>0</v>
      </c>
      <c r="O658">
        <f t="shared" si="57"/>
        <v>0</v>
      </c>
    </row>
    <row r="659" spans="1:15">
      <c r="A659" t="s">
        <v>33</v>
      </c>
      <c r="B659" s="29">
        <v>129208275</v>
      </c>
      <c r="C659" s="22">
        <v>45484</v>
      </c>
      <c r="D659" s="37">
        <v>2</v>
      </c>
      <c r="E659">
        <f t="shared" si="53"/>
        <v>1</v>
      </c>
      <c r="F659">
        <f t="shared" si="54"/>
        <v>0</v>
      </c>
      <c r="J659" s="27">
        <v>128706237</v>
      </c>
      <c r="K659" s="27">
        <v>3</v>
      </c>
      <c r="L659" s="31">
        <v>45415</v>
      </c>
      <c r="M659">
        <f t="shared" si="55"/>
        <v>1</v>
      </c>
      <c r="N659">
        <f t="shared" si="56"/>
        <v>0</v>
      </c>
      <c r="O659">
        <f t="shared" si="57"/>
        <v>0</v>
      </c>
    </row>
    <row r="660" spans="1:15">
      <c r="A660" t="s">
        <v>33</v>
      </c>
      <c r="B660" s="29">
        <v>129220172</v>
      </c>
      <c r="C660" s="22">
        <v>45488</v>
      </c>
      <c r="D660" s="37">
        <v>2</v>
      </c>
      <c r="E660">
        <f t="shared" si="53"/>
        <v>1</v>
      </c>
      <c r="F660">
        <f t="shared" si="54"/>
        <v>0</v>
      </c>
      <c r="J660" s="27">
        <v>128713355</v>
      </c>
      <c r="K660" s="27">
        <v>2</v>
      </c>
      <c r="L660" s="31">
        <v>45418</v>
      </c>
      <c r="M660">
        <f t="shared" si="55"/>
        <v>1</v>
      </c>
      <c r="N660">
        <f t="shared" si="56"/>
        <v>0</v>
      </c>
      <c r="O660">
        <f t="shared" si="57"/>
        <v>0</v>
      </c>
    </row>
    <row r="661" spans="1:15">
      <c r="A661" t="s">
        <v>33</v>
      </c>
      <c r="B661" s="29">
        <v>129220978</v>
      </c>
      <c r="C661" s="22">
        <v>45488</v>
      </c>
      <c r="D661" s="37">
        <v>2</v>
      </c>
      <c r="E661">
        <f t="shared" si="53"/>
        <v>1</v>
      </c>
      <c r="F661">
        <f t="shared" si="54"/>
        <v>0</v>
      </c>
      <c r="J661" s="27">
        <v>128713673</v>
      </c>
      <c r="K661" s="27">
        <v>2</v>
      </c>
      <c r="L661" s="31">
        <v>45418</v>
      </c>
      <c r="M661">
        <f t="shared" si="55"/>
        <v>1</v>
      </c>
      <c r="N661">
        <f t="shared" si="56"/>
        <v>0</v>
      </c>
      <c r="O661">
        <f t="shared" si="57"/>
        <v>0</v>
      </c>
    </row>
    <row r="662" spans="1:15">
      <c r="A662" t="s">
        <v>33</v>
      </c>
      <c r="B662" s="29">
        <v>129221570</v>
      </c>
      <c r="C662" s="22">
        <v>45488</v>
      </c>
      <c r="D662" s="37">
        <v>2</v>
      </c>
      <c r="E662">
        <f t="shared" si="53"/>
        <v>1</v>
      </c>
      <c r="F662">
        <f t="shared" si="54"/>
        <v>0</v>
      </c>
      <c r="J662" s="27">
        <v>128712577</v>
      </c>
      <c r="K662" s="27">
        <v>3</v>
      </c>
      <c r="L662" s="31">
        <v>45418</v>
      </c>
      <c r="M662">
        <f t="shared" si="55"/>
        <v>1</v>
      </c>
      <c r="N662">
        <f t="shared" si="56"/>
        <v>0</v>
      </c>
      <c r="O662">
        <f t="shared" si="57"/>
        <v>0</v>
      </c>
    </row>
    <row r="663" spans="1:15">
      <c r="A663" t="s">
        <v>33</v>
      </c>
      <c r="B663" s="29">
        <v>129222044</v>
      </c>
      <c r="C663" s="22">
        <v>45488</v>
      </c>
      <c r="D663" s="37">
        <v>2</v>
      </c>
      <c r="E663">
        <f t="shared" si="53"/>
        <v>1</v>
      </c>
      <c r="F663">
        <f t="shared" si="54"/>
        <v>0</v>
      </c>
      <c r="J663" s="27">
        <v>128713254</v>
      </c>
      <c r="K663" s="27">
        <v>2</v>
      </c>
      <c r="L663" s="31">
        <v>45418</v>
      </c>
      <c r="M663">
        <f t="shared" si="55"/>
        <v>1</v>
      </c>
      <c r="N663">
        <f t="shared" si="56"/>
        <v>0</v>
      </c>
      <c r="O663">
        <f t="shared" si="57"/>
        <v>0</v>
      </c>
    </row>
    <row r="664" spans="1:15">
      <c r="A664" t="s">
        <v>33</v>
      </c>
      <c r="B664" s="29">
        <v>129222122</v>
      </c>
      <c r="C664" s="22">
        <v>45488</v>
      </c>
      <c r="D664" s="37">
        <v>3</v>
      </c>
      <c r="E664">
        <f t="shared" si="53"/>
        <v>1</v>
      </c>
      <c r="F664">
        <f t="shared" si="54"/>
        <v>0</v>
      </c>
      <c r="J664" s="27">
        <v>129605505</v>
      </c>
      <c r="K664" s="27">
        <v>2</v>
      </c>
      <c r="L664" s="31">
        <v>45418</v>
      </c>
      <c r="M664">
        <f t="shared" si="55"/>
        <v>0</v>
      </c>
      <c r="N664">
        <f t="shared" si="56"/>
        <v>0</v>
      </c>
      <c r="O664">
        <f t="shared" si="57"/>
        <v>1</v>
      </c>
    </row>
    <row r="665" spans="1:15">
      <c r="A665" t="s">
        <v>33</v>
      </c>
      <c r="B665" s="29">
        <v>129222332</v>
      </c>
      <c r="C665" s="22">
        <v>45488</v>
      </c>
      <c r="D665" s="37">
        <v>2</v>
      </c>
      <c r="E665">
        <f t="shared" si="53"/>
        <v>1</v>
      </c>
      <c r="F665">
        <f t="shared" si="54"/>
        <v>0</v>
      </c>
      <c r="J665" s="27">
        <v>128719649</v>
      </c>
      <c r="K665" s="27">
        <v>2</v>
      </c>
      <c r="L665" s="31">
        <v>45419</v>
      </c>
      <c r="M665">
        <f t="shared" si="55"/>
        <v>1</v>
      </c>
      <c r="N665">
        <f t="shared" si="56"/>
        <v>0</v>
      </c>
      <c r="O665">
        <f t="shared" si="57"/>
        <v>0</v>
      </c>
    </row>
    <row r="666" spans="1:15">
      <c r="A666" t="s">
        <v>33</v>
      </c>
      <c r="B666" s="29">
        <v>129223024</v>
      </c>
      <c r="C666" s="22">
        <v>45488</v>
      </c>
      <c r="D666" s="37">
        <v>2</v>
      </c>
      <c r="E666">
        <f t="shared" si="53"/>
        <v>0</v>
      </c>
      <c r="F666">
        <f t="shared" si="54"/>
        <v>0</v>
      </c>
      <c r="J666" s="27">
        <v>128720430</v>
      </c>
      <c r="K666" s="27">
        <v>2</v>
      </c>
      <c r="L666" s="31">
        <v>45419</v>
      </c>
      <c r="M666">
        <f t="shared" si="55"/>
        <v>1</v>
      </c>
      <c r="N666">
        <f t="shared" si="56"/>
        <v>0</v>
      </c>
      <c r="O666">
        <f t="shared" si="57"/>
        <v>0</v>
      </c>
    </row>
    <row r="667" spans="1:15">
      <c r="A667" t="s">
        <v>33</v>
      </c>
      <c r="B667" s="29">
        <v>129223041</v>
      </c>
      <c r="C667" s="22">
        <v>45488</v>
      </c>
      <c r="D667" s="37">
        <v>2</v>
      </c>
      <c r="E667">
        <f t="shared" si="53"/>
        <v>1</v>
      </c>
      <c r="F667">
        <f t="shared" si="54"/>
        <v>0</v>
      </c>
      <c r="J667" s="27">
        <v>128720670</v>
      </c>
      <c r="K667" s="27">
        <v>2</v>
      </c>
      <c r="L667" s="31">
        <v>45419</v>
      </c>
      <c r="M667">
        <f t="shared" si="55"/>
        <v>1</v>
      </c>
      <c r="N667">
        <f t="shared" si="56"/>
        <v>0</v>
      </c>
      <c r="O667">
        <f t="shared" si="57"/>
        <v>0</v>
      </c>
    </row>
    <row r="668" spans="1:15">
      <c r="A668" t="s">
        <v>33</v>
      </c>
      <c r="B668" s="29">
        <v>129223279</v>
      </c>
      <c r="C668" s="22">
        <v>45488</v>
      </c>
      <c r="D668" s="37">
        <v>2</v>
      </c>
      <c r="E668">
        <f t="shared" si="53"/>
        <v>1</v>
      </c>
      <c r="F668">
        <f t="shared" si="54"/>
        <v>0</v>
      </c>
      <c r="J668" s="27">
        <v>128720259</v>
      </c>
      <c r="K668" s="27">
        <v>3</v>
      </c>
      <c r="L668" s="31">
        <v>45419</v>
      </c>
      <c r="M668">
        <f t="shared" si="55"/>
        <v>1</v>
      </c>
      <c r="N668">
        <f t="shared" si="56"/>
        <v>0</v>
      </c>
      <c r="O668">
        <f t="shared" si="57"/>
        <v>0</v>
      </c>
    </row>
    <row r="669" spans="1:15">
      <c r="A669" t="s">
        <v>33</v>
      </c>
      <c r="B669" s="29">
        <v>129227080</v>
      </c>
      <c r="C669" s="22">
        <v>45489</v>
      </c>
      <c r="D669" s="37">
        <v>2</v>
      </c>
      <c r="E669">
        <f t="shared" si="53"/>
        <v>1</v>
      </c>
      <c r="F669">
        <f t="shared" si="54"/>
        <v>0</v>
      </c>
      <c r="J669" s="27">
        <v>128718925</v>
      </c>
      <c r="K669" s="27">
        <v>3</v>
      </c>
      <c r="L669" s="31">
        <v>45419</v>
      </c>
      <c r="M669">
        <f t="shared" si="55"/>
        <v>1</v>
      </c>
      <c r="N669">
        <f t="shared" si="56"/>
        <v>0</v>
      </c>
      <c r="O669">
        <f t="shared" si="57"/>
        <v>0</v>
      </c>
    </row>
    <row r="670" spans="1:15">
      <c r="A670" t="s">
        <v>33</v>
      </c>
      <c r="B670" s="29">
        <v>129227421</v>
      </c>
      <c r="C670" s="22">
        <v>45489</v>
      </c>
      <c r="D670" s="37">
        <v>2</v>
      </c>
      <c r="E670">
        <f t="shared" si="53"/>
        <v>1</v>
      </c>
      <c r="F670">
        <f t="shared" si="54"/>
        <v>0</v>
      </c>
      <c r="J670" s="27">
        <v>128719922</v>
      </c>
      <c r="K670" s="27">
        <v>2</v>
      </c>
      <c r="L670" s="31">
        <v>45419</v>
      </c>
      <c r="M670">
        <f t="shared" si="55"/>
        <v>1</v>
      </c>
      <c r="N670">
        <f t="shared" si="56"/>
        <v>0</v>
      </c>
      <c r="O670">
        <f t="shared" si="57"/>
        <v>0</v>
      </c>
    </row>
    <row r="671" spans="1:15">
      <c r="A671" t="s">
        <v>33</v>
      </c>
      <c r="B671" s="29">
        <v>129227525</v>
      </c>
      <c r="C671" s="22">
        <v>45489</v>
      </c>
      <c r="D671" s="37">
        <v>2</v>
      </c>
      <c r="E671">
        <f t="shared" si="53"/>
        <v>1</v>
      </c>
      <c r="F671">
        <f t="shared" si="54"/>
        <v>0</v>
      </c>
      <c r="J671" s="27">
        <v>128719642</v>
      </c>
      <c r="K671" s="27">
        <v>2</v>
      </c>
      <c r="L671" s="31">
        <v>45419</v>
      </c>
      <c r="M671">
        <f t="shared" si="55"/>
        <v>1</v>
      </c>
      <c r="N671">
        <f t="shared" si="56"/>
        <v>0</v>
      </c>
      <c r="O671">
        <f t="shared" si="57"/>
        <v>0</v>
      </c>
    </row>
    <row r="672" spans="1:15">
      <c r="A672" t="s">
        <v>33</v>
      </c>
      <c r="B672" s="29">
        <v>129227678</v>
      </c>
      <c r="C672" s="22">
        <v>45489</v>
      </c>
      <c r="D672" s="37">
        <v>2</v>
      </c>
      <c r="E672">
        <f t="shared" si="53"/>
        <v>1</v>
      </c>
      <c r="F672">
        <f t="shared" si="54"/>
        <v>0</v>
      </c>
      <c r="J672" s="27">
        <v>128720584</v>
      </c>
      <c r="K672" s="27">
        <v>2</v>
      </c>
      <c r="L672" s="31">
        <v>45419</v>
      </c>
      <c r="M672">
        <f t="shared" si="55"/>
        <v>1</v>
      </c>
      <c r="N672">
        <f t="shared" si="56"/>
        <v>0</v>
      </c>
      <c r="O672">
        <f t="shared" si="57"/>
        <v>0</v>
      </c>
    </row>
    <row r="673" spans="1:15">
      <c r="A673" t="s">
        <v>33</v>
      </c>
      <c r="B673" s="29">
        <v>129225806</v>
      </c>
      <c r="C673" s="22">
        <v>45489</v>
      </c>
      <c r="D673" s="37">
        <v>2</v>
      </c>
      <c r="E673">
        <f t="shared" si="53"/>
        <v>1</v>
      </c>
      <c r="F673">
        <f t="shared" si="54"/>
        <v>0</v>
      </c>
      <c r="J673" s="27">
        <v>128719145</v>
      </c>
      <c r="K673" s="27">
        <v>2</v>
      </c>
      <c r="L673" s="31">
        <v>45419</v>
      </c>
      <c r="M673">
        <f t="shared" si="55"/>
        <v>1</v>
      </c>
      <c r="N673">
        <f t="shared" si="56"/>
        <v>0</v>
      </c>
      <c r="O673">
        <f t="shared" si="57"/>
        <v>0</v>
      </c>
    </row>
    <row r="674" spans="1:15">
      <c r="A674" t="s">
        <v>33</v>
      </c>
      <c r="B674" s="29">
        <v>129232942</v>
      </c>
      <c r="C674" s="22">
        <v>45490</v>
      </c>
      <c r="D674" s="37">
        <v>3</v>
      </c>
      <c r="E674">
        <f t="shared" si="53"/>
        <v>1</v>
      </c>
      <c r="F674">
        <f t="shared" si="54"/>
        <v>0</v>
      </c>
      <c r="J674" s="27">
        <v>128726589</v>
      </c>
      <c r="K674" s="27">
        <v>2</v>
      </c>
      <c r="L674" s="31">
        <v>45420</v>
      </c>
      <c r="M674">
        <f t="shared" si="55"/>
        <v>1</v>
      </c>
      <c r="N674">
        <f t="shared" si="56"/>
        <v>0</v>
      </c>
      <c r="O674">
        <f t="shared" si="57"/>
        <v>0</v>
      </c>
    </row>
    <row r="675" spans="1:15">
      <c r="A675" t="s">
        <v>33</v>
      </c>
      <c r="B675" s="29">
        <v>129231326</v>
      </c>
      <c r="C675" s="22">
        <v>45490</v>
      </c>
      <c r="D675" s="37">
        <v>2</v>
      </c>
      <c r="E675">
        <f t="shared" si="53"/>
        <v>1</v>
      </c>
      <c r="F675">
        <f t="shared" si="54"/>
        <v>0</v>
      </c>
      <c r="J675" s="27">
        <v>128726635</v>
      </c>
      <c r="K675" s="27">
        <v>2</v>
      </c>
      <c r="L675" s="31">
        <v>45420</v>
      </c>
      <c r="M675">
        <f t="shared" si="55"/>
        <v>1</v>
      </c>
      <c r="N675">
        <f t="shared" si="56"/>
        <v>0</v>
      </c>
      <c r="O675">
        <f t="shared" si="57"/>
        <v>0</v>
      </c>
    </row>
    <row r="676" spans="1:15">
      <c r="A676" t="s">
        <v>33</v>
      </c>
      <c r="B676" s="29">
        <v>129231327</v>
      </c>
      <c r="C676" s="22">
        <v>45490</v>
      </c>
      <c r="D676" s="37">
        <v>2</v>
      </c>
      <c r="E676">
        <f t="shared" si="53"/>
        <v>1</v>
      </c>
      <c r="F676">
        <f t="shared" si="54"/>
        <v>0</v>
      </c>
      <c r="J676" s="27">
        <v>128723744</v>
      </c>
      <c r="K676" s="27">
        <v>2</v>
      </c>
      <c r="L676" s="31">
        <v>45420</v>
      </c>
      <c r="M676">
        <f t="shared" si="55"/>
        <v>1</v>
      </c>
      <c r="N676">
        <f t="shared" si="56"/>
        <v>0</v>
      </c>
      <c r="O676">
        <f t="shared" si="57"/>
        <v>0</v>
      </c>
    </row>
    <row r="677" spans="1:15">
      <c r="A677" t="s">
        <v>33</v>
      </c>
      <c r="B677" s="29">
        <v>129239077</v>
      </c>
      <c r="C677" s="22">
        <v>45491</v>
      </c>
      <c r="D677" s="37">
        <v>3</v>
      </c>
      <c r="E677">
        <f t="shared" si="53"/>
        <v>1</v>
      </c>
      <c r="F677">
        <f t="shared" si="54"/>
        <v>0</v>
      </c>
      <c r="J677" s="27">
        <v>128726528</v>
      </c>
      <c r="K677" s="27">
        <v>2</v>
      </c>
      <c r="L677" s="31">
        <v>45420</v>
      </c>
      <c r="M677">
        <f t="shared" si="55"/>
        <v>1</v>
      </c>
      <c r="N677">
        <f t="shared" si="56"/>
        <v>0</v>
      </c>
      <c r="O677">
        <f t="shared" si="57"/>
        <v>0</v>
      </c>
    </row>
    <row r="678" spans="1:15">
      <c r="A678" t="s">
        <v>33</v>
      </c>
      <c r="B678" s="29">
        <v>129240294</v>
      </c>
      <c r="C678" s="22">
        <v>45491</v>
      </c>
      <c r="D678" s="37">
        <v>2</v>
      </c>
      <c r="E678">
        <f t="shared" si="53"/>
        <v>1</v>
      </c>
      <c r="F678">
        <f t="shared" si="54"/>
        <v>0</v>
      </c>
      <c r="J678" s="27">
        <v>128729385</v>
      </c>
      <c r="K678" s="27">
        <v>2</v>
      </c>
      <c r="L678" s="31">
        <v>45421</v>
      </c>
      <c r="M678">
        <f t="shared" si="55"/>
        <v>1</v>
      </c>
      <c r="N678">
        <f t="shared" si="56"/>
        <v>0</v>
      </c>
      <c r="O678">
        <f t="shared" si="57"/>
        <v>0</v>
      </c>
    </row>
    <row r="679" spans="1:15">
      <c r="A679" t="s">
        <v>33</v>
      </c>
      <c r="B679" s="29">
        <v>129240535</v>
      </c>
      <c r="C679" s="22">
        <v>45491</v>
      </c>
      <c r="D679" s="37">
        <v>2</v>
      </c>
      <c r="E679">
        <f t="shared" si="53"/>
        <v>1</v>
      </c>
      <c r="F679">
        <f t="shared" si="54"/>
        <v>0</v>
      </c>
      <c r="J679" s="27">
        <v>128732436</v>
      </c>
      <c r="K679" s="27">
        <v>2</v>
      </c>
      <c r="L679" s="31">
        <v>45421</v>
      </c>
      <c r="M679">
        <f t="shared" si="55"/>
        <v>1</v>
      </c>
      <c r="N679">
        <f t="shared" si="56"/>
        <v>0</v>
      </c>
      <c r="O679">
        <f t="shared" si="57"/>
        <v>0</v>
      </c>
    </row>
    <row r="680" spans="1:15">
      <c r="A680" t="s">
        <v>33</v>
      </c>
      <c r="B680" s="29">
        <v>129241828</v>
      </c>
      <c r="C680" s="22">
        <v>45491</v>
      </c>
      <c r="D680" s="37">
        <v>2</v>
      </c>
      <c r="E680">
        <f t="shared" si="53"/>
        <v>1</v>
      </c>
      <c r="F680">
        <f t="shared" si="54"/>
        <v>0</v>
      </c>
      <c r="J680" s="27">
        <v>128732472</v>
      </c>
      <c r="K680" s="27">
        <v>2</v>
      </c>
      <c r="L680" s="31">
        <v>45421</v>
      </c>
      <c r="M680">
        <f t="shared" si="55"/>
        <v>1</v>
      </c>
      <c r="N680">
        <f t="shared" si="56"/>
        <v>0</v>
      </c>
      <c r="O680">
        <f t="shared" si="57"/>
        <v>0</v>
      </c>
    </row>
    <row r="681" spans="1:15">
      <c r="A681" t="s">
        <v>33</v>
      </c>
      <c r="B681" s="29">
        <v>129241948</v>
      </c>
      <c r="C681" s="22">
        <v>45491</v>
      </c>
      <c r="D681" s="37">
        <v>2</v>
      </c>
      <c r="E681">
        <f t="shared" si="53"/>
        <v>1</v>
      </c>
      <c r="F681">
        <f t="shared" si="54"/>
        <v>0</v>
      </c>
      <c r="J681" s="27">
        <v>128732475</v>
      </c>
      <c r="K681" s="27">
        <v>2</v>
      </c>
      <c r="L681" s="31">
        <v>45421</v>
      </c>
      <c r="M681">
        <f t="shared" si="55"/>
        <v>1</v>
      </c>
      <c r="N681">
        <f t="shared" si="56"/>
        <v>0</v>
      </c>
      <c r="O681">
        <f t="shared" si="57"/>
        <v>0</v>
      </c>
    </row>
    <row r="682" spans="1:15">
      <c r="A682" t="s">
        <v>33</v>
      </c>
      <c r="B682" s="29">
        <v>129237477</v>
      </c>
      <c r="C682" s="22">
        <v>45491</v>
      </c>
      <c r="D682" s="37">
        <v>2</v>
      </c>
      <c r="E682">
        <f t="shared" si="53"/>
        <v>1</v>
      </c>
      <c r="F682">
        <f t="shared" si="54"/>
        <v>0</v>
      </c>
      <c r="J682" s="27">
        <v>129516070</v>
      </c>
      <c r="K682" s="27">
        <v>2</v>
      </c>
      <c r="L682" s="31">
        <v>45421</v>
      </c>
      <c r="M682">
        <f t="shared" si="55"/>
        <v>0</v>
      </c>
      <c r="N682">
        <f t="shared" si="56"/>
        <v>0</v>
      </c>
      <c r="O682">
        <f t="shared" si="57"/>
        <v>1</v>
      </c>
    </row>
    <row r="683" spans="1:15">
      <c r="A683" t="s">
        <v>33</v>
      </c>
      <c r="B683" s="29">
        <v>129237597</v>
      </c>
      <c r="C683" s="22">
        <v>45491</v>
      </c>
      <c r="D683" s="37">
        <v>2</v>
      </c>
      <c r="E683">
        <f t="shared" si="53"/>
        <v>1</v>
      </c>
      <c r="F683">
        <f t="shared" si="54"/>
        <v>0</v>
      </c>
      <c r="J683" s="27">
        <v>129556943</v>
      </c>
      <c r="K683" s="27">
        <v>2</v>
      </c>
      <c r="L683" s="31">
        <v>45421</v>
      </c>
      <c r="M683">
        <f t="shared" si="55"/>
        <v>0</v>
      </c>
      <c r="N683">
        <f t="shared" si="56"/>
        <v>0</v>
      </c>
      <c r="O683">
        <f t="shared" si="57"/>
        <v>1</v>
      </c>
    </row>
    <row r="684" spans="1:15">
      <c r="A684" t="s">
        <v>33</v>
      </c>
      <c r="B684" s="29">
        <v>129237445</v>
      </c>
      <c r="C684" s="22">
        <v>45491</v>
      </c>
      <c r="D684" s="37">
        <v>2</v>
      </c>
      <c r="E684">
        <f t="shared" si="53"/>
        <v>1</v>
      </c>
      <c r="F684">
        <f t="shared" si="54"/>
        <v>0</v>
      </c>
      <c r="J684" s="27">
        <v>128729869</v>
      </c>
      <c r="K684" s="27">
        <v>3</v>
      </c>
      <c r="L684" s="31">
        <v>45421</v>
      </c>
      <c r="M684">
        <f t="shared" si="55"/>
        <v>1</v>
      </c>
      <c r="N684">
        <f t="shared" si="56"/>
        <v>0</v>
      </c>
      <c r="O684">
        <f t="shared" si="57"/>
        <v>0</v>
      </c>
    </row>
    <row r="685" spans="1:15">
      <c r="A685" t="s">
        <v>33</v>
      </c>
      <c r="B685" s="29">
        <v>129237592</v>
      </c>
      <c r="C685" s="22">
        <v>45491</v>
      </c>
      <c r="D685" s="37">
        <v>2</v>
      </c>
      <c r="E685">
        <f t="shared" si="53"/>
        <v>1</v>
      </c>
      <c r="F685">
        <f t="shared" si="54"/>
        <v>0</v>
      </c>
      <c r="J685" s="27">
        <v>128729360</v>
      </c>
      <c r="K685" s="27">
        <v>2</v>
      </c>
      <c r="L685" s="31">
        <v>45421</v>
      </c>
      <c r="M685">
        <f t="shared" si="55"/>
        <v>1</v>
      </c>
      <c r="N685">
        <f t="shared" si="56"/>
        <v>0</v>
      </c>
      <c r="O685">
        <f t="shared" si="57"/>
        <v>0</v>
      </c>
    </row>
    <row r="686" spans="1:15">
      <c r="A686" t="s">
        <v>33</v>
      </c>
      <c r="B686" s="29">
        <v>129237865</v>
      </c>
      <c r="C686" s="22">
        <v>45491</v>
      </c>
      <c r="D686" s="37">
        <v>2</v>
      </c>
      <c r="E686">
        <f t="shared" si="53"/>
        <v>1</v>
      </c>
      <c r="F686">
        <f t="shared" si="54"/>
        <v>0</v>
      </c>
      <c r="J686" s="27">
        <v>128729517</v>
      </c>
      <c r="K686" s="27">
        <v>2</v>
      </c>
      <c r="L686" s="31">
        <v>45421</v>
      </c>
      <c r="M686">
        <f t="shared" si="55"/>
        <v>1</v>
      </c>
      <c r="N686">
        <f t="shared" si="56"/>
        <v>0</v>
      </c>
      <c r="O686">
        <f t="shared" si="57"/>
        <v>0</v>
      </c>
    </row>
    <row r="687" spans="1:15">
      <c r="A687" t="s">
        <v>33</v>
      </c>
      <c r="B687" s="29">
        <v>129247101</v>
      </c>
      <c r="C687" s="22">
        <v>45492</v>
      </c>
      <c r="D687" s="37">
        <v>2</v>
      </c>
      <c r="E687">
        <f t="shared" si="53"/>
        <v>1</v>
      </c>
      <c r="F687">
        <f t="shared" si="54"/>
        <v>0</v>
      </c>
      <c r="J687" s="27">
        <v>128731191</v>
      </c>
      <c r="K687" s="27">
        <v>2</v>
      </c>
      <c r="L687" s="31">
        <v>45421</v>
      </c>
      <c r="M687">
        <f t="shared" si="55"/>
        <v>1</v>
      </c>
      <c r="N687">
        <f t="shared" si="56"/>
        <v>0</v>
      </c>
      <c r="O687">
        <f t="shared" si="57"/>
        <v>0</v>
      </c>
    </row>
    <row r="688" spans="1:15">
      <c r="A688" t="s">
        <v>33</v>
      </c>
      <c r="B688" s="29">
        <v>129250050</v>
      </c>
      <c r="C688" s="22">
        <v>45492</v>
      </c>
      <c r="D688" s="37">
        <v>3</v>
      </c>
      <c r="E688">
        <f t="shared" si="53"/>
        <v>1</v>
      </c>
      <c r="F688">
        <f t="shared" si="54"/>
        <v>0</v>
      </c>
      <c r="J688" s="27">
        <v>128730064</v>
      </c>
      <c r="K688" s="27">
        <v>2</v>
      </c>
      <c r="L688" s="31">
        <v>45421</v>
      </c>
      <c r="M688">
        <f t="shared" si="55"/>
        <v>1</v>
      </c>
      <c r="N688">
        <f t="shared" si="56"/>
        <v>0</v>
      </c>
      <c r="O688">
        <f t="shared" si="57"/>
        <v>0</v>
      </c>
    </row>
    <row r="689" spans="1:15">
      <c r="A689" t="s">
        <v>33</v>
      </c>
      <c r="B689" s="29">
        <v>129250161</v>
      </c>
      <c r="C689" s="22">
        <v>45492</v>
      </c>
      <c r="D689" s="37">
        <v>2</v>
      </c>
      <c r="E689">
        <f t="shared" si="53"/>
        <v>1</v>
      </c>
      <c r="F689">
        <f t="shared" si="54"/>
        <v>0</v>
      </c>
      <c r="J689" s="27">
        <v>128730215</v>
      </c>
      <c r="K689" s="27">
        <v>2</v>
      </c>
      <c r="L689" s="31">
        <v>45421</v>
      </c>
      <c r="M689">
        <f t="shared" si="55"/>
        <v>1</v>
      </c>
      <c r="N689">
        <f t="shared" si="56"/>
        <v>0</v>
      </c>
      <c r="O689">
        <f t="shared" si="57"/>
        <v>0</v>
      </c>
    </row>
    <row r="690" spans="1:15">
      <c r="A690" t="s">
        <v>33</v>
      </c>
      <c r="B690" s="29">
        <v>129250374</v>
      </c>
      <c r="C690" s="22">
        <v>45492</v>
      </c>
      <c r="D690" s="37">
        <v>2</v>
      </c>
      <c r="E690">
        <f t="shared" si="53"/>
        <v>1</v>
      </c>
      <c r="F690">
        <f t="shared" si="54"/>
        <v>0</v>
      </c>
      <c r="J690" s="27">
        <v>128744628</v>
      </c>
      <c r="K690" s="27">
        <v>3</v>
      </c>
      <c r="L690" s="31">
        <v>45422</v>
      </c>
      <c r="M690">
        <f t="shared" si="55"/>
        <v>1</v>
      </c>
      <c r="N690">
        <f t="shared" si="56"/>
        <v>0</v>
      </c>
      <c r="O690">
        <f t="shared" si="57"/>
        <v>0</v>
      </c>
    </row>
    <row r="691" spans="1:15">
      <c r="A691" t="s">
        <v>33</v>
      </c>
      <c r="B691" s="29">
        <v>129262454</v>
      </c>
      <c r="C691" s="22">
        <v>45495</v>
      </c>
      <c r="D691" s="37">
        <v>2</v>
      </c>
      <c r="E691">
        <f t="shared" si="53"/>
        <v>1</v>
      </c>
      <c r="F691">
        <f t="shared" si="54"/>
        <v>0</v>
      </c>
      <c r="J691" s="27">
        <v>128743951</v>
      </c>
      <c r="K691" s="27">
        <v>2</v>
      </c>
      <c r="L691" s="31">
        <v>45422</v>
      </c>
      <c r="M691">
        <f t="shared" si="55"/>
        <v>1</v>
      </c>
      <c r="N691">
        <f t="shared" si="56"/>
        <v>0</v>
      </c>
      <c r="O691">
        <f t="shared" si="57"/>
        <v>0</v>
      </c>
    </row>
    <row r="692" spans="1:15">
      <c r="A692" t="s">
        <v>33</v>
      </c>
      <c r="B692" s="29">
        <v>129260720</v>
      </c>
      <c r="C692" s="22">
        <v>45495</v>
      </c>
      <c r="D692" s="37">
        <v>2</v>
      </c>
      <c r="E692">
        <f t="shared" si="53"/>
        <v>1</v>
      </c>
      <c r="F692">
        <f t="shared" si="54"/>
        <v>0</v>
      </c>
      <c r="J692" s="27">
        <v>128752097</v>
      </c>
      <c r="K692" s="27">
        <v>3</v>
      </c>
      <c r="L692" s="31">
        <v>45425</v>
      </c>
      <c r="M692">
        <f t="shared" si="55"/>
        <v>1</v>
      </c>
      <c r="N692">
        <f t="shared" si="56"/>
        <v>0</v>
      </c>
      <c r="O692">
        <f t="shared" si="57"/>
        <v>0</v>
      </c>
    </row>
    <row r="693" spans="1:15">
      <c r="A693" t="s">
        <v>33</v>
      </c>
      <c r="B693" s="29">
        <v>129260713</v>
      </c>
      <c r="C693" s="22">
        <v>45495</v>
      </c>
      <c r="D693" s="37">
        <v>2</v>
      </c>
      <c r="E693">
        <f t="shared" si="53"/>
        <v>1</v>
      </c>
      <c r="F693">
        <f t="shared" si="54"/>
        <v>0</v>
      </c>
      <c r="J693" s="27">
        <v>128769980</v>
      </c>
      <c r="K693" s="27">
        <v>2</v>
      </c>
      <c r="L693" s="31">
        <v>45426</v>
      </c>
      <c r="M693">
        <f t="shared" si="55"/>
        <v>1</v>
      </c>
      <c r="N693">
        <f t="shared" si="56"/>
        <v>0</v>
      </c>
      <c r="O693">
        <f t="shared" si="57"/>
        <v>0</v>
      </c>
    </row>
    <row r="694" spans="1:15">
      <c r="A694" t="s">
        <v>33</v>
      </c>
      <c r="B694" s="29">
        <v>129260644</v>
      </c>
      <c r="C694" s="22">
        <v>45495</v>
      </c>
      <c r="D694" s="37">
        <v>2</v>
      </c>
      <c r="E694">
        <f t="shared" si="53"/>
        <v>1</v>
      </c>
      <c r="F694">
        <f t="shared" si="54"/>
        <v>0</v>
      </c>
      <c r="J694" s="27">
        <v>128771009</v>
      </c>
      <c r="K694" s="27">
        <v>3</v>
      </c>
      <c r="L694" s="31">
        <v>45426</v>
      </c>
      <c r="M694">
        <f t="shared" si="55"/>
        <v>1</v>
      </c>
      <c r="N694">
        <f t="shared" si="56"/>
        <v>0</v>
      </c>
      <c r="O694">
        <f t="shared" si="57"/>
        <v>0</v>
      </c>
    </row>
    <row r="695" spans="1:15">
      <c r="A695" t="s">
        <v>33</v>
      </c>
      <c r="B695" s="29">
        <v>129260730</v>
      </c>
      <c r="C695" s="22">
        <v>45495</v>
      </c>
      <c r="D695" s="37">
        <v>3</v>
      </c>
      <c r="E695">
        <f t="shared" si="53"/>
        <v>1</v>
      </c>
      <c r="F695">
        <f t="shared" si="54"/>
        <v>0</v>
      </c>
      <c r="J695" s="27">
        <v>128770025</v>
      </c>
      <c r="K695" s="27">
        <v>2</v>
      </c>
      <c r="L695" s="31">
        <v>45426</v>
      </c>
      <c r="M695">
        <f t="shared" si="55"/>
        <v>1</v>
      </c>
      <c r="N695">
        <f t="shared" si="56"/>
        <v>0</v>
      </c>
      <c r="O695">
        <f t="shared" si="57"/>
        <v>0</v>
      </c>
    </row>
    <row r="696" spans="1:15">
      <c r="A696" t="s">
        <v>33</v>
      </c>
      <c r="B696" s="29">
        <v>129275631</v>
      </c>
      <c r="C696" s="22">
        <v>45496</v>
      </c>
      <c r="D696" s="37">
        <v>3</v>
      </c>
      <c r="E696">
        <f t="shared" si="53"/>
        <v>1</v>
      </c>
      <c r="F696">
        <f t="shared" si="54"/>
        <v>0</v>
      </c>
      <c r="J696" s="27">
        <v>128770515</v>
      </c>
      <c r="K696" s="27">
        <v>2</v>
      </c>
      <c r="L696" s="31">
        <v>45426</v>
      </c>
      <c r="M696">
        <f t="shared" si="55"/>
        <v>1</v>
      </c>
      <c r="N696">
        <f t="shared" si="56"/>
        <v>0</v>
      </c>
      <c r="O696">
        <f t="shared" si="57"/>
        <v>0</v>
      </c>
    </row>
    <row r="697" spans="1:15">
      <c r="A697" t="s">
        <v>33</v>
      </c>
      <c r="B697" s="29">
        <v>129276627</v>
      </c>
      <c r="C697" s="22">
        <v>45496</v>
      </c>
      <c r="D697" s="37">
        <v>2</v>
      </c>
      <c r="E697">
        <f t="shared" si="53"/>
        <v>1</v>
      </c>
      <c r="F697">
        <f t="shared" si="54"/>
        <v>0</v>
      </c>
      <c r="J697" s="27">
        <v>128769663</v>
      </c>
      <c r="K697" s="27">
        <v>2</v>
      </c>
      <c r="L697" s="31">
        <v>45426</v>
      </c>
      <c r="M697">
        <f t="shared" si="55"/>
        <v>1</v>
      </c>
      <c r="N697">
        <f t="shared" si="56"/>
        <v>0</v>
      </c>
      <c r="O697">
        <f t="shared" si="57"/>
        <v>0</v>
      </c>
    </row>
    <row r="698" spans="1:15">
      <c r="A698" t="s">
        <v>33</v>
      </c>
      <c r="B698" s="29">
        <v>129276884</v>
      </c>
      <c r="C698" s="22">
        <v>45496</v>
      </c>
      <c r="D698" s="37">
        <v>2</v>
      </c>
      <c r="E698">
        <f t="shared" si="53"/>
        <v>1</v>
      </c>
      <c r="F698">
        <f t="shared" si="54"/>
        <v>0</v>
      </c>
      <c r="J698" s="27">
        <v>128769885</v>
      </c>
      <c r="K698" s="27">
        <v>2</v>
      </c>
      <c r="L698" s="31">
        <v>45426</v>
      </c>
      <c r="M698">
        <f t="shared" si="55"/>
        <v>1</v>
      </c>
      <c r="N698">
        <f t="shared" si="56"/>
        <v>0</v>
      </c>
      <c r="O698">
        <f t="shared" si="57"/>
        <v>0</v>
      </c>
    </row>
    <row r="699" spans="1:15">
      <c r="A699" t="s">
        <v>33</v>
      </c>
      <c r="B699" s="29">
        <v>129276903</v>
      </c>
      <c r="C699" s="22">
        <v>45496</v>
      </c>
      <c r="D699" s="37">
        <v>2</v>
      </c>
      <c r="E699">
        <f t="shared" si="53"/>
        <v>1</v>
      </c>
      <c r="F699">
        <f t="shared" si="54"/>
        <v>0</v>
      </c>
      <c r="J699" s="27">
        <v>128770956</v>
      </c>
      <c r="K699" s="27">
        <v>2</v>
      </c>
      <c r="L699" s="31">
        <v>45426</v>
      </c>
      <c r="M699">
        <f t="shared" si="55"/>
        <v>1</v>
      </c>
      <c r="N699">
        <f t="shared" si="56"/>
        <v>0</v>
      </c>
      <c r="O699">
        <f t="shared" si="57"/>
        <v>0</v>
      </c>
    </row>
    <row r="700" spans="1:15">
      <c r="A700" t="s">
        <v>33</v>
      </c>
      <c r="B700" s="29">
        <v>129277049</v>
      </c>
      <c r="C700" s="22">
        <v>45496</v>
      </c>
      <c r="D700" s="37">
        <v>3</v>
      </c>
      <c r="E700">
        <f t="shared" si="53"/>
        <v>1</v>
      </c>
      <c r="F700">
        <f t="shared" si="54"/>
        <v>0</v>
      </c>
      <c r="J700" s="27">
        <v>128769567</v>
      </c>
      <c r="K700" s="27">
        <v>3</v>
      </c>
      <c r="L700" s="31">
        <v>45426</v>
      </c>
      <c r="M700">
        <f t="shared" si="55"/>
        <v>1</v>
      </c>
      <c r="N700">
        <f t="shared" si="56"/>
        <v>0</v>
      </c>
      <c r="O700">
        <f t="shared" si="57"/>
        <v>0</v>
      </c>
    </row>
    <row r="701" spans="1:15">
      <c r="A701" t="s">
        <v>33</v>
      </c>
      <c r="B701" s="29">
        <v>129277280</v>
      </c>
      <c r="C701" s="22">
        <v>45496</v>
      </c>
      <c r="D701" s="37">
        <v>3</v>
      </c>
      <c r="E701">
        <f t="shared" si="53"/>
        <v>1</v>
      </c>
      <c r="F701">
        <f t="shared" si="54"/>
        <v>0</v>
      </c>
      <c r="J701" s="27">
        <v>128769774</v>
      </c>
      <c r="K701" s="27">
        <v>2</v>
      </c>
      <c r="L701" s="31">
        <v>45426</v>
      </c>
      <c r="M701">
        <f t="shared" si="55"/>
        <v>1</v>
      </c>
      <c r="N701">
        <f t="shared" si="56"/>
        <v>0</v>
      </c>
      <c r="O701">
        <f t="shared" si="57"/>
        <v>0</v>
      </c>
    </row>
    <row r="702" spans="1:15">
      <c r="A702" t="s">
        <v>33</v>
      </c>
      <c r="B702" s="29">
        <v>129277719</v>
      </c>
      <c r="C702" s="22">
        <v>45496</v>
      </c>
      <c r="D702" s="37">
        <v>2</v>
      </c>
      <c r="E702">
        <f t="shared" si="53"/>
        <v>1</v>
      </c>
      <c r="F702">
        <f t="shared" si="54"/>
        <v>0</v>
      </c>
      <c r="J702" s="27">
        <v>128776986</v>
      </c>
      <c r="K702" s="27">
        <v>2</v>
      </c>
      <c r="L702" s="31">
        <v>45427</v>
      </c>
      <c r="M702">
        <f t="shared" si="55"/>
        <v>1</v>
      </c>
      <c r="N702">
        <f t="shared" si="56"/>
        <v>0</v>
      </c>
      <c r="O702">
        <f t="shared" si="57"/>
        <v>0</v>
      </c>
    </row>
    <row r="703" spans="1:15">
      <c r="A703" t="s">
        <v>33</v>
      </c>
      <c r="B703" s="29">
        <v>129275799</v>
      </c>
      <c r="C703" s="22">
        <v>45496</v>
      </c>
      <c r="D703" s="37">
        <v>2</v>
      </c>
      <c r="E703">
        <f t="shared" si="53"/>
        <v>1</v>
      </c>
      <c r="F703">
        <f t="shared" si="54"/>
        <v>0</v>
      </c>
      <c r="J703" s="27">
        <v>128775514</v>
      </c>
      <c r="K703" s="27">
        <v>2</v>
      </c>
      <c r="L703" s="31">
        <v>45427</v>
      </c>
      <c r="M703">
        <f t="shared" si="55"/>
        <v>1</v>
      </c>
      <c r="N703">
        <f t="shared" si="56"/>
        <v>0</v>
      </c>
      <c r="O703">
        <f t="shared" si="57"/>
        <v>0</v>
      </c>
    </row>
    <row r="704" spans="1:15">
      <c r="A704" t="s">
        <v>33</v>
      </c>
      <c r="B704" s="29">
        <v>129280967</v>
      </c>
      <c r="C704" s="22">
        <v>45496</v>
      </c>
      <c r="D704" s="37">
        <v>2</v>
      </c>
      <c r="E704">
        <f t="shared" si="53"/>
        <v>1</v>
      </c>
      <c r="F704">
        <f t="shared" si="54"/>
        <v>0</v>
      </c>
      <c r="J704" s="27">
        <v>128775331</v>
      </c>
      <c r="K704" s="27">
        <v>2</v>
      </c>
      <c r="L704" s="31">
        <v>45427</v>
      </c>
      <c r="M704">
        <f t="shared" si="55"/>
        <v>1</v>
      </c>
      <c r="N704">
        <f t="shared" si="56"/>
        <v>0</v>
      </c>
      <c r="O704">
        <f t="shared" si="57"/>
        <v>0</v>
      </c>
    </row>
    <row r="705" spans="1:15">
      <c r="A705" t="s">
        <v>33</v>
      </c>
      <c r="B705" s="29">
        <v>129277747</v>
      </c>
      <c r="C705" s="22">
        <v>45496</v>
      </c>
      <c r="D705" s="37">
        <v>2</v>
      </c>
      <c r="E705">
        <f t="shared" si="53"/>
        <v>1</v>
      </c>
      <c r="F705">
        <f t="shared" si="54"/>
        <v>0</v>
      </c>
      <c r="J705" s="27">
        <v>128775353</v>
      </c>
      <c r="K705" s="27">
        <v>2</v>
      </c>
      <c r="L705" s="31">
        <v>45427</v>
      </c>
      <c r="M705">
        <f t="shared" si="55"/>
        <v>1</v>
      </c>
      <c r="N705">
        <f t="shared" si="56"/>
        <v>0</v>
      </c>
      <c r="O705">
        <f t="shared" si="57"/>
        <v>0</v>
      </c>
    </row>
    <row r="706" spans="1:15">
      <c r="A706" t="s">
        <v>33</v>
      </c>
      <c r="B706" s="29">
        <v>129275690</v>
      </c>
      <c r="C706" s="22">
        <v>45496</v>
      </c>
      <c r="D706" s="37">
        <v>2</v>
      </c>
      <c r="E706">
        <f t="shared" si="53"/>
        <v>1</v>
      </c>
      <c r="F706">
        <f t="shared" si="54"/>
        <v>0</v>
      </c>
      <c r="J706" s="27">
        <v>129789868</v>
      </c>
      <c r="K706" s="27">
        <v>2</v>
      </c>
      <c r="L706" s="31">
        <v>45428</v>
      </c>
      <c r="M706">
        <f t="shared" si="55"/>
        <v>0</v>
      </c>
      <c r="N706">
        <f t="shared" si="56"/>
        <v>0</v>
      </c>
      <c r="O706">
        <f t="shared" si="57"/>
        <v>1</v>
      </c>
    </row>
    <row r="707" spans="1:15">
      <c r="A707" t="s">
        <v>33</v>
      </c>
      <c r="B707" s="29">
        <v>129275889</v>
      </c>
      <c r="C707" s="22">
        <v>45496</v>
      </c>
      <c r="D707" s="37">
        <v>2</v>
      </c>
      <c r="E707">
        <f t="shared" ref="E707:E770" si="58">COUNTIF(J:J,B707)</f>
        <v>1</v>
      </c>
      <c r="F707">
        <f t="shared" ref="F707:F770" si="59">COUNTIF(R:R,B707)</f>
        <v>0</v>
      </c>
      <c r="J707" s="27">
        <v>128781261</v>
      </c>
      <c r="K707" s="27">
        <v>2</v>
      </c>
      <c r="L707" s="31">
        <v>45428</v>
      </c>
      <c r="M707">
        <f t="shared" ref="M707:M770" si="60">COUNTIF(B:B,J707)</f>
        <v>1</v>
      </c>
      <c r="N707">
        <f t="shared" ref="N707:N770" si="61">COUNTIF(R:R,J707)</f>
        <v>0</v>
      </c>
      <c r="O707">
        <f t="shared" ref="O707:O770" si="62">COUNTIF(Y:Y,J707)</f>
        <v>0</v>
      </c>
    </row>
    <row r="708" spans="1:15">
      <c r="A708" t="s">
        <v>33</v>
      </c>
      <c r="B708" s="29">
        <v>129277069</v>
      </c>
      <c r="C708" s="22">
        <v>45496</v>
      </c>
      <c r="D708" s="37">
        <v>2</v>
      </c>
      <c r="E708">
        <f t="shared" si="58"/>
        <v>1</v>
      </c>
      <c r="F708">
        <f t="shared" si="59"/>
        <v>0</v>
      </c>
      <c r="J708" s="27">
        <v>128780928</v>
      </c>
      <c r="K708" s="27">
        <v>2</v>
      </c>
      <c r="L708" s="31">
        <v>45428</v>
      </c>
      <c r="M708">
        <f t="shared" si="60"/>
        <v>1</v>
      </c>
      <c r="N708">
        <f t="shared" si="61"/>
        <v>0</v>
      </c>
      <c r="O708">
        <f t="shared" si="62"/>
        <v>0</v>
      </c>
    </row>
    <row r="709" spans="1:15">
      <c r="A709" t="s">
        <v>33</v>
      </c>
      <c r="B709" s="29">
        <v>129282552</v>
      </c>
      <c r="C709" s="22">
        <v>45497</v>
      </c>
      <c r="D709" s="37">
        <v>3</v>
      </c>
      <c r="E709">
        <f t="shared" si="58"/>
        <v>1</v>
      </c>
      <c r="F709">
        <f t="shared" si="59"/>
        <v>0</v>
      </c>
      <c r="J709" s="27">
        <v>128781708</v>
      </c>
      <c r="K709" s="27">
        <v>3</v>
      </c>
      <c r="L709" s="31">
        <v>45428</v>
      </c>
      <c r="M709">
        <f t="shared" si="60"/>
        <v>1</v>
      </c>
      <c r="N709">
        <f t="shared" si="61"/>
        <v>0</v>
      </c>
      <c r="O709">
        <f t="shared" si="62"/>
        <v>0</v>
      </c>
    </row>
    <row r="710" spans="1:15">
      <c r="A710" t="s">
        <v>33</v>
      </c>
      <c r="B710" s="29">
        <v>129281749</v>
      </c>
      <c r="C710" s="22">
        <v>45497</v>
      </c>
      <c r="D710" s="37">
        <v>2</v>
      </c>
      <c r="E710">
        <f t="shared" si="58"/>
        <v>1</v>
      </c>
      <c r="F710">
        <f t="shared" si="59"/>
        <v>0</v>
      </c>
      <c r="J710" s="27">
        <v>128781033</v>
      </c>
      <c r="K710" s="27">
        <v>2</v>
      </c>
      <c r="L710" s="31">
        <v>45428</v>
      </c>
      <c r="M710">
        <f t="shared" si="60"/>
        <v>1</v>
      </c>
      <c r="N710">
        <f t="shared" si="61"/>
        <v>0</v>
      </c>
      <c r="O710">
        <f t="shared" si="62"/>
        <v>0</v>
      </c>
    </row>
    <row r="711" spans="1:15">
      <c r="A711" t="s">
        <v>33</v>
      </c>
      <c r="B711" s="29">
        <v>129281531</v>
      </c>
      <c r="C711" s="22">
        <v>45497</v>
      </c>
      <c r="D711" s="37">
        <v>2</v>
      </c>
      <c r="E711">
        <f t="shared" si="58"/>
        <v>1</v>
      </c>
      <c r="F711">
        <f t="shared" si="59"/>
        <v>0</v>
      </c>
      <c r="J711" s="27">
        <v>128792693</v>
      </c>
      <c r="K711" s="27">
        <v>3</v>
      </c>
      <c r="L711" s="31">
        <v>45429</v>
      </c>
      <c r="M711">
        <f t="shared" si="60"/>
        <v>1</v>
      </c>
      <c r="N711">
        <f t="shared" si="61"/>
        <v>0</v>
      </c>
      <c r="O711">
        <f t="shared" si="62"/>
        <v>0</v>
      </c>
    </row>
    <row r="712" spans="1:15">
      <c r="A712" t="s">
        <v>33</v>
      </c>
      <c r="B712" s="29">
        <v>129282507</v>
      </c>
      <c r="C712" s="22">
        <v>45497</v>
      </c>
      <c r="D712" s="37">
        <v>2</v>
      </c>
      <c r="E712">
        <f t="shared" si="58"/>
        <v>1</v>
      </c>
      <c r="F712">
        <f t="shared" si="59"/>
        <v>0</v>
      </c>
      <c r="J712" s="27">
        <v>128834406</v>
      </c>
      <c r="K712" s="27">
        <v>2</v>
      </c>
      <c r="L712" s="31">
        <v>45429</v>
      </c>
      <c r="M712">
        <f t="shared" si="60"/>
        <v>1</v>
      </c>
      <c r="N712">
        <f t="shared" si="61"/>
        <v>0</v>
      </c>
      <c r="O712">
        <f t="shared" si="62"/>
        <v>0</v>
      </c>
    </row>
    <row r="713" spans="1:15">
      <c r="A713" t="s">
        <v>33</v>
      </c>
      <c r="B713" s="29">
        <v>129281147</v>
      </c>
      <c r="C713" s="22">
        <v>45497</v>
      </c>
      <c r="D713" s="37">
        <v>3</v>
      </c>
      <c r="E713">
        <f t="shared" si="58"/>
        <v>1</v>
      </c>
      <c r="F713">
        <f t="shared" si="59"/>
        <v>0</v>
      </c>
      <c r="J713" s="27">
        <v>128806396</v>
      </c>
      <c r="K713" s="27">
        <v>3</v>
      </c>
      <c r="L713" s="31">
        <v>45432</v>
      </c>
      <c r="M713">
        <f t="shared" si="60"/>
        <v>1</v>
      </c>
      <c r="N713">
        <f t="shared" si="61"/>
        <v>0</v>
      </c>
      <c r="O713">
        <f t="shared" si="62"/>
        <v>0</v>
      </c>
    </row>
    <row r="714" spans="1:15">
      <c r="A714" t="s">
        <v>33</v>
      </c>
      <c r="B714" s="29">
        <v>129281365</v>
      </c>
      <c r="C714" s="22">
        <v>45497</v>
      </c>
      <c r="D714" s="37">
        <v>2</v>
      </c>
      <c r="E714">
        <f t="shared" si="58"/>
        <v>1</v>
      </c>
      <c r="F714">
        <f t="shared" si="59"/>
        <v>0</v>
      </c>
      <c r="J714" s="27">
        <v>128805848</v>
      </c>
      <c r="K714" s="27">
        <v>2</v>
      </c>
      <c r="L714" s="31">
        <v>45432</v>
      </c>
      <c r="M714">
        <f t="shared" si="60"/>
        <v>0</v>
      </c>
      <c r="N714">
        <f t="shared" si="61"/>
        <v>0</v>
      </c>
      <c r="O714">
        <f t="shared" si="62"/>
        <v>1</v>
      </c>
    </row>
    <row r="715" spans="1:15">
      <c r="A715" t="s">
        <v>33</v>
      </c>
      <c r="B715" s="29">
        <v>129286533</v>
      </c>
      <c r="C715" s="22">
        <v>45498</v>
      </c>
      <c r="D715" s="37">
        <v>2</v>
      </c>
      <c r="E715">
        <f t="shared" si="58"/>
        <v>1</v>
      </c>
      <c r="F715">
        <f t="shared" si="59"/>
        <v>0</v>
      </c>
      <c r="J715" s="27">
        <v>128805925</v>
      </c>
      <c r="K715" s="27">
        <v>2</v>
      </c>
      <c r="L715" s="31">
        <v>45432</v>
      </c>
      <c r="M715">
        <f t="shared" si="60"/>
        <v>0</v>
      </c>
      <c r="N715">
        <f t="shared" si="61"/>
        <v>0</v>
      </c>
      <c r="O715">
        <f t="shared" si="62"/>
        <v>1</v>
      </c>
    </row>
    <row r="716" spans="1:15">
      <c r="A716" t="s">
        <v>33</v>
      </c>
      <c r="B716" s="29">
        <v>129286638</v>
      </c>
      <c r="C716" s="22">
        <v>45498</v>
      </c>
      <c r="D716" s="37">
        <v>2</v>
      </c>
      <c r="E716">
        <f t="shared" si="58"/>
        <v>1</v>
      </c>
      <c r="F716">
        <f t="shared" si="59"/>
        <v>0</v>
      </c>
      <c r="J716" s="27">
        <v>128814282</v>
      </c>
      <c r="K716" s="27">
        <v>2</v>
      </c>
      <c r="L716" s="31">
        <v>45432</v>
      </c>
      <c r="M716">
        <f t="shared" si="60"/>
        <v>1</v>
      </c>
      <c r="N716">
        <f t="shared" si="61"/>
        <v>0</v>
      </c>
      <c r="O716">
        <f t="shared" si="62"/>
        <v>0</v>
      </c>
    </row>
    <row r="717" spans="1:15">
      <c r="A717" t="s">
        <v>33</v>
      </c>
      <c r="B717" s="29">
        <v>129286657</v>
      </c>
      <c r="C717" s="22">
        <v>45498</v>
      </c>
      <c r="D717" s="37">
        <v>2</v>
      </c>
      <c r="E717">
        <f t="shared" si="58"/>
        <v>1</v>
      </c>
      <c r="F717">
        <f t="shared" si="59"/>
        <v>0</v>
      </c>
      <c r="J717" s="27">
        <v>128825480</v>
      </c>
      <c r="K717" s="27">
        <v>3</v>
      </c>
      <c r="L717" s="31">
        <v>45433</v>
      </c>
      <c r="M717">
        <f t="shared" si="60"/>
        <v>1</v>
      </c>
      <c r="N717">
        <f t="shared" si="61"/>
        <v>0</v>
      </c>
      <c r="O717">
        <f t="shared" si="62"/>
        <v>0</v>
      </c>
    </row>
    <row r="718" spans="1:15">
      <c r="A718" t="s">
        <v>33</v>
      </c>
      <c r="B718" s="29">
        <v>129286820</v>
      </c>
      <c r="C718" s="22">
        <v>45498</v>
      </c>
      <c r="D718" s="37">
        <v>3</v>
      </c>
      <c r="E718">
        <f t="shared" si="58"/>
        <v>1</v>
      </c>
      <c r="F718">
        <f t="shared" si="59"/>
        <v>0</v>
      </c>
      <c r="J718" s="27">
        <v>128821312</v>
      </c>
      <c r="K718" s="27">
        <v>3</v>
      </c>
      <c r="L718" s="31">
        <v>45433</v>
      </c>
      <c r="M718">
        <f t="shared" si="60"/>
        <v>0</v>
      </c>
      <c r="N718">
        <f t="shared" si="61"/>
        <v>0</v>
      </c>
      <c r="O718">
        <f t="shared" si="62"/>
        <v>1</v>
      </c>
    </row>
    <row r="719" spans="1:15">
      <c r="A719" t="s">
        <v>33</v>
      </c>
      <c r="B719" s="29">
        <v>129287477</v>
      </c>
      <c r="C719" s="22">
        <v>45498</v>
      </c>
      <c r="D719" s="37">
        <v>3</v>
      </c>
      <c r="E719">
        <f t="shared" si="58"/>
        <v>1</v>
      </c>
      <c r="F719">
        <f t="shared" si="59"/>
        <v>0</v>
      </c>
      <c r="J719" s="27">
        <v>128822595</v>
      </c>
      <c r="K719" s="27">
        <v>2</v>
      </c>
      <c r="L719" s="31">
        <v>45433</v>
      </c>
      <c r="M719">
        <f t="shared" si="60"/>
        <v>0</v>
      </c>
      <c r="N719">
        <f t="shared" si="61"/>
        <v>0</v>
      </c>
      <c r="O719">
        <f t="shared" si="62"/>
        <v>1</v>
      </c>
    </row>
    <row r="720" spans="1:15">
      <c r="A720" t="s">
        <v>33</v>
      </c>
      <c r="B720" s="29">
        <v>129286302</v>
      </c>
      <c r="C720" s="22">
        <v>45498</v>
      </c>
      <c r="D720" s="37">
        <v>3</v>
      </c>
      <c r="E720">
        <f t="shared" si="58"/>
        <v>1</v>
      </c>
      <c r="F720">
        <f t="shared" si="59"/>
        <v>0</v>
      </c>
      <c r="J720" s="27">
        <v>128836001</v>
      </c>
      <c r="K720" s="27">
        <v>3</v>
      </c>
      <c r="L720" s="31">
        <v>45433</v>
      </c>
      <c r="M720">
        <f t="shared" si="60"/>
        <v>1</v>
      </c>
      <c r="N720">
        <f t="shared" si="61"/>
        <v>0</v>
      </c>
      <c r="O720">
        <f t="shared" si="62"/>
        <v>0</v>
      </c>
    </row>
    <row r="721" spans="1:15">
      <c r="A721" t="s">
        <v>33</v>
      </c>
      <c r="B721" s="29">
        <v>129296387</v>
      </c>
      <c r="C721" s="22">
        <v>45499</v>
      </c>
      <c r="D721" s="37">
        <v>2</v>
      </c>
      <c r="E721">
        <f t="shared" si="58"/>
        <v>0</v>
      </c>
      <c r="F721">
        <f t="shared" si="59"/>
        <v>0</v>
      </c>
      <c r="J721" s="27">
        <v>128835992</v>
      </c>
      <c r="K721" s="27">
        <v>3</v>
      </c>
      <c r="L721" s="31">
        <v>45433</v>
      </c>
      <c r="M721">
        <f t="shared" si="60"/>
        <v>1</v>
      </c>
      <c r="N721">
        <f t="shared" si="61"/>
        <v>0</v>
      </c>
      <c r="O721">
        <f t="shared" si="62"/>
        <v>0</v>
      </c>
    </row>
    <row r="722" spans="1:15">
      <c r="A722" t="s">
        <v>33</v>
      </c>
      <c r="B722" s="29">
        <v>129301937</v>
      </c>
      <c r="C722" s="22">
        <v>45502</v>
      </c>
      <c r="D722" s="37">
        <v>3</v>
      </c>
      <c r="E722">
        <f t="shared" si="58"/>
        <v>1</v>
      </c>
      <c r="F722">
        <f t="shared" si="59"/>
        <v>0</v>
      </c>
      <c r="J722" s="27">
        <v>128834180</v>
      </c>
      <c r="K722" s="27">
        <v>2</v>
      </c>
      <c r="L722" s="31">
        <v>45433</v>
      </c>
      <c r="M722">
        <f t="shared" si="60"/>
        <v>1</v>
      </c>
      <c r="N722">
        <f t="shared" si="61"/>
        <v>0</v>
      </c>
      <c r="O722">
        <f t="shared" si="62"/>
        <v>0</v>
      </c>
    </row>
    <row r="723" spans="1:15">
      <c r="A723" t="s">
        <v>33</v>
      </c>
      <c r="B723" s="29">
        <v>129302258</v>
      </c>
      <c r="C723" s="22">
        <v>45502</v>
      </c>
      <c r="D723" s="37">
        <v>3</v>
      </c>
      <c r="E723">
        <f t="shared" si="58"/>
        <v>1</v>
      </c>
      <c r="F723">
        <f t="shared" si="59"/>
        <v>0</v>
      </c>
      <c r="J723" s="27">
        <v>128838320</v>
      </c>
      <c r="K723" s="27">
        <v>2</v>
      </c>
      <c r="L723" s="31">
        <v>45434</v>
      </c>
      <c r="M723">
        <f t="shared" si="60"/>
        <v>0</v>
      </c>
      <c r="N723">
        <f t="shared" si="61"/>
        <v>0</v>
      </c>
      <c r="O723">
        <f t="shared" si="62"/>
        <v>1</v>
      </c>
    </row>
    <row r="724" spans="1:15">
      <c r="A724" t="s">
        <v>33</v>
      </c>
      <c r="B724" s="29">
        <v>129302617</v>
      </c>
      <c r="C724" s="22">
        <v>45502</v>
      </c>
      <c r="D724" s="37">
        <v>2</v>
      </c>
      <c r="E724">
        <f t="shared" si="58"/>
        <v>1</v>
      </c>
      <c r="F724">
        <f t="shared" si="59"/>
        <v>0</v>
      </c>
      <c r="J724" s="27">
        <v>128839358</v>
      </c>
      <c r="K724" s="27">
        <v>2</v>
      </c>
      <c r="L724" s="31">
        <v>45434</v>
      </c>
      <c r="M724">
        <f t="shared" si="60"/>
        <v>1</v>
      </c>
      <c r="N724">
        <f t="shared" si="61"/>
        <v>0</v>
      </c>
      <c r="O724">
        <f t="shared" si="62"/>
        <v>0</v>
      </c>
    </row>
    <row r="725" spans="1:15">
      <c r="A725" t="s">
        <v>33</v>
      </c>
      <c r="B725" s="29">
        <v>129301714</v>
      </c>
      <c r="C725" s="22">
        <v>45502</v>
      </c>
      <c r="D725" s="37">
        <v>2</v>
      </c>
      <c r="E725">
        <f t="shared" si="58"/>
        <v>1</v>
      </c>
      <c r="F725">
        <f t="shared" si="59"/>
        <v>0</v>
      </c>
      <c r="J725" s="27">
        <v>128841041</v>
      </c>
      <c r="K725" s="27">
        <v>2</v>
      </c>
      <c r="L725" s="31">
        <v>45434</v>
      </c>
      <c r="M725">
        <f t="shared" si="60"/>
        <v>1</v>
      </c>
      <c r="N725">
        <f t="shared" si="61"/>
        <v>0</v>
      </c>
      <c r="O725">
        <f t="shared" si="62"/>
        <v>0</v>
      </c>
    </row>
    <row r="726" spans="1:15">
      <c r="A726" t="s">
        <v>33</v>
      </c>
      <c r="B726" s="29">
        <v>129301956</v>
      </c>
      <c r="C726" s="22">
        <v>45502</v>
      </c>
      <c r="D726" s="37">
        <v>3</v>
      </c>
      <c r="E726">
        <f t="shared" si="58"/>
        <v>1</v>
      </c>
      <c r="F726">
        <f t="shared" si="59"/>
        <v>0</v>
      </c>
      <c r="J726" s="27">
        <v>128841165</v>
      </c>
      <c r="K726" s="27">
        <v>2</v>
      </c>
      <c r="L726" s="31">
        <v>45434</v>
      </c>
      <c r="M726">
        <f t="shared" si="60"/>
        <v>1</v>
      </c>
      <c r="N726">
        <f t="shared" si="61"/>
        <v>0</v>
      </c>
      <c r="O726">
        <f t="shared" si="62"/>
        <v>0</v>
      </c>
    </row>
    <row r="727" spans="1:15">
      <c r="A727" t="s">
        <v>33</v>
      </c>
      <c r="B727" s="29">
        <v>129307516</v>
      </c>
      <c r="C727" s="22">
        <v>45503</v>
      </c>
      <c r="D727" s="37">
        <v>2</v>
      </c>
      <c r="E727">
        <f t="shared" si="58"/>
        <v>1</v>
      </c>
      <c r="F727">
        <f t="shared" si="59"/>
        <v>0</v>
      </c>
      <c r="J727" s="27">
        <v>128839374</v>
      </c>
      <c r="K727" s="27">
        <v>3</v>
      </c>
      <c r="L727" s="31">
        <v>45434</v>
      </c>
      <c r="M727">
        <f t="shared" si="60"/>
        <v>1</v>
      </c>
      <c r="N727">
        <f t="shared" si="61"/>
        <v>0</v>
      </c>
      <c r="O727">
        <f t="shared" si="62"/>
        <v>0</v>
      </c>
    </row>
    <row r="728" spans="1:15">
      <c r="A728" t="s">
        <v>33</v>
      </c>
      <c r="B728" s="29">
        <v>129307648</v>
      </c>
      <c r="C728" s="22">
        <v>45503</v>
      </c>
      <c r="D728" s="37">
        <v>3</v>
      </c>
      <c r="E728">
        <f t="shared" si="58"/>
        <v>1</v>
      </c>
      <c r="F728">
        <f t="shared" si="59"/>
        <v>0</v>
      </c>
      <c r="J728" s="27">
        <v>128841422</v>
      </c>
      <c r="K728" s="27">
        <v>3</v>
      </c>
      <c r="L728" s="31">
        <v>45434</v>
      </c>
      <c r="M728">
        <f t="shared" si="60"/>
        <v>1</v>
      </c>
      <c r="N728">
        <f t="shared" si="61"/>
        <v>0</v>
      </c>
      <c r="O728">
        <f t="shared" si="62"/>
        <v>0</v>
      </c>
    </row>
    <row r="729" spans="1:15">
      <c r="A729" t="s">
        <v>33</v>
      </c>
      <c r="B729" s="29">
        <v>129308009</v>
      </c>
      <c r="C729" s="22">
        <v>45503</v>
      </c>
      <c r="D729" s="37">
        <v>2</v>
      </c>
      <c r="E729">
        <f t="shared" si="58"/>
        <v>1</v>
      </c>
      <c r="F729">
        <f t="shared" si="59"/>
        <v>0</v>
      </c>
      <c r="J729" s="27">
        <v>128841415</v>
      </c>
      <c r="K729" s="27">
        <v>2</v>
      </c>
      <c r="L729" s="31">
        <v>45434</v>
      </c>
      <c r="M729">
        <f t="shared" si="60"/>
        <v>1</v>
      </c>
      <c r="N729">
        <f t="shared" si="61"/>
        <v>0</v>
      </c>
      <c r="O729">
        <f t="shared" si="62"/>
        <v>0</v>
      </c>
    </row>
    <row r="730" spans="1:15">
      <c r="A730" t="s">
        <v>33</v>
      </c>
      <c r="B730" s="29">
        <v>129308223</v>
      </c>
      <c r="C730" s="22">
        <v>45503</v>
      </c>
      <c r="D730" s="37">
        <v>3</v>
      </c>
      <c r="E730">
        <f t="shared" si="58"/>
        <v>1</v>
      </c>
      <c r="F730">
        <f t="shared" si="59"/>
        <v>0</v>
      </c>
      <c r="J730" s="27">
        <v>128839418</v>
      </c>
      <c r="K730" s="27">
        <v>3</v>
      </c>
      <c r="L730" s="31">
        <v>45434</v>
      </c>
      <c r="M730">
        <f t="shared" si="60"/>
        <v>1</v>
      </c>
      <c r="N730">
        <f t="shared" si="61"/>
        <v>0</v>
      </c>
      <c r="O730">
        <f t="shared" si="62"/>
        <v>0</v>
      </c>
    </row>
    <row r="731" spans="1:15">
      <c r="A731" t="s">
        <v>33</v>
      </c>
      <c r="B731" s="29">
        <v>129308463</v>
      </c>
      <c r="C731" s="22">
        <v>45503</v>
      </c>
      <c r="D731" s="37">
        <v>2</v>
      </c>
      <c r="E731">
        <f t="shared" si="58"/>
        <v>1</v>
      </c>
      <c r="F731">
        <f t="shared" si="59"/>
        <v>0</v>
      </c>
      <c r="J731" s="27">
        <v>128844888</v>
      </c>
      <c r="K731" s="27">
        <v>3</v>
      </c>
      <c r="L731" s="31">
        <v>45435</v>
      </c>
      <c r="M731">
        <f t="shared" si="60"/>
        <v>1</v>
      </c>
      <c r="N731">
        <f t="shared" si="61"/>
        <v>0</v>
      </c>
      <c r="O731">
        <f t="shared" si="62"/>
        <v>0</v>
      </c>
    </row>
    <row r="732" spans="1:15">
      <c r="A732" t="s">
        <v>33</v>
      </c>
      <c r="B732" s="29">
        <v>129308773</v>
      </c>
      <c r="C732" s="22">
        <v>45503</v>
      </c>
      <c r="D732" s="37">
        <v>2</v>
      </c>
      <c r="E732">
        <f t="shared" si="58"/>
        <v>1</v>
      </c>
      <c r="F732">
        <f t="shared" si="59"/>
        <v>0</v>
      </c>
      <c r="J732" s="27">
        <v>128859073</v>
      </c>
      <c r="K732" s="27">
        <v>3</v>
      </c>
      <c r="L732" s="31">
        <v>45435</v>
      </c>
      <c r="M732">
        <f t="shared" si="60"/>
        <v>1</v>
      </c>
      <c r="N732">
        <f t="shared" si="61"/>
        <v>0</v>
      </c>
      <c r="O732">
        <f t="shared" si="62"/>
        <v>0</v>
      </c>
    </row>
    <row r="733" spans="1:15">
      <c r="A733" t="s">
        <v>33</v>
      </c>
      <c r="B733" s="29">
        <v>129308776</v>
      </c>
      <c r="C733" s="22">
        <v>45503</v>
      </c>
      <c r="D733" s="37">
        <v>2</v>
      </c>
      <c r="E733">
        <f t="shared" si="58"/>
        <v>1</v>
      </c>
      <c r="F733">
        <f t="shared" si="59"/>
        <v>0</v>
      </c>
      <c r="J733" s="27">
        <v>128842898</v>
      </c>
      <c r="K733" s="27">
        <v>2</v>
      </c>
      <c r="L733" s="31">
        <v>45435</v>
      </c>
      <c r="M733">
        <f t="shared" si="60"/>
        <v>0</v>
      </c>
      <c r="N733">
        <f t="shared" si="61"/>
        <v>0</v>
      </c>
      <c r="O733">
        <f t="shared" si="62"/>
        <v>1</v>
      </c>
    </row>
    <row r="734" spans="1:15">
      <c r="A734" t="s">
        <v>33</v>
      </c>
      <c r="B734" s="29">
        <v>129308860</v>
      </c>
      <c r="C734" s="22">
        <v>45503</v>
      </c>
      <c r="D734" s="37">
        <v>3</v>
      </c>
      <c r="E734">
        <f t="shared" si="58"/>
        <v>1</v>
      </c>
      <c r="F734">
        <f t="shared" si="59"/>
        <v>0</v>
      </c>
      <c r="J734" s="27">
        <v>128842973</v>
      </c>
      <c r="K734" s="27">
        <v>2</v>
      </c>
      <c r="L734" s="31">
        <v>45435</v>
      </c>
      <c r="M734">
        <f t="shared" si="60"/>
        <v>0</v>
      </c>
      <c r="N734">
        <f t="shared" si="61"/>
        <v>0</v>
      </c>
      <c r="O734">
        <f t="shared" si="62"/>
        <v>1</v>
      </c>
    </row>
    <row r="735" spans="1:15">
      <c r="A735" t="s">
        <v>33</v>
      </c>
      <c r="B735" s="29">
        <v>129312900</v>
      </c>
      <c r="C735" s="22">
        <v>45504</v>
      </c>
      <c r="D735" s="37">
        <v>2</v>
      </c>
      <c r="E735">
        <f t="shared" si="58"/>
        <v>1</v>
      </c>
      <c r="F735">
        <f t="shared" si="59"/>
        <v>0</v>
      </c>
      <c r="J735" s="27">
        <v>128843158</v>
      </c>
      <c r="K735" s="27">
        <v>3</v>
      </c>
      <c r="L735" s="31">
        <v>45435</v>
      </c>
      <c r="M735">
        <f t="shared" si="60"/>
        <v>1</v>
      </c>
      <c r="N735">
        <f t="shared" si="61"/>
        <v>0</v>
      </c>
      <c r="O735">
        <f t="shared" si="62"/>
        <v>0</v>
      </c>
    </row>
    <row r="736" spans="1:15">
      <c r="A736" t="s">
        <v>33</v>
      </c>
      <c r="B736" s="29">
        <v>129312989</v>
      </c>
      <c r="C736" s="22">
        <v>45504</v>
      </c>
      <c r="D736" s="37">
        <v>2</v>
      </c>
      <c r="E736">
        <f t="shared" si="58"/>
        <v>1</v>
      </c>
      <c r="F736">
        <f t="shared" si="59"/>
        <v>0</v>
      </c>
      <c r="J736" s="27">
        <v>128866093</v>
      </c>
      <c r="K736" s="27">
        <v>1</v>
      </c>
      <c r="L736" s="31">
        <v>45435</v>
      </c>
      <c r="M736">
        <f t="shared" si="60"/>
        <v>1</v>
      </c>
      <c r="N736">
        <f t="shared" si="61"/>
        <v>0</v>
      </c>
      <c r="O736">
        <f t="shared" si="62"/>
        <v>0</v>
      </c>
    </row>
    <row r="737" spans="1:15">
      <c r="A737" t="s">
        <v>33</v>
      </c>
      <c r="B737" s="29">
        <v>129313086</v>
      </c>
      <c r="C737" s="22">
        <v>45504</v>
      </c>
      <c r="D737" s="37">
        <v>2</v>
      </c>
      <c r="E737">
        <f t="shared" si="58"/>
        <v>1</v>
      </c>
      <c r="F737">
        <f t="shared" si="59"/>
        <v>0</v>
      </c>
      <c r="J737" s="27">
        <v>128886787</v>
      </c>
      <c r="K737" s="27">
        <v>2</v>
      </c>
      <c r="L737" s="31">
        <v>45436</v>
      </c>
      <c r="M737">
        <f t="shared" si="60"/>
        <v>1</v>
      </c>
      <c r="N737">
        <f t="shared" si="61"/>
        <v>0</v>
      </c>
      <c r="O737">
        <f t="shared" si="62"/>
        <v>0</v>
      </c>
    </row>
    <row r="738" spans="1:15">
      <c r="A738" t="s">
        <v>33</v>
      </c>
      <c r="B738" s="29">
        <v>129313375</v>
      </c>
      <c r="C738" s="22">
        <v>45504</v>
      </c>
      <c r="D738" s="37">
        <v>2</v>
      </c>
      <c r="E738">
        <f t="shared" si="58"/>
        <v>1</v>
      </c>
      <c r="F738">
        <f t="shared" si="59"/>
        <v>0</v>
      </c>
      <c r="J738" s="27">
        <v>128887190</v>
      </c>
      <c r="K738" s="27">
        <v>2</v>
      </c>
      <c r="L738" s="31">
        <v>45436</v>
      </c>
      <c r="M738">
        <f t="shared" si="60"/>
        <v>1</v>
      </c>
      <c r="N738">
        <f t="shared" si="61"/>
        <v>0</v>
      </c>
      <c r="O738">
        <f t="shared" si="62"/>
        <v>0</v>
      </c>
    </row>
    <row r="739" spans="1:15">
      <c r="A739" t="s">
        <v>33</v>
      </c>
      <c r="B739" s="29">
        <v>129314235</v>
      </c>
      <c r="C739" s="22">
        <v>45504</v>
      </c>
      <c r="D739" s="37">
        <v>3</v>
      </c>
      <c r="E739">
        <f t="shared" si="58"/>
        <v>1</v>
      </c>
      <c r="F739">
        <f t="shared" si="59"/>
        <v>0</v>
      </c>
      <c r="J739" s="27">
        <v>128886373</v>
      </c>
      <c r="K739" s="27">
        <v>3</v>
      </c>
      <c r="L739" s="31">
        <v>45436</v>
      </c>
      <c r="M739">
        <f t="shared" si="60"/>
        <v>1</v>
      </c>
      <c r="N739">
        <f t="shared" si="61"/>
        <v>0</v>
      </c>
      <c r="O739">
        <f t="shared" si="62"/>
        <v>0</v>
      </c>
    </row>
    <row r="740" spans="1:15">
      <c r="A740" t="s">
        <v>33</v>
      </c>
      <c r="B740" s="29">
        <v>129314370</v>
      </c>
      <c r="C740" s="22">
        <v>45504</v>
      </c>
      <c r="D740" s="37">
        <v>2</v>
      </c>
      <c r="E740">
        <f t="shared" si="58"/>
        <v>1</v>
      </c>
      <c r="F740">
        <f t="shared" si="59"/>
        <v>0</v>
      </c>
      <c r="J740" s="27">
        <v>128886509</v>
      </c>
      <c r="K740" s="27">
        <v>2</v>
      </c>
      <c r="L740" s="31">
        <v>45436</v>
      </c>
      <c r="M740">
        <f t="shared" si="60"/>
        <v>1</v>
      </c>
      <c r="N740">
        <f t="shared" si="61"/>
        <v>0</v>
      </c>
      <c r="O740">
        <f t="shared" si="62"/>
        <v>0</v>
      </c>
    </row>
    <row r="741" spans="1:15">
      <c r="A741" t="s">
        <v>34</v>
      </c>
      <c r="B741" s="29">
        <v>129317883</v>
      </c>
      <c r="C741" s="22">
        <v>45505</v>
      </c>
      <c r="D741" s="37">
        <v>2</v>
      </c>
      <c r="E741">
        <f t="shared" si="58"/>
        <v>1</v>
      </c>
      <c r="F741">
        <f t="shared" si="59"/>
        <v>0</v>
      </c>
      <c r="J741" s="27">
        <v>128897475</v>
      </c>
      <c r="K741" s="27">
        <v>2</v>
      </c>
      <c r="L741" s="31">
        <v>45440</v>
      </c>
      <c r="M741">
        <f t="shared" si="60"/>
        <v>1</v>
      </c>
      <c r="N741">
        <f t="shared" si="61"/>
        <v>0</v>
      </c>
      <c r="O741">
        <f t="shared" si="62"/>
        <v>0</v>
      </c>
    </row>
    <row r="742" spans="1:15">
      <c r="A742" t="s">
        <v>34</v>
      </c>
      <c r="B742" s="29">
        <v>129317954</v>
      </c>
      <c r="C742" s="22">
        <v>45505</v>
      </c>
      <c r="D742" s="37">
        <v>2</v>
      </c>
      <c r="E742">
        <f t="shared" si="58"/>
        <v>1</v>
      </c>
      <c r="F742">
        <f t="shared" si="59"/>
        <v>0</v>
      </c>
      <c r="J742" s="27">
        <v>128897517</v>
      </c>
      <c r="K742" s="27">
        <v>2</v>
      </c>
      <c r="L742" s="31">
        <v>45440</v>
      </c>
      <c r="M742">
        <f t="shared" si="60"/>
        <v>0</v>
      </c>
      <c r="N742">
        <f t="shared" si="61"/>
        <v>0</v>
      </c>
      <c r="O742">
        <f t="shared" si="62"/>
        <v>1</v>
      </c>
    </row>
    <row r="743" spans="1:15">
      <c r="A743" t="s">
        <v>34</v>
      </c>
      <c r="B743" s="29">
        <v>129321760</v>
      </c>
      <c r="C743" s="22">
        <v>45505</v>
      </c>
      <c r="D743" s="37">
        <v>2</v>
      </c>
      <c r="E743">
        <f t="shared" si="58"/>
        <v>1</v>
      </c>
      <c r="F743">
        <f t="shared" si="59"/>
        <v>0</v>
      </c>
      <c r="J743" s="27">
        <v>128897922</v>
      </c>
      <c r="K743" s="27">
        <v>2</v>
      </c>
      <c r="L743" s="31">
        <v>45440</v>
      </c>
      <c r="M743">
        <f t="shared" si="60"/>
        <v>0</v>
      </c>
      <c r="N743">
        <f t="shared" si="61"/>
        <v>0</v>
      </c>
      <c r="O743">
        <f t="shared" si="62"/>
        <v>1</v>
      </c>
    </row>
    <row r="744" spans="1:15">
      <c r="A744" t="s">
        <v>34</v>
      </c>
      <c r="B744" s="29">
        <v>129317597</v>
      </c>
      <c r="C744" s="22">
        <v>45505</v>
      </c>
      <c r="D744" s="37">
        <v>2</v>
      </c>
      <c r="E744">
        <f t="shared" si="58"/>
        <v>1</v>
      </c>
      <c r="F744">
        <f t="shared" si="59"/>
        <v>0</v>
      </c>
      <c r="J744" s="27">
        <v>128898026</v>
      </c>
      <c r="K744" s="27">
        <v>2</v>
      </c>
      <c r="L744" s="31">
        <v>45440</v>
      </c>
      <c r="M744">
        <f t="shared" si="60"/>
        <v>0</v>
      </c>
      <c r="N744">
        <f t="shared" si="61"/>
        <v>0</v>
      </c>
      <c r="O744">
        <f t="shared" si="62"/>
        <v>1</v>
      </c>
    </row>
    <row r="745" spans="1:15">
      <c r="A745" t="s">
        <v>34</v>
      </c>
      <c r="B745" s="29">
        <v>129317907</v>
      </c>
      <c r="C745" s="22">
        <v>45505</v>
      </c>
      <c r="D745" s="37">
        <v>2</v>
      </c>
      <c r="E745">
        <f t="shared" si="58"/>
        <v>1</v>
      </c>
      <c r="F745">
        <f t="shared" si="59"/>
        <v>0</v>
      </c>
      <c r="J745" s="27">
        <v>128905391</v>
      </c>
      <c r="K745" s="27">
        <v>2</v>
      </c>
      <c r="L745" s="31">
        <v>45441</v>
      </c>
      <c r="M745">
        <f t="shared" si="60"/>
        <v>1</v>
      </c>
      <c r="N745">
        <f t="shared" si="61"/>
        <v>0</v>
      </c>
      <c r="O745">
        <f t="shared" si="62"/>
        <v>1</v>
      </c>
    </row>
    <row r="746" spans="1:15">
      <c r="A746" t="s">
        <v>34</v>
      </c>
      <c r="B746" s="29">
        <v>129318299</v>
      </c>
      <c r="C746" s="22">
        <v>45505</v>
      </c>
      <c r="D746" s="37">
        <v>2</v>
      </c>
      <c r="E746">
        <f t="shared" si="58"/>
        <v>1</v>
      </c>
      <c r="F746">
        <f t="shared" si="59"/>
        <v>0</v>
      </c>
      <c r="J746" s="27">
        <v>128905555</v>
      </c>
      <c r="K746" s="27">
        <v>2</v>
      </c>
      <c r="L746" s="31">
        <v>45441</v>
      </c>
      <c r="M746">
        <f t="shared" si="60"/>
        <v>1</v>
      </c>
      <c r="N746">
        <f t="shared" si="61"/>
        <v>0</v>
      </c>
      <c r="O746">
        <f t="shared" si="62"/>
        <v>1</v>
      </c>
    </row>
    <row r="747" spans="1:15">
      <c r="A747" t="s">
        <v>34</v>
      </c>
      <c r="B747" s="29">
        <v>129319901</v>
      </c>
      <c r="C747" s="22">
        <v>45505</v>
      </c>
      <c r="D747" s="37">
        <v>2</v>
      </c>
      <c r="E747">
        <f t="shared" si="58"/>
        <v>1</v>
      </c>
      <c r="F747">
        <f t="shared" si="59"/>
        <v>0</v>
      </c>
      <c r="J747" s="27">
        <v>128905115</v>
      </c>
      <c r="K747" s="27">
        <v>2</v>
      </c>
      <c r="L747" s="31">
        <v>45441</v>
      </c>
      <c r="M747">
        <f t="shared" si="60"/>
        <v>1</v>
      </c>
      <c r="N747">
        <f t="shared" si="61"/>
        <v>0</v>
      </c>
      <c r="O747">
        <f t="shared" si="62"/>
        <v>1</v>
      </c>
    </row>
    <row r="748" spans="1:15">
      <c r="A748" t="s">
        <v>34</v>
      </c>
      <c r="B748" s="29">
        <v>129318025</v>
      </c>
      <c r="C748" s="22">
        <v>45505</v>
      </c>
      <c r="D748" s="37">
        <v>2</v>
      </c>
      <c r="E748">
        <f t="shared" si="58"/>
        <v>1</v>
      </c>
      <c r="F748">
        <f t="shared" si="59"/>
        <v>0</v>
      </c>
      <c r="J748" s="27">
        <v>128912169</v>
      </c>
      <c r="K748" s="27">
        <v>2</v>
      </c>
      <c r="L748" s="31">
        <v>45442</v>
      </c>
      <c r="M748">
        <f t="shared" si="60"/>
        <v>1</v>
      </c>
      <c r="N748">
        <f t="shared" si="61"/>
        <v>0</v>
      </c>
      <c r="O748">
        <f t="shared" si="62"/>
        <v>1</v>
      </c>
    </row>
    <row r="749" spans="1:15">
      <c r="A749" t="s">
        <v>34</v>
      </c>
      <c r="B749" s="29">
        <v>129318139</v>
      </c>
      <c r="C749" s="22">
        <v>45505</v>
      </c>
      <c r="D749" s="37">
        <v>2</v>
      </c>
      <c r="E749">
        <f t="shared" si="58"/>
        <v>1</v>
      </c>
      <c r="F749">
        <f t="shared" si="59"/>
        <v>0</v>
      </c>
      <c r="J749" s="27">
        <v>128994800</v>
      </c>
      <c r="K749" s="27">
        <v>2</v>
      </c>
      <c r="L749" s="31">
        <v>45446</v>
      </c>
      <c r="M749">
        <f t="shared" si="60"/>
        <v>1</v>
      </c>
      <c r="N749">
        <f t="shared" si="61"/>
        <v>0</v>
      </c>
      <c r="O749">
        <f t="shared" si="62"/>
        <v>0</v>
      </c>
    </row>
    <row r="750" spans="1:15">
      <c r="A750" t="s">
        <v>34</v>
      </c>
      <c r="B750" s="29">
        <v>129318217</v>
      </c>
      <c r="C750" s="22">
        <v>45505</v>
      </c>
      <c r="D750" s="37">
        <v>2</v>
      </c>
      <c r="E750">
        <f t="shared" si="58"/>
        <v>1</v>
      </c>
      <c r="F750">
        <f t="shared" si="59"/>
        <v>0</v>
      </c>
      <c r="J750" s="27">
        <v>128980525</v>
      </c>
      <c r="K750" s="27">
        <v>2</v>
      </c>
      <c r="L750" s="31">
        <v>45446</v>
      </c>
      <c r="M750">
        <f t="shared" si="60"/>
        <v>1</v>
      </c>
      <c r="N750">
        <f t="shared" si="61"/>
        <v>0</v>
      </c>
      <c r="O750">
        <f t="shared" si="62"/>
        <v>0</v>
      </c>
    </row>
    <row r="751" spans="1:15">
      <c r="A751" t="s">
        <v>34</v>
      </c>
      <c r="B751" s="29">
        <v>129318463</v>
      </c>
      <c r="C751" s="22">
        <v>45505</v>
      </c>
      <c r="D751" s="37">
        <v>2</v>
      </c>
      <c r="E751">
        <f t="shared" si="58"/>
        <v>1</v>
      </c>
      <c r="F751">
        <f t="shared" si="59"/>
        <v>0</v>
      </c>
      <c r="J751" s="27">
        <v>128980756</v>
      </c>
      <c r="K751" s="27">
        <v>2</v>
      </c>
      <c r="L751" s="31">
        <v>45446</v>
      </c>
      <c r="M751">
        <f t="shared" si="60"/>
        <v>1</v>
      </c>
      <c r="N751">
        <f t="shared" si="61"/>
        <v>0</v>
      </c>
      <c r="O751">
        <f t="shared" si="62"/>
        <v>0</v>
      </c>
    </row>
    <row r="752" spans="1:15">
      <c r="A752" t="s">
        <v>34</v>
      </c>
      <c r="B752" s="29">
        <v>129318483</v>
      </c>
      <c r="C752" s="22">
        <v>45505</v>
      </c>
      <c r="D752" s="37">
        <v>2</v>
      </c>
      <c r="E752">
        <f t="shared" si="58"/>
        <v>1</v>
      </c>
      <c r="F752">
        <f t="shared" si="59"/>
        <v>0</v>
      </c>
      <c r="J752" s="27">
        <v>128986891</v>
      </c>
      <c r="K752" s="27">
        <v>2</v>
      </c>
      <c r="L752" s="31">
        <v>45446</v>
      </c>
      <c r="M752">
        <f t="shared" si="60"/>
        <v>1</v>
      </c>
      <c r="N752">
        <f t="shared" si="61"/>
        <v>0</v>
      </c>
      <c r="O752">
        <f t="shared" si="62"/>
        <v>0</v>
      </c>
    </row>
    <row r="753" spans="1:15">
      <c r="A753" t="s">
        <v>34</v>
      </c>
      <c r="B753" s="29">
        <v>129318253</v>
      </c>
      <c r="C753" s="22">
        <v>45505</v>
      </c>
      <c r="D753" s="37">
        <v>1</v>
      </c>
      <c r="E753">
        <f t="shared" si="58"/>
        <v>1</v>
      </c>
      <c r="F753">
        <f t="shared" si="59"/>
        <v>0</v>
      </c>
      <c r="J753" s="27">
        <v>128997953</v>
      </c>
      <c r="K753" s="27">
        <v>2</v>
      </c>
      <c r="L753" s="31">
        <v>45446</v>
      </c>
      <c r="M753">
        <f t="shared" si="60"/>
        <v>1</v>
      </c>
      <c r="N753">
        <f t="shared" si="61"/>
        <v>0</v>
      </c>
      <c r="O753">
        <f t="shared" si="62"/>
        <v>0</v>
      </c>
    </row>
    <row r="754" spans="1:15">
      <c r="A754" t="s">
        <v>34</v>
      </c>
      <c r="B754" s="29">
        <v>129318499</v>
      </c>
      <c r="C754" s="22">
        <v>45505</v>
      </c>
      <c r="D754" s="37">
        <v>2</v>
      </c>
      <c r="E754">
        <f t="shared" si="58"/>
        <v>1</v>
      </c>
      <c r="F754">
        <f t="shared" si="59"/>
        <v>0</v>
      </c>
      <c r="J754" s="27">
        <v>129022694</v>
      </c>
      <c r="K754" s="27">
        <v>2</v>
      </c>
      <c r="L754" s="31">
        <v>45447</v>
      </c>
      <c r="M754">
        <f t="shared" si="60"/>
        <v>1</v>
      </c>
      <c r="N754">
        <f t="shared" si="61"/>
        <v>0</v>
      </c>
      <c r="O754">
        <f t="shared" si="62"/>
        <v>0</v>
      </c>
    </row>
    <row r="755" spans="1:15">
      <c r="A755" t="s">
        <v>34</v>
      </c>
      <c r="B755" s="29">
        <v>129320088</v>
      </c>
      <c r="C755" s="22">
        <v>45505</v>
      </c>
      <c r="D755" s="37">
        <v>3</v>
      </c>
      <c r="E755">
        <f t="shared" si="58"/>
        <v>1</v>
      </c>
      <c r="F755">
        <f t="shared" si="59"/>
        <v>0</v>
      </c>
      <c r="J755" s="27">
        <v>129018047</v>
      </c>
      <c r="K755" s="27">
        <v>2</v>
      </c>
      <c r="L755" s="31">
        <v>45447</v>
      </c>
      <c r="M755">
        <f t="shared" si="60"/>
        <v>1</v>
      </c>
      <c r="N755">
        <f t="shared" si="61"/>
        <v>0</v>
      </c>
      <c r="O755">
        <f t="shared" si="62"/>
        <v>0</v>
      </c>
    </row>
    <row r="756" spans="1:15">
      <c r="A756" t="s">
        <v>34</v>
      </c>
      <c r="B756" s="29">
        <v>129318336</v>
      </c>
      <c r="C756" s="22">
        <v>45505</v>
      </c>
      <c r="D756" s="37">
        <v>3</v>
      </c>
      <c r="E756">
        <f t="shared" si="58"/>
        <v>1</v>
      </c>
      <c r="F756">
        <f t="shared" si="59"/>
        <v>0</v>
      </c>
      <c r="J756" s="27">
        <v>129017102</v>
      </c>
      <c r="K756" s="27">
        <v>2</v>
      </c>
      <c r="L756" s="31">
        <v>45447</v>
      </c>
      <c r="M756">
        <f t="shared" si="60"/>
        <v>1</v>
      </c>
      <c r="N756">
        <f t="shared" si="61"/>
        <v>0</v>
      </c>
      <c r="O756">
        <f t="shared" si="62"/>
        <v>0</v>
      </c>
    </row>
    <row r="757" spans="1:15">
      <c r="A757" t="s">
        <v>34</v>
      </c>
      <c r="B757" s="29">
        <v>129319579</v>
      </c>
      <c r="C757" s="22">
        <v>45505</v>
      </c>
      <c r="D757" s="37">
        <v>2</v>
      </c>
      <c r="E757">
        <f t="shared" si="58"/>
        <v>1</v>
      </c>
      <c r="F757">
        <f t="shared" si="59"/>
        <v>0</v>
      </c>
      <c r="J757" s="27">
        <v>129017564</v>
      </c>
      <c r="K757" s="27">
        <v>3</v>
      </c>
      <c r="L757" s="31">
        <v>45447</v>
      </c>
      <c r="M757">
        <f t="shared" si="60"/>
        <v>1</v>
      </c>
      <c r="N757">
        <f t="shared" si="61"/>
        <v>0</v>
      </c>
      <c r="O757">
        <f t="shared" si="62"/>
        <v>0</v>
      </c>
    </row>
    <row r="758" spans="1:15">
      <c r="A758" t="s">
        <v>34</v>
      </c>
      <c r="B758" s="29">
        <v>129324953</v>
      </c>
      <c r="C758" s="22">
        <v>45506</v>
      </c>
      <c r="D758" s="37">
        <v>2</v>
      </c>
      <c r="E758">
        <f t="shared" si="58"/>
        <v>1</v>
      </c>
      <c r="F758">
        <f t="shared" si="59"/>
        <v>0</v>
      </c>
      <c r="J758" s="27">
        <v>129017566</v>
      </c>
      <c r="K758" s="27">
        <v>2</v>
      </c>
      <c r="L758" s="31">
        <v>45447</v>
      </c>
      <c r="M758">
        <f t="shared" si="60"/>
        <v>1</v>
      </c>
      <c r="N758">
        <f t="shared" si="61"/>
        <v>0</v>
      </c>
      <c r="O758">
        <f t="shared" si="62"/>
        <v>0</v>
      </c>
    </row>
    <row r="759" spans="1:15">
      <c r="A759" t="s">
        <v>34</v>
      </c>
      <c r="B759" s="29">
        <v>129325063</v>
      </c>
      <c r="C759" s="22">
        <v>45506</v>
      </c>
      <c r="D759" s="37">
        <v>2</v>
      </c>
      <c r="E759">
        <f t="shared" si="58"/>
        <v>1</v>
      </c>
      <c r="F759">
        <f t="shared" si="59"/>
        <v>0</v>
      </c>
      <c r="J759" s="27">
        <v>129017639</v>
      </c>
      <c r="K759" s="27">
        <v>3</v>
      </c>
      <c r="L759" s="31">
        <v>45447</v>
      </c>
      <c r="M759">
        <f t="shared" si="60"/>
        <v>1</v>
      </c>
      <c r="N759">
        <f t="shared" si="61"/>
        <v>0</v>
      </c>
      <c r="O759">
        <f t="shared" si="62"/>
        <v>0</v>
      </c>
    </row>
    <row r="760" spans="1:15">
      <c r="A760" t="s">
        <v>34</v>
      </c>
      <c r="B760" s="29">
        <v>129327286</v>
      </c>
      <c r="C760" s="22">
        <v>45506</v>
      </c>
      <c r="D760" s="37">
        <v>1</v>
      </c>
      <c r="E760">
        <f t="shared" si="58"/>
        <v>1</v>
      </c>
      <c r="F760">
        <f t="shared" si="59"/>
        <v>0</v>
      </c>
      <c r="J760" s="27">
        <v>129023255</v>
      </c>
      <c r="K760" s="27">
        <v>2</v>
      </c>
      <c r="L760" s="31">
        <v>45448</v>
      </c>
      <c r="M760">
        <f t="shared" si="60"/>
        <v>1</v>
      </c>
      <c r="N760">
        <f t="shared" si="61"/>
        <v>0</v>
      </c>
      <c r="O760">
        <f t="shared" si="62"/>
        <v>0</v>
      </c>
    </row>
    <row r="761" spans="1:15">
      <c r="A761" t="s">
        <v>34</v>
      </c>
      <c r="B761" s="29">
        <v>129329428</v>
      </c>
      <c r="C761" s="22">
        <v>45509</v>
      </c>
      <c r="D761" s="37">
        <v>3</v>
      </c>
      <c r="E761">
        <f t="shared" si="58"/>
        <v>1</v>
      </c>
      <c r="F761">
        <f t="shared" si="59"/>
        <v>0</v>
      </c>
      <c r="J761" s="27">
        <v>129023305</v>
      </c>
      <c r="K761" s="27">
        <v>3</v>
      </c>
      <c r="L761" s="31">
        <v>45448</v>
      </c>
      <c r="M761">
        <f t="shared" si="60"/>
        <v>1</v>
      </c>
      <c r="N761">
        <f t="shared" si="61"/>
        <v>0</v>
      </c>
      <c r="O761">
        <f t="shared" si="62"/>
        <v>0</v>
      </c>
    </row>
    <row r="762" spans="1:15">
      <c r="A762" t="s">
        <v>34</v>
      </c>
      <c r="B762" s="29">
        <v>129329541</v>
      </c>
      <c r="C762" s="22">
        <v>45509</v>
      </c>
      <c r="D762" s="37">
        <v>2</v>
      </c>
      <c r="E762">
        <f t="shared" si="58"/>
        <v>1</v>
      </c>
      <c r="F762">
        <f t="shared" si="59"/>
        <v>0</v>
      </c>
      <c r="J762" s="27">
        <v>129023993</v>
      </c>
      <c r="K762" s="27">
        <v>3</v>
      </c>
      <c r="L762" s="31">
        <v>45448</v>
      </c>
      <c r="M762">
        <f t="shared" si="60"/>
        <v>1</v>
      </c>
      <c r="N762">
        <f t="shared" si="61"/>
        <v>0</v>
      </c>
      <c r="O762">
        <f t="shared" si="62"/>
        <v>0</v>
      </c>
    </row>
    <row r="763" spans="1:15">
      <c r="A763" t="s">
        <v>34</v>
      </c>
      <c r="B763" s="29">
        <v>129329823</v>
      </c>
      <c r="C763" s="22">
        <v>45509</v>
      </c>
      <c r="D763" s="37">
        <v>3</v>
      </c>
      <c r="E763">
        <f t="shared" si="58"/>
        <v>1</v>
      </c>
      <c r="F763">
        <f t="shared" si="59"/>
        <v>0</v>
      </c>
      <c r="J763" s="27">
        <v>129051547</v>
      </c>
      <c r="K763" s="27">
        <v>3</v>
      </c>
      <c r="L763" s="31">
        <v>45453</v>
      </c>
      <c r="M763">
        <f t="shared" si="60"/>
        <v>1</v>
      </c>
      <c r="N763">
        <f t="shared" si="61"/>
        <v>0</v>
      </c>
      <c r="O763">
        <f t="shared" si="62"/>
        <v>0</v>
      </c>
    </row>
    <row r="764" spans="1:15">
      <c r="A764" t="s">
        <v>34</v>
      </c>
      <c r="B764" s="29">
        <v>129330054</v>
      </c>
      <c r="C764" s="22">
        <v>45509</v>
      </c>
      <c r="D764" s="37">
        <v>2</v>
      </c>
      <c r="E764">
        <f t="shared" si="58"/>
        <v>1</v>
      </c>
      <c r="F764">
        <f t="shared" si="59"/>
        <v>0</v>
      </c>
      <c r="J764" s="27">
        <v>129056501</v>
      </c>
      <c r="K764" s="27">
        <v>3</v>
      </c>
      <c r="L764" s="31">
        <v>45454</v>
      </c>
      <c r="M764">
        <f t="shared" si="60"/>
        <v>1</v>
      </c>
      <c r="N764">
        <f t="shared" si="61"/>
        <v>0</v>
      </c>
      <c r="O764">
        <f t="shared" si="62"/>
        <v>0</v>
      </c>
    </row>
    <row r="765" spans="1:15">
      <c r="A765" t="s">
        <v>34</v>
      </c>
      <c r="B765" s="29">
        <v>129331188</v>
      </c>
      <c r="C765" s="22">
        <v>45509</v>
      </c>
      <c r="D765" s="37">
        <v>2</v>
      </c>
      <c r="E765">
        <f t="shared" si="58"/>
        <v>1</v>
      </c>
      <c r="F765">
        <f t="shared" si="59"/>
        <v>0</v>
      </c>
      <c r="J765" s="27">
        <v>129057470</v>
      </c>
      <c r="K765" s="27">
        <v>2</v>
      </c>
      <c r="L765" s="31">
        <v>45454</v>
      </c>
      <c r="M765">
        <f t="shared" si="60"/>
        <v>1</v>
      </c>
      <c r="N765">
        <f t="shared" si="61"/>
        <v>0</v>
      </c>
      <c r="O765">
        <f t="shared" si="62"/>
        <v>0</v>
      </c>
    </row>
    <row r="766" spans="1:15">
      <c r="A766" t="s">
        <v>34</v>
      </c>
      <c r="B766" s="29">
        <v>129331628</v>
      </c>
      <c r="C766" s="22">
        <v>45509</v>
      </c>
      <c r="D766" s="37">
        <v>2</v>
      </c>
      <c r="E766">
        <f t="shared" si="58"/>
        <v>1</v>
      </c>
      <c r="F766">
        <f t="shared" si="59"/>
        <v>0</v>
      </c>
      <c r="J766" s="27">
        <v>129058234</v>
      </c>
      <c r="K766" s="27">
        <v>3</v>
      </c>
      <c r="L766" s="31">
        <v>45454</v>
      </c>
      <c r="M766">
        <f t="shared" si="60"/>
        <v>1</v>
      </c>
      <c r="N766">
        <f t="shared" si="61"/>
        <v>0</v>
      </c>
      <c r="O766">
        <f t="shared" si="62"/>
        <v>0</v>
      </c>
    </row>
    <row r="767" spans="1:15">
      <c r="A767" t="s">
        <v>34</v>
      </c>
      <c r="B767" s="29">
        <v>129329459</v>
      </c>
      <c r="C767" s="22">
        <v>45509</v>
      </c>
      <c r="D767" s="37">
        <v>2</v>
      </c>
      <c r="E767">
        <f t="shared" si="58"/>
        <v>1</v>
      </c>
      <c r="F767">
        <f t="shared" si="59"/>
        <v>0</v>
      </c>
      <c r="J767" s="27">
        <v>129070449</v>
      </c>
      <c r="K767" s="27">
        <v>2</v>
      </c>
      <c r="L767" s="31">
        <v>45456</v>
      </c>
      <c r="M767">
        <f t="shared" si="60"/>
        <v>1</v>
      </c>
      <c r="N767">
        <f t="shared" si="61"/>
        <v>0</v>
      </c>
      <c r="O767">
        <f t="shared" si="62"/>
        <v>0</v>
      </c>
    </row>
    <row r="768" spans="1:15">
      <c r="A768" t="s">
        <v>34</v>
      </c>
      <c r="B768" s="29">
        <v>129329642</v>
      </c>
      <c r="C768" s="22">
        <v>45509</v>
      </c>
      <c r="D768" s="37">
        <v>2</v>
      </c>
      <c r="E768">
        <f t="shared" si="58"/>
        <v>1</v>
      </c>
      <c r="F768">
        <f t="shared" si="59"/>
        <v>0</v>
      </c>
      <c r="J768" s="27">
        <v>129070625</v>
      </c>
      <c r="K768" s="27">
        <v>2</v>
      </c>
      <c r="L768" s="31">
        <v>45456</v>
      </c>
      <c r="M768">
        <f t="shared" si="60"/>
        <v>1</v>
      </c>
      <c r="N768">
        <f t="shared" si="61"/>
        <v>0</v>
      </c>
      <c r="O768">
        <f t="shared" si="62"/>
        <v>0</v>
      </c>
    </row>
    <row r="769" spans="1:15">
      <c r="A769" t="s">
        <v>34</v>
      </c>
      <c r="B769" s="29">
        <v>129329401</v>
      </c>
      <c r="C769" s="22">
        <v>45509</v>
      </c>
      <c r="D769" s="37">
        <v>3</v>
      </c>
      <c r="E769">
        <f t="shared" si="58"/>
        <v>1</v>
      </c>
      <c r="F769">
        <f t="shared" si="59"/>
        <v>0</v>
      </c>
      <c r="J769" s="27">
        <v>129075376</v>
      </c>
      <c r="K769" s="27">
        <v>3</v>
      </c>
      <c r="L769" s="31">
        <v>45457</v>
      </c>
      <c r="M769">
        <f t="shared" si="60"/>
        <v>1</v>
      </c>
      <c r="N769">
        <f t="shared" si="61"/>
        <v>0</v>
      </c>
      <c r="O769">
        <f t="shared" si="62"/>
        <v>0</v>
      </c>
    </row>
    <row r="770" spans="1:15">
      <c r="A770" t="s">
        <v>34</v>
      </c>
      <c r="B770" s="29">
        <v>129329796</v>
      </c>
      <c r="C770" s="22">
        <v>45509</v>
      </c>
      <c r="D770" s="37">
        <v>2</v>
      </c>
      <c r="E770">
        <f t="shared" si="58"/>
        <v>1</v>
      </c>
      <c r="F770">
        <f t="shared" si="59"/>
        <v>0</v>
      </c>
      <c r="J770" s="27">
        <v>129084529</v>
      </c>
      <c r="K770" s="27">
        <v>3</v>
      </c>
      <c r="L770" s="31">
        <v>45460</v>
      </c>
      <c r="M770">
        <f t="shared" si="60"/>
        <v>1</v>
      </c>
      <c r="N770">
        <f t="shared" si="61"/>
        <v>0</v>
      </c>
      <c r="O770">
        <f t="shared" si="62"/>
        <v>0</v>
      </c>
    </row>
    <row r="771" spans="1:15">
      <c r="A771" t="s">
        <v>34</v>
      </c>
      <c r="B771" s="29">
        <v>129330096</v>
      </c>
      <c r="C771" s="22">
        <v>45509</v>
      </c>
      <c r="D771" s="37">
        <v>2</v>
      </c>
      <c r="E771">
        <f t="shared" ref="E771:E834" si="63">COUNTIF(J:J,B771)</f>
        <v>1</v>
      </c>
      <c r="F771">
        <f t="shared" ref="F771:F834" si="64">COUNTIF(R:R,B771)</f>
        <v>0</v>
      </c>
      <c r="J771" s="27">
        <v>129084910</v>
      </c>
      <c r="K771" s="27">
        <v>2</v>
      </c>
      <c r="L771" s="31">
        <v>45460</v>
      </c>
      <c r="M771">
        <f t="shared" ref="M771:M834" si="65">COUNTIF(B:B,J771)</f>
        <v>1</v>
      </c>
      <c r="N771">
        <f t="shared" ref="N771:N834" si="66">COUNTIF(R:R,J771)</f>
        <v>0</v>
      </c>
      <c r="O771">
        <f t="shared" ref="O771:O834" si="67">COUNTIF(Y:Y,J771)</f>
        <v>0</v>
      </c>
    </row>
    <row r="772" spans="1:15">
      <c r="A772" t="s">
        <v>34</v>
      </c>
      <c r="B772" s="29">
        <v>129330376</v>
      </c>
      <c r="C772" s="22">
        <v>45509</v>
      </c>
      <c r="D772" s="37">
        <v>2</v>
      </c>
      <c r="E772">
        <f t="shared" si="63"/>
        <v>1</v>
      </c>
      <c r="F772">
        <f t="shared" si="64"/>
        <v>0</v>
      </c>
      <c r="J772" s="27">
        <v>129118738</v>
      </c>
      <c r="K772" s="27">
        <v>2</v>
      </c>
      <c r="L772" s="31">
        <v>45467</v>
      </c>
      <c r="M772">
        <f t="shared" si="65"/>
        <v>1</v>
      </c>
      <c r="N772">
        <f t="shared" si="66"/>
        <v>0</v>
      </c>
      <c r="O772">
        <f t="shared" si="67"/>
        <v>0</v>
      </c>
    </row>
    <row r="773" spans="1:15">
      <c r="A773" t="s">
        <v>34</v>
      </c>
      <c r="B773" s="29">
        <v>129329529</v>
      </c>
      <c r="C773" s="22">
        <v>45509</v>
      </c>
      <c r="D773" s="37">
        <v>2</v>
      </c>
      <c r="E773">
        <f t="shared" si="63"/>
        <v>1</v>
      </c>
      <c r="F773">
        <f t="shared" si="64"/>
        <v>0</v>
      </c>
      <c r="J773" s="27">
        <v>129123593</v>
      </c>
      <c r="K773" s="27">
        <v>3</v>
      </c>
      <c r="L773" s="31">
        <v>45468</v>
      </c>
      <c r="M773">
        <f t="shared" si="65"/>
        <v>1</v>
      </c>
      <c r="N773">
        <f t="shared" si="66"/>
        <v>0</v>
      </c>
      <c r="O773">
        <f t="shared" si="67"/>
        <v>0</v>
      </c>
    </row>
    <row r="774" spans="1:15">
      <c r="A774" t="s">
        <v>34</v>
      </c>
      <c r="B774" s="29">
        <v>129329668</v>
      </c>
      <c r="C774" s="22">
        <v>45509</v>
      </c>
      <c r="D774" s="37">
        <v>2</v>
      </c>
      <c r="E774">
        <f t="shared" si="63"/>
        <v>1</v>
      </c>
      <c r="F774">
        <f t="shared" si="64"/>
        <v>0</v>
      </c>
      <c r="J774" s="27">
        <v>129126143</v>
      </c>
      <c r="K774" s="27">
        <v>3</v>
      </c>
      <c r="L774" s="31">
        <v>45468</v>
      </c>
      <c r="M774">
        <f t="shared" si="65"/>
        <v>1</v>
      </c>
      <c r="N774">
        <f t="shared" si="66"/>
        <v>0</v>
      </c>
      <c r="O774">
        <f t="shared" si="67"/>
        <v>0</v>
      </c>
    </row>
    <row r="775" spans="1:15">
      <c r="A775" t="s">
        <v>34</v>
      </c>
      <c r="B775" s="29">
        <v>129330467</v>
      </c>
      <c r="C775" s="22">
        <v>45509</v>
      </c>
      <c r="D775" s="37">
        <v>2</v>
      </c>
      <c r="E775">
        <f t="shared" si="63"/>
        <v>1</v>
      </c>
      <c r="F775">
        <f t="shared" si="64"/>
        <v>0</v>
      </c>
      <c r="J775" s="27">
        <v>129127136</v>
      </c>
      <c r="K775" s="27">
        <v>2</v>
      </c>
      <c r="L775" s="31">
        <v>45468</v>
      </c>
      <c r="M775">
        <f t="shared" si="65"/>
        <v>1</v>
      </c>
      <c r="N775">
        <f t="shared" si="66"/>
        <v>0</v>
      </c>
      <c r="O775">
        <f t="shared" si="67"/>
        <v>0</v>
      </c>
    </row>
    <row r="776" spans="1:15">
      <c r="A776" t="s">
        <v>34</v>
      </c>
      <c r="B776" s="29">
        <v>129335426</v>
      </c>
      <c r="C776" s="22">
        <v>45510</v>
      </c>
      <c r="D776" s="37">
        <v>2</v>
      </c>
      <c r="E776">
        <f t="shared" si="63"/>
        <v>1</v>
      </c>
      <c r="F776">
        <f t="shared" si="64"/>
        <v>0</v>
      </c>
      <c r="J776" s="27">
        <v>129122814</v>
      </c>
      <c r="K776" s="27">
        <v>1</v>
      </c>
      <c r="L776" s="31">
        <v>45468</v>
      </c>
      <c r="M776">
        <f t="shared" si="65"/>
        <v>1</v>
      </c>
      <c r="N776">
        <f t="shared" si="66"/>
        <v>0</v>
      </c>
      <c r="O776">
        <f t="shared" si="67"/>
        <v>0</v>
      </c>
    </row>
    <row r="777" spans="1:15">
      <c r="A777" t="s">
        <v>34</v>
      </c>
      <c r="B777" s="29">
        <v>129336584</v>
      </c>
      <c r="C777" s="22">
        <v>45510</v>
      </c>
      <c r="D777" s="37">
        <v>2</v>
      </c>
      <c r="E777">
        <f t="shared" si="63"/>
        <v>1</v>
      </c>
      <c r="F777">
        <f t="shared" si="64"/>
        <v>0</v>
      </c>
      <c r="J777" s="27">
        <v>129424803</v>
      </c>
      <c r="K777" s="27">
        <v>2</v>
      </c>
      <c r="L777" s="31">
        <v>45471</v>
      </c>
      <c r="M777">
        <f t="shared" si="65"/>
        <v>0</v>
      </c>
      <c r="N777">
        <f t="shared" si="66"/>
        <v>0</v>
      </c>
      <c r="O777">
        <f t="shared" si="67"/>
        <v>1</v>
      </c>
    </row>
    <row r="778" spans="1:15">
      <c r="A778" t="s">
        <v>34</v>
      </c>
      <c r="B778" s="29">
        <v>129336888</v>
      </c>
      <c r="C778" s="22">
        <v>45510</v>
      </c>
      <c r="D778" s="37">
        <v>2</v>
      </c>
      <c r="E778">
        <f t="shared" si="63"/>
        <v>1</v>
      </c>
      <c r="F778">
        <f t="shared" si="64"/>
        <v>0</v>
      </c>
      <c r="J778" s="27">
        <v>129147752</v>
      </c>
      <c r="K778" s="27">
        <v>2</v>
      </c>
      <c r="L778" s="31">
        <v>45473</v>
      </c>
      <c r="M778">
        <f t="shared" si="65"/>
        <v>1</v>
      </c>
      <c r="N778">
        <f t="shared" si="66"/>
        <v>0</v>
      </c>
      <c r="O778">
        <f t="shared" si="67"/>
        <v>0</v>
      </c>
    </row>
    <row r="779" spans="1:15">
      <c r="A779" t="s">
        <v>34</v>
      </c>
      <c r="B779" s="29">
        <v>129335286</v>
      </c>
      <c r="C779" s="22">
        <v>45510</v>
      </c>
      <c r="D779" s="37">
        <v>2</v>
      </c>
      <c r="E779">
        <f t="shared" si="63"/>
        <v>1</v>
      </c>
      <c r="F779">
        <f t="shared" si="64"/>
        <v>0</v>
      </c>
      <c r="J779" s="27">
        <v>129151880</v>
      </c>
      <c r="K779" s="27">
        <v>2</v>
      </c>
      <c r="L779" s="31">
        <v>45474</v>
      </c>
      <c r="M779">
        <f t="shared" si="65"/>
        <v>1</v>
      </c>
      <c r="N779">
        <f t="shared" si="66"/>
        <v>0</v>
      </c>
      <c r="O779">
        <f t="shared" si="67"/>
        <v>0</v>
      </c>
    </row>
    <row r="780" spans="1:15">
      <c r="A780" t="s">
        <v>34</v>
      </c>
      <c r="B780" s="29">
        <v>129335407</v>
      </c>
      <c r="C780" s="22">
        <v>45510</v>
      </c>
      <c r="D780" s="37">
        <v>2</v>
      </c>
      <c r="E780">
        <f t="shared" si="63"/>
        <v>1</v>
      </c>
      <c r="F780">
        <f t="shared" si="64"/>
        <v>0</v>
      </c>
      <c r="J780" s="27">
        <v>129152953</v>
      </c>
      <c r="K780" s="27">
        <v>3</v>
      </c>
      <c r="L780" s="31">
        <v>45474</v>
      </c>
      <c r="M780">
        <f t="shared" si="65"/>
        <v>1</v>
      </c>
      <c r="N780">
        <f t="shared" si="66"/>
        <v>0</v>
      </c>
      <c r="O780">
        <f t="shared" si="67"/>
        <v>0</v>
      </c>
    </row>
    <row r="781" spans="1:15">
      <c r="A781" t="s">
        <v>34</v>
      </c>
      <c r="B781" s="29">
        <v>129339422</v>
      </c>
      <c r="C781" s="22">
        <v>45510</v>
      </c>
      <c r="D781" s="37">
        <v>1</v>
      </c>
      <c r="E781">
        <f t="shared" si="63"/>
        <v>1</v>
      </c>
      <c r="F781">
        <f t="shared" si="64"/>
        <v>0</v>
      </c>
      <c r="J781" s="27">
        <v>129153160</v>
      </c>
      <c r="K781" s="27">
        <v>2</v>
      </c>
      <c r="L781" s="31">
        <v>45474</v>
      </c>
      <c r="M781">
        <f t="shared" si="65"/>
        <v>1</v>
      </c>
      <c r="N781">
        <f t="shared" si="66"/>
        <v>0</v>
      </c>
      <c r="O781">
        <f t="shared" si="67"/>
        <v>0</v>
      </c>
    </row>
    <row r="782" spans="1:15">
      <c r="A782" t="s">
        <v>34</v>
      </c>
      <c r="B782" s="29">
        <v>129335750</v>
      </c>
      <c r="C782" s="22">
        <v>45510</v>
      </c>
      <c r="D782" s="37">
        <v>2</v>
      </c>
      <c r="E782">
        <f t="shared" si="63"/>
        <v>1</v>
      </c>
      <c r="F782">
        <f t="shared" si="64"/>
        <v>0</v>
      </c>
      <c r="J782" s="27">
        <v>129153161</v>
      </c>
      <c r="K782" s="27">
        <v>2</v>
      </c>
      <c r="L782" s="31">
        <v>45474</v>
      </c>
      <c r="M782">
        <f t="shared" si="65"/>
        <v>1</v>
      </c>
      <c r="N782">
        <f t="shared" si="66"/>
        <v>0</v>
      </c>
      <c r="O782">
        <f t="shared" si="67"/>
        <v>0</v>
      </c>
    </row>
    <row r="783" spans="1:15">
      <c r="A783" t="s">
        <v>34</v>
      </c>
      <c r="B783" s="29">
        <v>129336072</v>
      </c>
      <c r="C783" s="22">
        <v>45510</v>
      </c>
      <c r="D783" s="37">
        <v>2</v>
      </c>
      <c r="E783">
        <f t="shared" si="63"/>
        <v>1</v>
      </c>
      <c r="F783">
        <f t="shared" si="64"/>
        <v>0</v>
      </c>
      <c r="J783" s="27">
        <v>129153656</v>
      </c>
      <c r="K783" s="27">
        <v>2</v>
      </c>
      <c r="L783" s="31">
        <v>45474</v>
      </c>
      <c r="M783">
        <f t="shared" si="65"/>
        <v>1</v>
      </c>
      <c r="N783">
        <f t="shared" si="66"/>
        <v>0</v>
      </c>
      <c r="O783">
        <f t="shared" si="67"/>
        <v>0</v>
      </c>
    </row>
    <row r="784" spans="1:15">
      <c r="A784" t="s">
        <v>34</v>
      </c>
      <c r="B784" s="29">
        <v>129337405</v>
      </c>
      <c r="C784" s="22">
        <v>45510</v>
      </c>
      <c r="D784" s="37">
        <v>1</v>
      </c>
      <c r="E784">
        <f t="shared" si="63"/>
        <v>1</v>
      </c>
      <c r="F784">
        <f t="shared" si="64"/>
        <v>0</v>
      </c>
      <c r="J784" s="27">
        <v>129150759</v>
      </c>
      <c r="K784" s="27">
        <v>2</v>
      </c>
      <c r="L784" s="31">
        <v>45474</v>
      </c>
      <c r="M784">
        <f t="shared" si="65"/>
        <v>1</v>
      </c>
      <c r="N784">
        <f t="shared" si="66"/>
        <v>0</v>
      </c>
      <c r="O784">
        <f t="shared" si="67"/>
        <v>0</v>
      </c>
    </row>
    <row r="785" spans="1:15">
      <c r="A785" t="s">
        <v>34</v>
      </c>
      <c r="B785" s="29">
        <v>129336494</v>
      </c>
      <c r="C785" s="22">
        <v>45510</v>
      </c>
      <c r="D785" s="37">
        <v>2</v>
      </c>
      <c r="E785">
        <f t="shared" si="63"/>
        <v>1</v>
      </c>
      <c r="F785">
        <f t="shared" si="64"/>
        <v>0</v>
      </c>
      <c r="J785" s="27">
        <v>129151682</v>
      </c>
      <c r="K785" s="27">
        <v>2</v>
      </c>
      <c r="L785" s="31">
        <v>45474</v>
      </c>
      <c r="M785">
        <f t="shared" si="65"/>
        <v>1</v>
      </c>
      <c r="N785">
        <f t="shared" si="66"/>
        <v>0</v>
      </c>
      <c r="O785">
        <f t="shared" si="67"/>
        <v>0</v>
      </c>
    </row>
    <row r="786" spans="1:15">
      <c r="A786" t="s">
        <v>34</v>
      </c>
      <c r="B786" s="29">
        <v>129336491</v>
      </c>
      <c r="C786" s="22">
        <v>45510</v>
      </c>
      <c r="D786" s="37">
        <v>3</v>
      </c>
      <c r="E786">
        <f t="shared" si="63"/>
        <v>1</v>
      </c>
      <c r="F786">
        <f t="shared" si="64"/>
        <v>0</v>
      </c>
      <c r="J786" s="27">
        <v>129150753</v>
      </c>
      <c r="K786" s="27">
        <v>3</v>
      </c>
      <c r="L786" s="31">
        <v>45474</v>
      </c>
      <c r="M786">
        <f t="shared" si="65"/>
        <v>1</v>
      </c>
      <c r="N786">
        <f t="shared" si="66"/>
        <v>0</v>
      </c>
      <c r="O786">
        <f t="shared" si="67"/>
        <v>0</v>
      </c>
    </row>
    <row r="787" spans="1:15">
      <c r="A787" t="s">
        <v>34</v>
      </c>
      <c r="B787" s="29">
        <v>129335289</v>
      </c>
      <c r="C787" s="22">
        <v>45510</v>
      </c>
      <c r="D787" s="37">
        <v>2</v>
      </c>
      <c r="E787">
        <f t="shared" si="63"/>
        <v>1</v>
      </c>
      <c r="F787">
        <f t="shared" si="64"/>
        <v>0</v>
      </c>
      <c r="J787" s="27">
        <v>129162968</v>
      </c>
      <c r="K787" s="27">
        <v>1</v>
      </c>
      <c r="L787" s="31">
        <v>45474</v>
      </c>
      <c r="M787">
        <f t="shared" si="65"/>
        <v>1</v>
      </c>
      <c r="N787">
        <f t="shared" si="66"/>
        <v>0</v>
      </c>
      <c r="O787">
        <f t="shared" si="67"/>
        <v>0</v>
      </c>
    </row>
    <row r="788" spans="1:15">
      <c r="A788" t="s">
        <v>34</v>
      </c>
      <c r="B788" s="29">
        <v>129336128</v>
      </c>
      <c r="C788" s="22">
        <v>45510</v>
      </c>
      <c r="D788" s="37">
        <v>2</v>
      </c>
      <c r="E788">
        <f t="shared" si="63"/>
        <v>1</v>
      </c>
      <c r="F788">
        <f t="shared" si="64"/>
        <v>0</v>
      </c>
      <c r="J788" s="27">
        <v>129155808</v>
      </c>
      <c r="K788" s="27">
        <v>2</v>
      </c>
      <c r="L788" s="31">
        <v>45475</v>
      </c>
      <c r="M788">
        <f t="shared" si="65"/>
        <v>1</v>
      </c>
      <c r="N788">
        <f t="shared" si="66"/>
        <v>0</v>
      </c>
      <c r="O788">
        <f t="shared" si="67"/>
        <v>0</v>
      </c>
    </row>
    <row r="789" spans="1:15">
      <c r="A789" t="s">
        <v>34</v>
      </c>
      <c r="B789" s="29">
        <v>129336563</v>
      </c>
      <c r="C789" s="22">
        <v>45510</v>
      </c>
      <c r="D789" s="37">
        <v>2</v>
      </c>
      <c r="E789">
        <f t="shared" si="63"/>
        <v>1</v>
      </c>
      <c r="F789">
        <f t="shared" si="64"/>
        <v>0</v>
      </c>
      <c r="J789" s="27">
        <v>129156780</v>
      </c>
      <c r="K789" s="27">
        <v>2</v>
      </c>
      <c r="L789" s="31">
        <v>45475</v>
      </c>
      <c r="M789">
        <f t="shared" si="65"/>
        <v>1</v>
      </c>
      <c r="N789">
        <f t="shared" si="66"/>
        <v>0</v>
      </c>
      <c r="O789">
        <f t="shared" si="67"/>
        <v>0</v>
      </c>
    </row>
    <row r="790" spans="1:15">
      <c r="A790" t="s">
        <v>34</v>
      </c>
      <c r="B790" s="29">
        <v>129335259</v>
      </c>
      <c r="C790" s="22">
        <v>45510</v>
      </c>
      <c r="D790" s="37">
        <v>2</v>
      </c>
      <c r="E790">
        <f t="shared" si="63"/>
        <v>1</v>
      </c>
      <c r="F790">
        <f t="shared" si="64"/>
        <v>0</v>
      </c>
      <c r="J790" s="27">
        <v>129156942</v>
      </c>
      <c r="K790" s="27">
        <v>3</v>
      </c>
      <c r="L790" s="31">
        <v>45475</v>
      </c>
      <c r="M790">
        <f t="shared" si="65"/>
        <v>1</v>
      </c>
      <c r="N790">
        <f t="shared" si="66"/>
        <v>0</v>
      </c>
      <c r="O790">
        <f t="shared" si="67"/>
        <v>0</v>
      </c>
    </row>
    <row r="791" spans="1:15">
      <c r="A791" t="s">
        <v>34</v>
      </c>
      <c r="B791" s="29">
        <v>129335373</v>
      </c>
      <c r="C791" s="22">
        <v>45510</v>
      </c>
      <c r="D791" s="37">
        <v>2</v>
      </c>
      <c r="E791">
        <f t="shared" si="63"/>
        <v>1</v>
      </c>
      <c r="F791">
        <f t="shared" si="64"/>
        <v>0</v>
      </c>
      <c r="J791" s="27">
        <v>129157123</v>
      </c>
      <c r="K791" s="27">
        <v>3</v>
      </c>
      <c r="L791" s="31">
        <v>45475</v>
      </c>
      <c r="M791">
        <f t="shared" si="65"/>
        <v>1</v>
      </c>
      <c r="N791">
        <f t="shared" si="66"/>
        <v>0</v>
      </c>
      <c r="O791">
        <f t="shared" si="67"/>
        <v>0</v>
      </c>
    </row>
    <row r="792" spans="1:15">
      <c r="A792" t="s">
        <v>34</v>
      </c>
      <c r="B792" s="29">
        <v>129335418</v>
      </c>
      <c r="C792" s="22">
        <v>45510</v>
      </c>
      <c r="D792" s="37">
        <v>2</v>
      </c>
      <c r="E792">
        <f t="shared" si="63"/>
        <v>1</v>
      </c>
      <c r="F792">
        <f t="shared" si="64"/>
        <v>0</v>
      </c>
      <c r="J792" s="27">
        <v>129157164</v>
      </c>
      <c r="K792" s="27">
        <v>2</v>
      </c>
      <c r="L792" s="31">
        <v>45475</v>
      </c>
      <c r="M792">
        <f t="shared" si="65"/>
        <v>1</v>
      </c>
      <c r="N792">
        <f t="shared" si="66"/>
        <v>0</v>
      </c>
      <c r="O792">
        <f t="shared" si="67"/>
        <v>0</v>
      </c>
    </row>
    <row r="793" spans="1:15">
      <c r="A793" t="s">
        <v>34</v>
      </c>
      <c r="B793" s="29">
        <v>129335938</v>
      </c>
      <c r="C793" s="22">
        <v>45510</v>
      </c>
      <c r="D793" s="37">
        <v>2</v>
      </c>
      <c r="E793">
        <f t="shared" si="63"/>
        <v>1</v>
      </c>
      <c r="F793">
        <f t="shared" si="64"/>
        <v>0</v>
      </c>
      <c r="J793" s="27">
        <v>129157626</v>
      </c>
      <c r="K793" s="27">
        <v>2</v>
      </c>
      <c r="L793" s="31">
        <v>45475</v>
      </c>
      <c r="M793">
        <f t="shared" si="65"/>
        <v>1</v>
      </c>
      <c r="N793">
        <f t="shared" si="66"/>
        <v>0</v>
      </c>
      <c r="O793">
        <f t="shared" si="67"/>
        <v>0</v>
      </c>
    </row>
    <row r="794" spans="1:15">
      <c r="A794" t="s">
        <v>34</v>
      </c>
      <c r="B794" s="29">
        <v>129336245</v>
      </c>
      <c r="C794" s="22">
        <v>45510</v>
      </c>
      <c r="D794" s="37">
        <v>2</v>
      </c>
      <c r="E794">
        <f t="shared" si="63"/>
        <v>1</v>
      </c>
      <c r="F794">
        <f t="shared" si="64"/>
        <v>0</v>
      </c>
      <c r="J794" s="27">
        <v>129155403</v>
      </c>
      <c r="K794" s="27">
        <v>2</v>
      </c>
      <c r="L794" s="31">
        <v>45475</v>
      </c>
      <c r="M794">
        <f t="shared" si="65"/>
        <v>1</v>
      </c>
      <c r="N794">
        <f t="shared" si="66"/>
        <v>0</v>
      </c>
      <c r="O794">
        <f t="shared" si="67"/>
        <v>0</v>
      </c>
    </row>
    <row r="795" spans="1:15">
      <c r="A795" t="s">
        <v>34</v>
      </c>
      <c r="B795" s="29">
        <v>129336579</v>
      </c>
      <c r="C795" s="22">
        <v>45510</v>
      </c>
      <c r="D795" s="37">
        <v>2</v>
      </c>
      <c r="E795">
        <f t="shared" si="63"/>
        <v>1</v>
      </c>
      <c r="F795">
        <f t="shared" si="64"/>
        <v>0</v>
      </c>
      <c r="J795" s="27">
        <v>129156773</v>
      </c>
      <c r="K795" s="27">
        <v>2</v>
      </c>
      <c r="L795" s="31">
        <v>45475</v>
      </c>
      <c r="M795">
        <f t="shared" si="65"/>
        <v>1</v>
      </c>
      <c r="N795">
        <f t="shared" si="66"/>
        <v>0</v>
      </c>
      <c r="O795">
        <f t="shared" si="67"/>
        <v>0</v>
      </c>
    </row>
    <row r="796" spans="1:15">
      <c r="A796" t="s">
        <v>34</v>
      </c>
      <c r="B796" s="29">
        <v>129437037</v>
      </c>
      <c r="C796" s="22">
        <v>45511</v>
      </c>
      <c r="D796" s="37">
        <v>2</v>
      </c>
      <c r="E796">
        <f t="shared" si="63"/>
        <v>1</v>
      </c>
      <c r="F796">
        <f t="shared" si="64"/>
        <v>0</v>
      </c>
      <c r="J796" s="27">
        <v>129156319</v>
      </c>
      <c r="K796" s="27">
        <v>2</v>
      </c>
      <c r="L796" s="31">
        <v>45475</v>
      </c>
      <c r="M796">
        <f t="shared" si="65"/>
        <v>1</v>
      </c>
      <c r="N796">
        <f t="shared" si="66"/>
        <v>0</v>
      </c>
      <c r="O796">
        <f t="shared" si="67"/>
        <v>0</v>
      </c>
    </row>
    <row r="797" spans="1:15">
      <c r="A797" t="s">
        <v>34</v>
      </c>
      <c r="B797" s="29">
        <v>129342912</v>
      </c>
      <c r="C797" s="22">
        <v>45511</v>
      </c>
      <c r="D797" s="37">
        <v>2</v>
      </c>
      <c r="E797">
        <f t="shared" si="63"/>
        <v>1</v>
      </c>
      <c r="F797">
        <f t="shared" si="64"/>
        <v>0</v>
      </c>
      <c r="J797" s="27">
        <v>129155671</v>
      </c>
      <c r="K797" s="27">
        <v>3</v>
      </c>
      <c r="L797" s="31">
        <v>45475</v>
      </c>
      <c r="M797">
        <f t="shared" si="65"/>
        <v>1</v>
      </c>
      <c r="N797">
        <f t="shared" si="66"/>
        <v>0</v>
      </c>
      <c r="O797">
        <f t="shared" si="67"/>
        <v>0</v>
      </c>
    </row>
    <row r="798" spans="1:15">
      <c r="A798" t="s">
        <v>34</v>
      </c>
      <c r="B798" s="29">
        <v>129341857</v>
      </c>
      <c r="C798" s="22">
        <v>45511</v>
      </c>
      <c r="D798" s="37">
        <v>3</v>
      </c>
      <c r="E798">
        <f t="shared" si="63"/>
        <v>1</v>
      </c>
      <c r="F798">
        <f t="shared" si="64"/>
        <v>0</v>
      </c>
      <c r="J798" s="27">
        <v>129162231</v>
      </c>
      <c r="K798" s="27">
        <v>2</v>
      </c>
      <c r="L798" s="31">
        <v>45476</v>
      </c>
      <c r="M798">
        <f t="shared" si="65"/>
        <v>1</v>
      </c>
      <c r="N798">
        <f t="shared" si="66"/>
        <v>0</v>
      </c>
      <c r="O798">
        <f t="shared" si="67"/>
        <v>0</v>
      </c>
    </row>
    <row r="799" spans="1:15">
      <c r="A799" t="s">
        <v>34</v>
      </c>
      <c r="B799" s="29">
        <v>129341994</v>
      </c>
      <c r="C799" s="22">
        <v>45511</v>
      </c>
      <c r="D799" s="37">
        <v>2</v>
      </c>
      <c r="E799">
        <f t="shared" si="63"/>
        <v>1</v>
      </c>
      <c r="F799">
        <f t="shared" si="64"/>
        <v>0</v>
      </c>
      <c r="J799" s="27">
        <v>129165809</v>
      </c>
      <c r="K799" s="27">
        <v>2</v>
      </c>
      <c r="L799" s="31">
        <v>45476</v>
      </c>
      <c r="M799">
        <f t="shared" si="65"/>
        <v>1</v>
      </c>
      <c r="N799">
        <f t="shared" si="66"/>
        <v>0</v>
      </c>
      <c r="O799">
        <f t="shared" si="67"/>
        <v>0</v>
      </c>
    </row>
    <row r="800" spans="1:15">
      <c r="A800" t="s">
        <v>34</v>
      </c>
      <c r="B800" s="29">
        <v>129349199</v>
      </c>
      <c r="C800" s="22">
        <v>45512</v>
      </c>
      <c r="D800" s="37">
        <v>3</v>
      </c>
      <c r="E800">
        <f t="shared" si="63"/>
        <v>1</v>
      </c>
      <c r="F800">
        <f t="shared" si="64"/>
        <v>0</v>
      </c>
      <c r="J800" s="27">
        <v>129172754</v>
      </c>
      <c r="K800" s="27">
        <v>2</v>
      </c>
      <c r="L800" s="31">
        <v>45478</v>
      </c>
      <c r="M800">
        <f t="shared" si="65"/>
        <v>1</v>
      </c>
      <c r="N800">
        <f t="shared" si="66"/>
        <v>0</v>
      </c>
      <c r="O800">
        <f t="shared" si="67"/>
        <v>0</v>
      </c>
    </row>
    <row r="801" spans="1:15">
      <c r="A801" t="s">
        <v>34</v>
      </c>
      <c r="B801" s="29">
        <v>129349591</v>
      </c>
      <c r="C801" s="22">
        <v>45512</v>
      </c>
      <c r="D801" s="37">
        <v>2</v>
      </c>
      <c r="E801">
        <f t="shared" si="63"/>
        <v>1</v>
      </c>
      <c r="F801">
        <f t="shared" si="64"/>
        <v>0</v>
      </c>
      <c r="J801" s="27">
        <v>129172785</v>
      </c>
      <c r="K801" s="27">
        <v>2</v>
      </c>
      <c r="L801" s="31">
        <v>45478</v>
      </c>
      <c r="M801">
        <f t="shared" si="65"/>
        <v>1</v>
      </c>
      <c r="N801">
        <f t="shared" si="66"/>
        <v>0</v>
      </c>
      <c r="O801">
        <f t="shared" si="67"/>
        <v>0</v>
      </c>
    </row>
    <row r="802" spans="1:15">
      <c r="A802" t="s">
        <v>34</v>
      </c>
      <c r="B802" s="29">
        <v>129349974</v>
      </c>
      <c r="C802" s="22">
        <v>45512</v>
      </c>
      <c r="D802" s="37">
        <v>2</v>
      </c>
      <c r="E802">
        <f t="shared" si="63"/>
        <v>1</v>
      </c>
      <c r="F802">
        <f t="shared" si="64"/>
        <v>0</v>
      </c>
      <c r="J802" s="27">
        <v>129179039</v>
      </c>
      <c r="K802" s="27">
        <v>2</v>
      </c>
      <c r="L802" s="31">
        <v>45481</v>
      </c>
      <c r="M802">
        <f t="shared" si="65"/>
        <v>1</v>
      </c>
      <c r="N802">
        <f t="shared" si="66"/>
        <v>0</v>
      </c>
      <c r="O802">
        <f t="shared" si="67"/>
        <v>0</v>
      </c>
    </row>
    <row r="803" spans="1:15">
      <c r="A803" t="s">
        <v>34</v>
      </c>
      <c r="B803" s="29">
        <v>129349244</v>
      </c>
      <c r="C803" s="22">
        <v>45512</v>
      </c>
      <c r="D803" s="37">
        <v>2</v>
      </c>
      <c r="E803">
        <f t="shared" si="63"/>
        <v>1</v>
      </c>
      <c r="F803">
        <f t="shared" si="64"/>
        <v>0</v>
      </c>
      <c r="J803" s="27">
        <v>129179576</v>
      </c>
      <c r="K803" s="27">
        <v>2</v>
      </c>
      <c r="L803" s="31">
        <v>45481</v>
      </c>
      <c r="M803">
        <f t="shared" si="65"/>
        <v>1</v>
      </c>
      <c r="N803">
        <f t="shared" si="66"/>
        <v>0</v>
      </c>
      <c r="O803">
        <f t="shared" si="67"/>
        <v>0</v>
      </c>
    </row>
    <row r="804" spans="1:15">
      <c r="A804" t="s">
        <v>34</v>
      </c>
      <c r="B804" s="29">
        <v>129349712</v>
      </c>
      <c r="C804" s="22">
        <v>45512</v>
      </c>
      <c r="D804" s="37">
        <v>3</v>
      </c>
      <c r="E804">
        <f t="shared" si="63"/>
        <v>1</v>
      </c>
      <c r="F804">
        <f t="shared" si="64"/>
        <v>0</v>
      </c>
      <c r="J804" s="27">
        <v>129180454</v>
      </c>
      <c r="K804" s="27">
        <v>2</v>
      </c>
      <c r="L804" s="31">
        <v>45481</v>
      </c>
      <c r="M804">
        <f t="shared" si="65"/>
        <v>1</v>
      </c>
      <c r="N804">
        <f t="shared" si="66"/>
        <v>0</v>
      </c>
      <c r="O804">
        <f t="shared" si="67"/>
        <v>0</v>
      </c>
    </row>
    <row r="805" spans="1:15">
      <c r="A805" t="s">
        <v>34</v>
      </c>
      <c r="B805" s="29">
        <v>129350126</v>
      </c>
      <c r="C805" s="22">
        <v>45512</v>
      </c>
      <c r="D805" s="37">
        <v>2</v>
      </c>
      <c r="E805">
        <f t="shared" si="63"/>
        <v>1</v>
      </c>
      <c r="F805">
        <f t="shared" si="64"/>
        <v>0</v>
      </c>
      <c r="J805" s="27">
        <v>129186755</v>
      </c>
      <c r="K805" s="27">
        <v>2</v>
      </c>
      <c r="L805" s="31">
        <v>45481</v>
      </c>
      <c r="M805">
        <f t="shared" si="65"/>
        <v>1</v>
      </c>
      <c r="N805">
        <f t="shared" si="66"/>
        <v>0</v>
      </c>
      <c r="O805">
        <f t="shared" si="67"/>
        <v>0</v>
      </c>
    </row>
    <row r="806" spans="1:15">
      <c r="A806" t="s">
        <v>34</v>
      </c>
      <c r="B806" s="29">
        <v>129356763</v>
      </c>
      <c r="C806" s="22">
        <v>45513</v>
      </c>
      <c r="D806" s="37">
        <v>2</v>
      </c>
      <c r="E806">
        <f t="shared" si="63"/>
        <v>1</v>
      </c>
      <c r="F806">
        <f t="shared" si="64"/>
        <v>0</v>
      </c>
      <c r="J806" s="27">
        <v>129179987</v>
      </c>
      <c r="K806" s="27">
        <v>2</v>
      </c>
      <c r="L806" s="31">
        <v>45481</v>
      </c>
      <c r="M806">
        <f t="shared" si="65"/>
        <v>1</v>
      </c>
      <c r="N806">
        <f t="shared" si="66"/>
        <v>0</v>
      </c>
      <c r="O806">
        <f t="shared" si="67"/>
        <v>0</v>
      </c>
    </row>
    <row r="807" spans="1:15">
      <c r="A807" t="s">
        <v>34</v>
      </c>
      <c r="B807" s="29">
        <v>129357051</v>
      </c>
      <c r="C807" s="22">
        <v>45513</v>
      </c>
      <c r="D807" s="37">
        <v>3</v>
      </c>
      <c r="E807">
        <f t="shared" si="63"/>
        <v>1</v>
      </c>
      <c r="F807">
        <f t="shared" si="64"/>
        <v>0</v>
      </c>
      <c r="J807" s="27">
        <v>129180017</v>
      </c>
      <c r="K807" s="27">
        <v>3</v>
      </c>
      <c r="L807" s="31">
        <v>45481</v>
      </c>
      <c r="M807">
        <f t="shared" si="65"/>
        <v>1</v>
      </c>
      <c r="N807">
        <f t="shared" si="66"/>
        <v>0</v>
      </c>
      <c r="O807">
        <f t="shared" si="67"/>
        <v>0</v>
      </c>
    </row>
    <row r="808" spans="1:15">
      <c r="A808" t="s">
        <v>34</v>
      </c>
      <c r="B808" s="29">
        <v>129373900</v>
      </c>
      <c r="C808" s="22">
        <v>45516</v>
      </c>
      <c r="D808" s="37">
        <v>3</v>
      </c>
      <c r="E808">
        <f t="shared" si="63"/>
        <v>1</v>
      </c>
      <c r="F808">
        <f t="shared" si="64"/>
        <v>0</v>
      </c>
      <c r="J808" s="27">
        <v>129179738</v>
      </c>
      <c r="K808" s="27">
        <v>3</v>
      </c>
      <c r="L808" s="31">
        <v>45481</v>
      </c>
      <c r="M808">
        <f t="shared" si="65"/>
        <v>1</v>
      </c>
      <c r="N808">
        <f t="shared" si="66"/>
        <v>0</v>
      </c>
      <c r="O808">
        <f t="shared" si="67"/>
        <v>0</v>
      </c>
    </row>
    <row r="809" spans="1:15">
      <c r="A809" t="s">
        <v>34</v>
      </c>
      <c r="B809" s="29">
        <v>129371173</v>
      </c>
      <c r="C809" s="22">
        <v>45516</v>
      </c>
      <c r="D809" s="37">
        <v>3</v>
      </c>
      <c r="E809">
        <f t="shared" si="63"/>
        <v>1</v>
      </c>
      <c r="F809">
        <f t="shared" si="64"/>
        <v>0</v>
      </c>
      <c r="J809" s="27">
        <v>129190235</v>
      </c>
      <c r="K809" s="27">
        <v>2</v>
      </c>
      <c r="L809" s="31">
        <v>45482</v>
      </c>
      <c r="M809">
        <f t="shared" si="65"/>
        <v>1</v>
      </c>
      <c r="N809">
        <f t="shared" si="66"/>
        <v>0</v>
      </c>
      <c r="O809">
        <f t="shared" si="67"/>
        <v>0</v>
      </c>
    </row>
    <row r="810" spans="1:15">
      <c r="A810" t="s">
        <v>34</v>
      </c>
      <c r="B810" s="29">
        <v>129371270</v>
      </c>
      <c r="C810" s="22">
        <v>45516</v>
      </c>
      <c r="D810" s="37">
        <v>2</v>
      </c>
      <c r="E810">
        <f t="shared" si="63"/>
        <v>1</v>
      </c>
      <c r="F810">
        <f t="shared" si="64"/>
        <v>0</v>
      </c>
      <c r="J810" s="27">
        <v>129189134</v>
      </c>
      <c r="K810" s="27">
        <v>3</v>
      </c>
      <c r="L810" s="31">
        <v>45482</v>
      </c>
      <c r="M810">
        <f t="shared" si="65"/>
        <v>1</v>
      </c>
      <c r="N810">
        <f t="shared" si="66"/>
        <v>0</v>
      </c>
      <c r="O810">
        <f t="shared" si="67"/>
        <v>0</v>
      </c>
    </row>
    <row r="811" spans="1:15">
      <c r="A811" t="s">
        <v>34</v>
      </c>
      <c r="B811" s="29">
        <v>129371095</v>
      </c>
      <c r="C811" s="22">
        <v>45516</v>
      </c>
      <c r="D811" s="37">
        <v>3</v>
      </c>
      <c r="E811">
        <f t="shared" si="63"/>
        <v>1</v>
      </c>
      <c r="F811">
        <f t="shared" si="64"/>
        <v>0</v>
      </c>
      <c r="J811" s="27">
        <v>129204671</v>
      </c>
      <c r="K811" s="27">
        <v>2</v>
      </c>
      <c r="L811" s="31">
        <v>45483</v>
      </c>
      <c r="M811">
        <f t="shared" si="65"/>
        <v>1</v>
      </c>
      <c r="N811">
        <f t="shared" si="66"/>
        <v>0</v>
      </c>
      <c r="O811">
        <f t="shared" si="67"/>
        <v>0</v>
      </c>
    </row>
    <row r="812" spans="1:15">
      <c r="A812" t="s">
        <v>34</v>
      </c>
      <c r="B812" s="29">
        <v>129373802</v>
      </c>
      <c r="C812" s="22">
        <v>45516</v>
      </c>
      <c r="D812" s="37">
        <v>2</v>
      </c>
      <c r="E812">
        <f t="shared" si="63"/>
        <v>1</v>
      </c>
      <c r="F812">
        <f t="shared" si="64"/>
        <v>0</v>
      </c>
      <c r="J812" s="27">
        <v>129204825</v>
      </c>
      <c r="K812" s="27">
        <v>2</v>
      </c>
      <c r="L812" s="31">
        <v>45483</v>
      </c>
      <c r="M812">
        <f t="shared" si="65"/>
        <v>1</v>
      </c>
      <c r="N812">
        <f t="shared" si="66"/>
        <v>0</v>
      </c>
      <c r="O812">
        <f t="shared" si="67"/>
        <v>0</v>
      </c>
    </row>
    <row r="813" spans="1:15">
      <c r="A813" t="s">
        <v>34</v>
      </c>
      <c r="B813" s="29">
        <v>129371334</v>
      </c>
      <c r="C813" s="22">
        <v>45516</v>
      </c>
      <c r="D813" s="37">
        <v>2</v>
      </c>
      <c r="E813">
        <f t="shared" si="63"/>
        <v>1</v>
      </c>
      <c r="F813">
        <f t="shared" si="64"/>
        <v>0</v>
      </c>
      <c r="J813" s="27">
        <v>129204963</v>
      </c>
      <c r="K813" s="27">
        <v>2</v>
      </c>
      <c r="L813" s="31">
        <v>45483</v>
      </c>
      <c r="M813">
        <f t="shared" si="65"/>
        <v>1</v>
      </c>
      <c r="N813">
        <f t="shared" si="66"/>
        <v>0</v>
      </c>
      <c r="O813">
        <f t="shared" si="67"/>
        <v>0</v>
      </c>
    </row>
    <row r="814" spans="1:15">
      <c r="A814" t="s">
        <v>34</v>
      </c>
      <c r="B814" s="29">
        <v>129373218</v>
      </c>
      <c r="C814" s="22">
        <v>45516</v>
      </c>
      <c r="D814" s="37">
        <v>2</v>
      </c>
      <c r="E814">
        <f t="shared" si="63"/>
        <v>1</v>
      </c>
      <c r="F814">
        <f t="shared" si="64"/>
        <v>0</v>
      </c>
      <c r="J814" s="27">
        <v>129203120</v>
      </c>
      <c r="K814" s="27">
        <v>2</v>
      </c>
      <c r="L814" s="31">
        <v>45483</v>
      </c>
      <c r="M814">
        <f t="shared" si="65"/>
        <v>1</v>
      </c>
      <c r="N814">
        <f t="shared" si="66"/>
        <v>0</v>
      </c>
      <c r="O814">
        <f t="shared" si="67"/>
        <v>0</v>
      </c>
    </row>
    <row r="815" spans="1:15">
      <c r="A815" t="s">
        <v>34</v>
      </c>
      <c r="B815" s="29">
        <v>129373556</v>
      </c>
      <c r="C815" s="22">
        <v>45516</v>
      </c>
      <c r="D815" s="37">
        <v>2</v>
      </c>
      <c r="E815">
        <f t="shared" si="63"/>
        <v>1</v>
      </c>
      <c r="F815">
        <f t="shared" si="64"/>
        <v>0</v>
      </c>
      <c r="J815" s="27">
        <v>129203172</v>
      </c>
      <c r="K815" s="27">
        <v>2</v>
      </c>
      <c r="L815" s="31">
        <v>45483</v>
      </c>
      <c r="M815">
        <f t="shared" si="65"/>
        <v>1</v>
      </c>
      <c r="N815">
        <f t="shared" si="66"/>
        <v>0</v>
      </c>
      <c r="O815">
        <f t="shared" si="67"/>
        <v>0</v>
      </c>
    </row>
    <row r="816" spans="1:15">
      <c r="A816" t="s">
        <v>34</v>
      </c>
      <c r="B816" s="29">
        <v>129373654</v>
      </c>
      <c r="C816" s="22">
        <v>45516</v>
      </c>
      <c r="D816" s="37">
        <v>2</v>
      </c>
      <c r="E816">
        <f t="shared" si="63"/>
        <v>1</v>
      </c>
      <c r="F816">
        <f t="shared" si="64"/>
        <v>0</v>
      </c>
      <c r="J816" s="27">
        <v>129203944</v>
      </c>
      <c r="K816" s="27">
        <v>3</v>
      </c>
      <c r="L816" s="31">
        <v>45483</v>
      </c>
      <c r="M816">
        <f t="shared" si="65"/>
        <v>1</v>
      </c>
      <c r="N816">
        <f t="shared" si="66"/>
        <v>0</v>
      </c>
      <c r="O816">
        <f t="shared" si="67"/>
        <v>0</v>
      </c>
    </row>
    <row r="817" spans="1:15">
      <c r="A817" t="s">
        <v>34</v>
      </c>
      <c r="B817" s="29">
        <v>129378814</v>
      </c>
      <c r="C817" s="22">
        <v>45517</v>
      </c>
      <c r="D817" s="37">
        <v>2</v>
      </c>
      <c r="E817">
        <f t="shared" si="63"/>
        <v>1</v>
      </c>
      <c r="F817">
        <f t="shared" si="64"/>
        <v>0</v>
      </c>
      <c r="J817" s="27">
        <v>129204274</v>
      </c>
      <c r="K817" s="27">
        <v>2</v>
      </c>
      <c r="L817" s="31">
        <v>45483</v>
      </c>
      <c r="M817">
        <f t="shared" si="65"/>
        <v>1</v>
      </c>
      <c r="N817">
        <f t="shared" si="66"/>
        <v>0</v>
      </c>
      <c r="O817">
        <f t="shared" si="67"/>
        <v>0</v>
      </c>
    </row>
    <row r="818" spans="1:15">
      <c r="A818" t="s">
        <v>34</v>
      </c>
      <c r="B818" s="29">
        <v>129379018</v>
      </c>
      <c r="C818" s="22">
        <v>45517</v>
      </c>
      <c r="D818" s="37">
        <v>3</v>
      </c>
      <c r="E818">
        <f t="shared" si="63"/>
        <v>1</v>
      </c>
      <c r="F818">
        <f t="shared" si="64"/>
        <v>0</v>
      </c>
      <c r="J818" s="27">
        <v>129208415</v>
      </c>
      <c r="K818" s="27">
        <v>3</v>
      </c>
      <c r="L818" s="31">
        <v>45484</v>
      </c>
      <c r="M818">
        <f t="shared" si="65"/>
        <v>1</v>
      </c>
      <c r="N818">
        <f t="shared" si="66"/>
        <v>0</v>
      </c>
      <c r="O818">
        <f t="shared" si="67"/>
        <v>0</v>
      </c>
    </row>
    <row r="819" spans="1:15">
      <c r="A819" t="s">
        <v>34</v>
      </c>
      <c r="B819" s="29">
        <v>129378895</v>
      </c>
      <c r="C819" s="22">
        <v>45517</v>
      </c>
      <c r="D819" s="37">
        <v>2</v>
      </c>
      <c r="E819">
        <f t="shared" si="63"/>
        <v>1</v>
      </c>
      <c r="F819">
        <f t="shared" si="64"/>
        <v>0</v>
      </c>
      <c r="J819" s="27">
        <v>129208275</v>
      </c>
      <c r="K819" s="27">
        <v>2</v>
      </c>
      <c r="L819" s="31">
        <v>45484</v>
      </c>
      <c r="M819">
        <f t="shared" si="65"/>
        <v>1</v>
      </c>
      <c r="N819">
        <f t="shared" si="66"/>
        <v>0</v>
      </c>
      <c r="O819">
        <f t="shared" si="67"/>
        <v>0</v>
      </c>
    </row>
    <row r="820" spans="1:15">
      <c r="A820" t="s">
        <v>34</v>
      </c>
      <c r="B820" s="29">
        <v>129377980</v>
      </c>
      <c r="C820" s="22">
        <v>45517</v>
      </c>
      <c r="D820" s="37">
        <v>2</v>
      </c>
      <c r="E820">
        <f t="shared" si="63"/>
        <v>1</v>
      </c>
      <c r="F820">
        <f t="shared" si="64"/>
        <v>0</v>
      </c>
      <c r="J820" s="27">
        <v>129209223</v>
      </c>
      <c r="K820" s="27">
        <v>3</v>
      </c>
      <c r="L820" s="31">
        <v>45484</v>
      </c>
      <c r="M820">
        <f t="shared" si="65"/>
        <v>1</v>
      </c>
      <c r="N820">
        <f t="shared" si="66"/>
        <v>0</v>
      </c>
      <c r="O820">
        <f t="shared" si="67"/>
        <v>0</v>
      </c>
    </row>
    <row r="821" spans="1:15">
      <c r="A821" t="s">
        <v>34</v>
      </c>
      <c r="B821" s="29">
        <v>129379483</v>
      </c>
      <c r="C821" s="22">
        <v>45517</v>
      </c>
      <c r="D821" s="37">
        <v>2</v>
      </c>
      <c r="E821">
        <f t="shared" si="63"/>
        <v>1</v>
      </c>
      <c r="F821">
        <f t="shared" si="64"/>
        <v>0</v>
      </c>
      <c r="J821" s="27">
        <v>129220978</v>
      </c>
      <c r="K821" s="27">
        <v>2</v>
      </c>
      <c r="L821" s="31">
        <v>45488</v>
      </c>
      <c r="M821">
        <f t="shared" si="65"/>
        <v>1</v>
      </c>
      <c r="N821">
        <f t="shared" si="66"/>
        <v>0</v>
      </c>
      <c r="O821">
        <f t="shared" si="67"/>
        <v>0</v>
      </c>
    </row>
    <row r="822" spans="1:15">
      <c r="A822" t="s">
        <v>34</v>
      </c>
      <c r="B822" s="29">
        <v>129379124</v>
      </c>
      <c r="C822" s="22">
        <v>45517</v>
      </c>
      <c r="D822" s="37">
        <v>2</v>
      </c>
      <c r="E822">
        <f t="shared" si="63"/>
        <v>1</v>
      </c>
      <c r="F822">
        <f t="shared" si="64"/>
        <v>0</v>
      </c>
      <c r="J822" s="27">
        <v>129221570</v>
      </c>
      <c r="K822" s="27">
        <v>2</v>
      </c>
      <c r="L822" s="31">
        <v>45488</v>
      </c>
      <c r="M822">
        <f t="shared" si="65"/>
        <v>1</v>
      </c>
      <c r="N822">
        <f t="shared" si="66"/>
        <v>0</v>
      </c>
      <c r="O822">
        <f t="shared" si="67"/>
        <v>0</v>
      </c>
    </row>
    <row r="823" spans="1:15">
      <c r="A823" t="s">
        <v>34</v>
      </c>
      <c r="B823" s="29">
        <v>129384611</v>
      </c>
      <c r="C823" s="22">
        <v>45518</v>
      </c>
      <c r="D823" s="37">
        <v>3</v>
      </c>
      <c r="E823">
        <f t="shared" si="63"/>
        <v>1</v>
      </c>
      <c r="F823">
        <f t="shared" si="64"/>
        <v>0</v>
      </c>
      <c r="J823" s="27">
        <v>129222044</v>
      </c>
      <c r="K823" s="27">
        <v>2</v>
      </c>
      <c r="L823" s="31">
        <v>45488</v>
      </c>
      <c r="M823">
        <f t="shared" si="65"/>
        <v>1</v>
      </c>
      <c r="N823">
        <f t="shared" si="66"/>
        <v>0</v>
      </c>
      <c r="O823">
        <f t="shared" si="67"/>
        <v>0</v>
      </c>
    </row>
    <row r="824" spans="1:15">
      <c r="A824" t="s">
        <v>34</v>
      </c>
      <c r="B824" s="29">
        <v>129383551</v>
      </c>
      <c r="C824" s="22">
        <v>45518</v>
      </c>
      <c r="D824" s="37">
        <v>3</v>
      </c>
      <c r="E824">
        <f t="shared" si="63"/>
        <v>1</v>
      </c>
      <c r="F824">
        <f t="shared" si="64"/>
        <v>0</v>
      </c>
      <c r="J824" s="27">
        <v>129222122</v>
      </c>
      <c r="K824" s="27">
        <v>3</v>
      </c>
      <c r="L824" s="31">
        <v>45488</v>
      </c>
      <c r="M824">
        <f t="shared" si="65"/>
        <v>1</v>
      </c>
      <c r="N824">
        <f t="shared" si="66"/>
        <v>0</v>
      </c>
      <c r="O824">
        <f t="shared" si="67"/>
        <v>0</v>
      </c>
    </row>
    <row r="825" spans="1:15">
      <c r="A825" t="s">
        <v>34</v>
      </c>
      <c r="B825" s="29">
        <v>129386257</v>
      </c>
      <c r="C825" s="22">
        <v>45518</v>
      </c>
      <c r="D825" s="37">
        <v>2</v>
      </c>
      <c r="E825">
        <f t="shared" si="63"/>
        <v>1</v>
      </c>
      <c r="F825">
        <f t="shared" si="64"/>
        <v>0</v>
      </c>
      <c r="J825" s="27">
        <v>129222332</v>
      </c>
      <c r="K825" s="27">
        <v>2</v>
      </c>
      <c r="L825" s="31">
        <v>45488</v>
      </c>
      <c r="M825">
        <f t="shared" si="65"/>
        <v>1</v>
      </c>
      <c r="N825">
        <f t="shared" si="66"/>
        <v>0</v>
      </c>
      <c r="O825">
        <f t="shared" si="67"/>
        <v>0</v>
      </c>
    </row>
    <row r="826" spans="1:15">
      <c r="A826" t="s">
        <v>34</v>
      </c>
      <c r="B826" s="29">
        <v>129386313</v>
      </c>
      <c r="C826" s="22">
        <v>45518</v>
      </c>
      <c r="D826" s="37">
        <v>2</v>
      </c>
      <c r="E826">
        <f t="shared" si="63"/>
        <v>1</v>
      </c>
      <c r="F826">
        <f t="shared" si="64"/>
        <v>0</v>
      </c>
      <c r="J826" s="27">
        <v>129223279</v>
      </c>
      <c r="K826" s="27">
        <v>2</v>
      </c>
      <c r="L826" s="31">
        <v>45488</v>
      </c>
      <c r="M826">
        <f t="shared" si="65"/>
        <v>1</v>
      </c>
      <c r="N826">
        <f t="shared" si="66"/>
        <v>0</v>
      </c>
      <c r="O826">
        <f t="shared" si="67"/>
        <v>0</v>
      </c>
    </row>
    <row r="827" spans="1:15">
      <c r="A827" t="s">
        <v>34</v>
      </c>
      <c r="B827" s="29">
        <v>129383963</v>
      </c>
      <c r="C827" s="22">
        <v>45518</v>
      </c>
      <c r="D827" s="37">
        <v>2</v>
      </c>
      <c r="E827">
        <f t="shared" si="63"/>
        <v>1</v>
      </c>
      <c r="F827">
        <f t="shared" si="64"/>
        <v>0</v>
      </c>
      <c r="J827" s="27">
        <v>129220172</v>
      </c>
      <c r="K827" s="27">
        <v>2</v>
      </c>
      <c r="L827" s="31">
        <v>45488</v>
      </c>
      <c r="M827">
        <f t="shared" si="65"/>
        <v>1</v>
      </c>
      <c r="N827">
        <f t="shared" si="66"/>
        <v>0</v>
      </c>
      <c r="O827">
        <f t="shared" si="67"/>
        <v>0</v>
      </c>
    </row>
    <row r="828" spans="1:15">
      <c r="A828" t="s">
        <v>34</v>
      </c>
      <c r="B828" s="29">
        <v>129384341</v>
      </c>
      <c r="C828" s="22">
        <v>45518</v>
      </c>
      <c r="D828" s="37">
        <v>2</v>
      </c>
      <c r="E828">
        <f t="shared" si="63"/>
        <v>1</v>
      </c>
      <c r="F828">
        <f t="shared" si="64"/>
        <v>0</v>
      </c>
      <c r="J828" s="27">
        <v>129223041</v>
      </c>
      <c r="K828" s="27">
        <v>2</v>
      </c>
      <c r="L828" s="31">
        <v>45488</v>
      </c>
      <c r="M828">
        <f t="shared" si="65"/>
        <v>1</v>
      </c>
      <c r="N828">
        <f t="shared" si="66"/>
        <v>0</v>
      </c>
      <c r="O828">
        <f t="shared" si="67"/>
        <v>0</v>
      </c>
    </row>
    <row r="829" spans="1:15">
      <c r="A829" t="s">
        <v>34</v>
      </c>
      <c r="B829" s="29">
        <v>129384466</v>
      </c>
      <c r="C829" s="22">
        <v>45518</v>
      </c>
      <c r="D829" s="37">
        <v>2</v>
      </c>
      <c r="E829">
        <f t="shared" si="63"/>
        <v>1</v>
      </c>
      <c r="F829">
        <f t="shared" si="64"/>
        <v>0</v>
      </c>
      <c r="J829" s="27">
        <v>129227080</v>
      </c>
      <c r="K829" s="27">
        <v>2</v>
      </c>
      <c r="L829" s="31">
        <v>45489</v>
      </c>
      <c r="M829">
        <f t="shared" si="65"/>
        <v>1</v>
      </c>
      <c r="N829">
        <f t="shared" si="66"/>
        <v>0</v>
      </c>
      <c r="O829">
        <f t="shared" si="67"/>
        <v>0</v>
      </c>
    </row>
    <row r="830" spans="1:15">
      <c r="A830" t="s">
        <v>34</v>
      </c>
      <c r="B830" s="29">
        <v>129384631</v>
      </c>
      <c r="C830" s="22">
        <v>45518</v>
      </c>
      <c r="D830" s="37">
        <v>2</v>
      </c>
      <c r="E830">
        <f t="shared" si="63"/>
        <v>1</v>
      </c>
      <c r="F830">
        <f t="shared" si="64"/>
        <v>0</v>
      </c>
      <c r="J830" s="27">
        <v>129227421</v>
      </c>
      <c r="K830" s="27">
        <v>2</v>
      </c>
      <c r="L830" s="31">
        <v>45489</v>
      </c>
      <c r="M830">
        <f t="shared" si="65"/>
        <v>1</v>
      </c>
      <c r="N830">
        <f t="shared" si="66"/>
        <v>0</v>
      </c>
      <c r="O830">
        <f t="shared" si="67"/>
        <v>0</v>
      </c>
    </row>
    <row r="831" spans="1:15">
      <c r="A831" t="s">
        <v>34</v>
      </c>
      <c r="B831" s="29">
        <v>129386206</v>
      </c>
      <c r="C831" s="22">
        <v>45518</v>
      </c>
      <c r="D831" s="37">
        <v>2</v>
      </c>
      <c r="E831">
        <f t="shared" si="63"/>
        <v>1</v>
      </c>
      <c r="F831">
        <f t="shared" si="64"/>
        <v>0</v>
      </c>
      <c r="J831" s="27">
        <v>129225806</v>
      </c>
      <c r="K831" s="27">
        <v>2</v>
      </c>
      <c r="L831" s="31">
        <v>45489</v>
      </c>
      <c r="M831">
        <f t="shared" si="65"/>
        <v>1</v>
      </c>
      <c r="N831">
        <f t="shared" si="66"/>
        <v>0</v>
      </c>
      <c r="O831">
        <f t="shared" si="67"/>
        <v>0</v>
      </c>
    </row>
    <row r="832" spans="1:15">
      <c r="A832" t="s">
        <v>34</v>
      </c>
      <c r="B832" s="29">
        <v>129384147</v>
      </c>
      <c r="C832" s="22">
        <v>45518</v>
      </c>
      <c r="D832" s="37">
        <v>2</v>
      </c>
      <c r="E832">
        <f t="shared" si="63"/>
        <v>1</v>
      </c>
      <c r="F832">
        <f t="shared" si="64"/>
        <v>0</v>
      </c>
      <c r="J832" s="27">
        <v>129227525</v>
      </c>
      <c r="K832" s="27">
        <v>2</v>
      </c>
      <c r="L832" s="31">
        <v>45489</v>
      </c>
      <c r="M832">
        <f t="shared" si="65"/>
        <v>1</v>
      </c>
      <c r="N832">
        <f t="shared" si="66"/>
        <v>0</v>
      </c>
      <c r="O832">
        <f t="shared" si="67"/>
        <v>0</v>
      </c>
    </row>
    <row r="833" spans="1:15">
      <c r="A833" t="s">
        <v>34</v>
      </c>
      <c r="B833" s="29">
        <v>129393880</v>
      </c>
      <c r="C833" s="22">
        <v>45519</v>
      </c>
      <c r="D833" s="37">
        <v>1</v>
      </c>
      <c r="E833">
        <f t="shared" si="63"/>
        <v>1</v>
      </c>
      <c r="F833">
        <f t="shared" si="64"/>
        <v>0</v>
      </c>
      <c r="J833" s="27">
        <v>129227678</v>
      </c>
      <c r="K833" s="27">
        <v>2</v>
      </c>
      <c r="L833" s="31">
        <v>45489</v>
      </c>
      <c r="M833">
        <f t="shared" si="65"/>
        <v>1</v>
      </c>
      <c r="N833">
        <f t="shared" si="66"/>
        <v>0</v>
      </c>
      <c r="O833">
        <f t="shared" si="67"/>
        <v>0</v>
      </c>
    </row>
    <row r="834" spans="1:15">
      <c r="A834" t="s">
        <v>34</v>
      </c>
      <c r="B834" s="29">
        <v>129389149</v>
      </c>
      <c r="C834" s="22">
        <v>45519</v>
      </c>
      <c r="D834" s="37">
        <v>2</v>
      </c>
      <c r="E834">
        <f t="shared" si="63"/>
        <v>1</v>
      </c>
      <c r="F834">
        <f t="shared" si="64"/>
        <v>0</v>
      </c>
      <c r="J834" s="27">
        <v>129232942</v>
      </c>
      <c r="K834" s="27">
        <v>3</v>
      </c>
      <c r="L834" s="31">
        <v>45490</v>
      </c>
      <c r="M834">
        <f t="shared" si="65"/>
        <v>1</v>
      </c>
      <c r="N834">
        <f t="shared" si="66"/>
        <v>0</v>
      </c>
      <c r="O834">
        <f t="shared" si="67"/>
        <v>0</v>
      </c>
    </row>
    <row r="835" spans="1:15">
      <c r="A835" t="s">
        <v>34</v>
      </c>
      <c r="B835" s="29">
        <v>129388978</v>
      </c>
      <c r="C835" s="22">
        <v>45519</v>
      </c>
      <c r="D835" s="37">
        <v>2</v>
      </c>
      <c r="E835">
        <f t="shared" ref="E835:E898" si="68">COUNTIF(J:J,B835)</f>
        <v>1</v>
      </c>
      <c r="F835">
        <f t="shared" ref="F835:F898" si="69">COUNTIF(R:R,B835)</f>
        <v>0</v>
      </c>
      <c r="J835" s="27">
        <v>129231326</v>
      </c>
      <c r="K835" s="27">
        <v>2</v>
      </c>
      <c r="L835" s="31">
        <v>45490</v>
      </c>
      <c r="M835">
        <f t="shared" ref="M835:M898" si="70">COUNTIF(B:B,J835)</f>
        <v>1</v>
      </c>
      <c r="N835">
        <f t="shared" ref="N835:N898" si="71">COUNTIF(R:R,J835)</f>
        <v>0</v>
      </c>
      <c r="O835">
        <f t="shared" ref="O835:O898" si="72">COUNTIF(Y:Y,J835)</f>
        <v>0</v>
      </c>
    </row>
    <row r="836" spans="1:15">
      <c r="A836" t="s">
        <v>34</v>
      </c>
      <c r="B836" s="29">
        <v>129398355</v>
      </c>
      <c r="C836" s="22">
        <v>45520</v>
      </c>
      <c r="D836" s="37">
        <v>2</v>
      </c>
      <c r="E836">
        <f t="shared" si="68"/>
        <v>1</v>
      </c>
      <c r="F836">
        <f t="shared" si="69"/>
        <v>0</v>
      </c>
      <c r="J836" s="27">
        <v>129231327</v>
      </c>
      <c r="K836" s="27">
        <v>2</v>
      </c>
      <c r="L836" s="31">
        <v>45490</v>
      </c>
      <c r="M836">
        <f t="shared" si="70"/>
        <v>1</v>
      </c>
      <c r="N836">
        <f t="shared" si="71"/>
        <v>0</v>
      </c>
      <c r="O836">
        <f t="shared" si="72"/>
        <v>0</v>
      </c>
    </row>
    <row r="837" spans="1:15">
      <c r="A837" t="s">
        <v>34</v>
      </c>
      <c r="B837" s="29">
        <v>129401110</v>
      </c>
      <c r="C837" s="22">
        <v>45521</v>
      </c>
      <c r="D837" s="37">
        <v>2</v>
      </c>
      <c r="E837">
        <f t="shared" si="68"/>
        <v>1</v>
      </c>
      <c r="F837">
        <f t="shared" si="69"/>
        <v>0</v>
      </c>
      <c r="J837" s="27">
        <v>129240535</v>
      </c>
      <c r="K837" s="27">
        <v>2</v>
      </c>
      <c r="L837" s="31">
        <v>45491</v>
      </c>
      <c r="M837">
        <f t="shared" si="70"/>
        <v>1</v>
      </c>
      <c r="N837">
        <f t="shared" si="71"/>
        <v>0</v>
      </c>
      <c r="O837">
        <f t="shared" si="72"/>
        <v>0</v>
      </c>
    </row>
    <row r="838" spans="1:15">
      <c r="A838" t="s">
        <v>34</v>
      </c>
      <c r="B838" s="29">
        <v>129402528</v>
      </c>
      <c r="C838" s="22">
        <v>45522</v>
      </c>
      <c r="D838" s="37">
        <v>2</v>
      </c>
      <c r="E838">
        <f t="shared" si="68"/>
        <v>1</v>
      </c>
      <c r="F838">
        <f t="shared" si="69"/>
        <v>0</v>
      </c>
      <c r="J838" s="27">
        <v>129237477</v>
      </c>
      <c r="K838" s="27">
        <v>2</v>
      </c>
      <c r="L838" s="31">
        <v>45491</v>
      </c>
      <c r="M838">
        <f t="shared" si="70"/>
        <v>1</v>
      </c>
      <c r="N838">
        <f t="shared" si="71"/>
        <v>0</v>
      </c>
      <c r="O838">
        <f t="shared" si="72"/>
        <v>0</v>
      </c>
    </row>
    <row r="839" spans="1:15">
      <c r="A839" t="s">
        <v>34</v>
      </c>
      <c r="B839" s="29">
        <v>129406649</v>
      </c>
      <c r="C839" s="22">
        <v>45523</v>
      </c>
      <c r="D839" s="37">
        <v>3</v>
      </c>
      <c r="E839">
        <f t="shared" si="68"/>
        <v>1</v>
      </c>
      <c r="F839">
        <f t="shared" si="69"/>
        <v>0</v>
      </c>
      <c r="J839" s="27">
        <v>129237597</v>
      </c>
      <c r="K839" s="27">
        <v>2</v>
      </c>
      <c r="L839" s="31">
        <v>45491</v>
      </c>
      <c r="M839">
        <f t="shared" si="70"/>
        <v>1</v>
      </c>
      <c r="N839">
        <f t="shared" si="71"/>
        <v>0</v>
      </c>
      <c r="O839">
        <f t="shared" si="72"/>
        <v>0</v>
      </c>
    </row>
    <row r="840" spans="1:15">
      <c r="A840" t="s">
        <v>34</v>
      </c>
      <c r="B840" s="29">
        <v>129406843</v>
      </c>
      <c r="C840" s="22">
        <v>45523</v>
      </c>
      <c r="D840" s="37">
        <v>2</v>
      </c>
      <c r="E840">
        <f t="shared" si="68"/>
        <v>1</v>
      </c>
      <c r="F840">
        <f t="shared" si="69"/>
        <v>0</v>
      </c>
      <c r="J840" s="27">
        <v>129240294</v>
      </c>
      <c r="K840" s="27">
        <v>2</v>
      </c>
      <c r="L840" s="31">
        <v>45491</v>
      </c>
      <c r="M840">
        <f t="shared" si="70"/>
        <v>1</v>
      </c>
      <c r="N840">
        <f t="shared" si="71"/>
        <v>0</v>
      </c>
      <c r="O840">
        <f t="shared" si="72"/>
        <v>0</v>
      </c>
    </row>
    <row r="841" spans="1:15">
      <c r="A841" t="s">
        <v>34</v>
      </c>
      <c r="B841" s="29">
        <v>129405946</v>
      </c>
      <c r="C841" s="22">
        <v>45523</v>
      </c>
      <c r="D841" s="37">
        <v>2</v>
      </c>
      <c r="E841">
        <f t="shared" si="68"/>
        <v>1</v>
      </c>
      <c r="F841">
        <f t="shared" si="69"/>
        <v>0</v>
      </c>
      <c r="J841" s="27">
        <v>129237445</v>
      </c>
      <c r="K841" s="27">
        <v>2</v>
      </c>
      <c r="L841" s="31">
        <v>45491</v>
      </c>
      <c r="M841">
        <f t="shared" si="70"/>
        <v>1</v>
      </c>
      <c r="N841">
        <f t="shared" si="71"/>
        <v>0</v>
      </c>
      <c r="O841">
        <f t="shared" si="72"/>
        <v>0</v>
      </c>
    </row>
    <row r="842" spans="1:15">
      <c r="A842" t="s">
        <v>34</v>
      </c>
      <c r="B842" s="29">
        <v>129405155</v>
      </c>
      <c r="C842" s="22">
        <v>45523</v>
      </c>
      <c r="D842" s="37">
        <v>2</v>
      </c>
      <c r="E842">
        <f t="shared" si="68"/>
        <v>1</v>
      </c>
      <c r="F842">
        <f t="shared" si="69"/>
        <v>0</v>
      </c>
      <c r="J842" s="27">
        <v>129237592</v>
      </c>
      <c r="K842" s="27">
        <v>2</v>
      </c>
      <c r="L842" s="31">
        <v>45491</v>
      </c>
      <c r="M842">
        <f t="shared" si="70"/>
        <v>1</v>
      </c>
      <c r="N842">
        <f t="shared" si="71"/>
        <v>0</v>
      </c>
      <c r="O842">
        <f t="shared" si="72"/>
        <v>0</v>
      </c>
    </row>
    <row r="843" spans="1:15">
      <c r="A843" t="s">
        <v>34</v>
      </c>
      <c r="B843" s="29">
        <v>129405363</v>
      </c>
      <c r="C843" s="22">
        <v>45523</v>
      </c>
      <c r="D843" s="37">
        <v>2</v>
      </c>
      <c r="E843">
        <f t="shared" si="68"/>
        <v>1</v>
      </c>
      <c r="F843">
        <f t="shared" si="69"/>
        <v>0</v>
      </c>
      <c r="J843" s="27">
        <v>129237865</v>
      </c>
      <c r="K843" s="27">
        <v>2</v>
      </c>
      <c r="L843" s="31">
        <v>45491</v>
      </c>
      <c r="M843">
        <f t="shared" si="70"/>
        <v>1</v>
      </c>
      <c r="N843">
        <f t="shared" si="71"/>
        <v>0</v>
      </c>
      <c r="O843">
        <f t="shared" si="72"/>
        <v>0</v>
      </c>
    </row>
    <row r="844" spans="1:15">
      <c r="A844" t="s">
        <v>34</v>
      </c>
      <c r="B844" s="29">
        <v>129405381</v>
      </c>
      <c r="C844" s="22">
        <v>45523</v>
      </c>
      <c r="D844" s="37">
        <v>3</v>
      </c>
      <c r="E844">
        <f t="shared" si="68"/>
        <v>1</v>
      </c>
      <c r="F844">
        <f t="shared" si="69"/>
        <v>0</v>
      </c>
      <c r="J844" s="27">
        <v>129239077</v>
      </c>
      <c r="K844" s="27">
        <v>3</v>
      </c>
      <c r="L844" s="31">
        <v>45491</v>
      </c>
      <c r="M844">
        <f t="shared" si="70"/>
        <v>1</v>
      </c>
      <c r="N844">
        <f t="shared" si="71"/>
        <v>0</v>
      </c>
      <c r="O844">
        <f t="shared" si="72"/>
        <v>0</v>
      </c>
    </row>
    <row r="845" spans="1:15">
      <c r="A845" t="s">
        <v>34</v>
      </c>
      <c r="B845" s="29">
        <v>129405981</v>
      </c>
      <c r="C845" s="22">
        <v>45523</v>
      </c>
      <c r="D845" s="37">
        <v>2</v>
      </c>
      <c r="E845">
        <f t="shared" si="68"/>
        <v>1</v>
      </c>
      <c r="F845">
        <f t="shared" si="69"/>
        <v>0</v>
      </c>
      <c r="J845" s="27">
        <v>129241828</v>
      </c>
      <c r="K845" s="27">
        <v>2</v>
      </c>
      <c r="L845" s="31">
        <v>45491</v>
      </c>
      <c r="M845">
        <f t="shared" si="70"/>
        <v>1</v>
      </c>
      <c r="N845">
        <f t="shared" si="71"/>
        <v>0</v>
      </c>
      <c r="O845">
        <f t="shared" si="72"/>
        <v>0</v>
      </c>
    </row>
    <row r="846" spans="1:15">
      <c r="A846" t="s">
        <v>34</v>
      </c>
      <c r="B846" s="29">
        <v>129412811</v>
      </c>
      <c r="C846" s="22">
        <v>45524</v>
      </c>
      <c r="D846" s="37">
        <v>3</v>
      </c>
      <c r="E846">
        <f t="shared" si="68"/>
        <v>1</v>
      </c>
      <c r="F846">
        <f t="shared" si="69"/>
        <v>0</v>
      </c>
      <c r="J846" s="27">
        <v>129241948</v>
      </c>
      <c r="K846" s="27">
        <v>2</v>
      </c>
      <c r="L846" s="31">
        <v>45491</v>
      </c>
      <c r="M846">
        <f t="shared" si="70"/>
        <v>1</v>
      </c>
      <c r="N846">
        <f t="shared" si="71"/>
        <v>0</v>
      </c>
      <c r="O846">
        <f t="shared" si="72"/>
        <v>0</v>
      </c>
    </row>
    <row r="847" spans="1:15">
      <c r="A847" t="s">
        <v>34</v>
      </c>
      <c r="B847" s="29">
        <v>129410589</v>
      </c>
      <c r="C847" s="22">
        <v>45524</v>
      </c>
      <c r="D847" s="37">
        <v>3</v>
      </c>
      <c r="E847">
        <f t="shared" si="68"/>
        <v>1</v>
      </c>
      <c r="F847">
        <f t="shared" si="69"/>
        <v>0</v>
      </c>
      <c r="J847" s="27">
        <v>129250050</v>
      </c>
      <c r="K847" s="27">
        <v>3</v>
      </c>
      <c r="L847" s="31">
        <v>45492</v>
      </c>
      <c r="M847">
        <f t="shared" si="70"/>
        <v>1</v>
      </c>
      <c r="N847">
        <f t="shared" si="71"/>
        <v>0</v>
      </c>
      <c r="O847">
        <f t="shared" si="72"/>
        <v>0</v>
      </c>
    </row>
    <row r="848" spans="1:15">
      <c r="A848" t="s">
        <v>34</v>
      </c>
      <c r="B848" s="29">
        <v>129410903</v>
      </c>
      <c r="C848" s="22">
        <v>45524</v>
      </c>
      <c r="D848" s="37">
        <v>2</v>
      </c>
      <c r="E848">
        <f t="shared" si="68"/>
        <v>1</v>
      </c>
      <c r="F848">
        <f t="shared" si="69"/>
        <v>0</v>
      </c>
      <c r="J848" s="27">
        <v>129250161</v>
      </c>
      <c r="K848" s="27">
        <v>2</v>
      </c>
      <c r="L848" s="31">
        <v>45492</v>
      </c>
      <c r="M848">
        <f t="shared" si="70"/>
        <v>1</v>
      </c>
      <c r="N848">
        <f t="shared" si="71"/>
        <v>0</v>
      </c>
      <c r="O848">
        <f t="shared" si="72"/>
        <v>0</v>
      </c>
    </row>
    <row r="849" spans="1:15">
      <c r="A849" t="s">
        <v>34</v>
      </c>
      <c r="B849" s="29">
        <v>129411037</v>
      </c>
      <c r="C849" s="22">
        <v>45524</v>
      </c>
      <c r="D849" s="37">
        <v>2</v>
      </c>
      <c r="E849">
        <f t="shared" si="68"/>
        <v>1</v>
      </c>
      <c r="F849">
        <f t="shared" si="69"/>
        <v>0</v>
      </c>
      <c r="J849" s="27">
        <v>129250374</v>
      </c>
      <c r="K849" s="27">
        <v>2</v>
      </c>
      <c r="L849" s="31">
        <v>45492</v>
      </c>
      <c r="M849">
        <f t="shared" si="70"/>
        <v>1</v>
      </c>
      <c r="N849">
        <f t="shared" si="71"/>
        <v>0</v>
      </c>
      <c r="O849">
        <f t="shared" si="72"/>
        <v>0</v>
      </c>
    </row>
    <row r="850" spans="1:15">
      <c r="A850" t="s">
        <v>34</v>
      </c>
      <c r="B850" s="29">
        <v>129411208</v>
      </c>
      <c r="C850" s="22">
        <v>45524</v>
      </c>
      <c r="D850" s="37">
        <v>2</v>
      </c>
      <c r="E850">
        <f t="shared" si="68"/>
        <v>1</v>
      </c>
      <c r="F850">
        <f t="shared" si="69"/>
        <v>0</v>
      </c>
      <c r="J850" s="27">
        <v>129465951</v>
      </c>
      <c r="K850" s="27">
        <v>2</v>
      </c>
      <c r="L850" s="31">
        <v>45492</v>
      </c>
      <c r="M850">
        <f t="shared" si="70"/>
        <v>0</v>
      </c>
      <c r="N850">
        <f t="shared" si="71"/>
        <v>0</v>
      </c>
      <c r="O850">
        <f t="shared" si="72"/>
        <v>1</v>
      </c>
    </row>
    <row r="851" spans="1:15">
      <c r="A851" t="s">
        <v>34</v>
      </c>
      <c r="B851" s="29">
        <v>129410767</v>
      </c>
      <c r="C851" s="22">
        <v>45524</v>
      </c>
      <c r="D851" s="37">
        <v>3</v>
      </c>
      <c r="E851">
        <f t="shared" si="68"/>
        <v>1</v>
      </c>
      <c r="F851">
        <f t="shared" si="69"/>
        <v>0</v>
      </c>
      <c r="J851" s="27">
        <v>129247101</v>
      </c>
      <c r="K851" s="27">
        <v>2</v>
      </c>
      <c r="L851" s="31">
        <v>45492</v>
      </c>
      <c r="M851">
        <f t="shared" si="70"/>
        <v>1</v>
      </c>
      <c r="N851">
        <f t="shared" si="71"/>
        <v>0</v>
      </c>
      <c r="O851">
        <f t="shared" si="72"/>
        <v>0</v>
      </c>
    </row>
    <row r="852" spans="1:15">
      <c r="A852" t="s">
        <v>34</v>
      </c>
      <c r="B852" s="29">
        <v>129411875</v>
      </c>
      <c r="C852" s="22">
        <v>45524</v>
      </c>
      <c r="D852" s="37">
        <v>2</v>
      </c>
      <c r="E852">
        <f t="shared" si="68"/>
        <v>1</v>
      </c>
      <c r="F852">
        <f t="shared" si="69"/>
        <v>0</v>
      </c>
      <c r="J852" s="27">
        <v>129260720</v>
      </c>
      <c r="K852" s="27">
        <v>2</v>
      </c>
      <c r="L852" s="31">
        <v>45495</v>
      </c>
      <c r="M852">
        <f t="shared" si="70"/>
        <v>1</v>
      </c>
      <c r="N852">
        <f t="shared" si="71"/>
        <v>0</v>
      </c>
      <c r="O852">
        <f t="shared" si="72"/>
        <v>0</v>
      </c>
    </row>
    <row r="853" spans="1:15">
      <c r="A853" t="s">
        <v>34</v>
      </c>
      <c r="B853" s="29">
        <v>129410445</v>
      </c>
      <c r="C853" s="22">
        <v>45524</v>
      </c>
      <c r="D853" s="37">
        <v>2</v>
      </c>
      <c r="E853">
        <f t="shared" si="68"/>
        <v>1</v>
      </c>
      <c r="F853">
        <f t="shared" si="69"/>
        <v>0</v>
      </c>
      <c r="J853" s="27">
        <v>129260713</v>
      </c>
      <c r="K853" s="27">
        <v>2</v>
      </c>
      <c r="L853" s="31">
        <v>45495</v>
      </c>
      <c r="M853">
        <f t="shared" si="70"/>
        <v>1</v>
      </c>
      <c r="N853">
        <f t="shared" si="71"/>
        <v>0</v>
      </c>
      <c r="O853">
        <f t="shared" si="72"/>
        <v>0</v>
      </c>
    </row>
    <row r="854" spans="1:15">
      <c r="A854" t="s">
        <v>34</v>
      </c>
      <c r="B854" s="29">
        <v>129410624</v>
      </c>
      <c r="C854" s="22">
        <v>45524</v>
      </c>
      <c r="D854" s="37">
        <v>2</v>
      </c>
      <c r="E854">
        <f t="shared" si="68"/>
        <v>1</v>
      </c>
      <c r="F854">
        <f t="shared" si="69"/>
        <v>0</v>
      </c>
      <c r="J854" s="27">
        <v>129262454</v>
      </c>
      <c r="K854" s="27">
        <v>2</v>
      </c>
      <c r="L854" s="31">
        <v>45495</v>
      </c>
      <c r="M854">
        <f t="shared" si="70"/>
        <v>1</v>
      </c>
      <c r="N854">
        <f t="shared" si="71"/>
        <v>0</v>
      </c>
      <c r="O854">
        <f t="shared" si="72"/>
        <v>0</v>
      </c>
    </row>
    <row r="855" spans="1:15">
      <c r="A855" t="s">
        <v>34</v>
      </c>
      <c r="B855" s="29">
        <v>129411260</v>
      </c>
      <c r="C855" s="22">
        <v>45524</v>
      </c>
      <c r="D855" s="37">
        <v>2</v>
      </c>
      <c r="E855">
        <f t="shared" si="68"/>
        <v>1</v>
      </c>
      <c r="F855">
        <f t="shared" si="69"/>
        <v>0</v>
      </c>
      <c r="J855" s="27">
        <v>129260644</v>
      </c>
      <c r="K855" s="27">
        <v>2</v>
      </c>
      <c r="L855" s="31">
        <v>45495</v>
      </c>
      <c r="M855">
        <f t="shared" si="70"/>
        <v>1</v>
      </c>
      <c r="N855">
        <f t="shared" si="71"/>
        <v>0</v>
      </c>
      <c r="O855">
        <f t="shared" si="72"/>
        <v>0</v>
      </c>
    </row>
    <row r="856" spans="1:15">
      <c r="A856" t="s">
        <v>34</v>
      </c>
      <c r="B856" s="29">
        <v>129411449</v>
      </c>
      <c r="C856" s="22">
        <v>45524</v>
      </c>
      <c r="D856" s="37">
        <v>2</v>
      </c>
      <c r="E856">
        <f t="shared" si="68"/>
        <v>1</v>
      </c>
      <c r="F856">
        <f t="shared" si="69"/>
        <v>0</v>
      </c>
      <c r="J856" s="27">
        <v>129260730</v>
      </c>
      <c r="K856" s="27">
        <v>3</v>
      </c>
      <c r="L856" s="31">
        <v>45495</v>
      </c>
      <c r="M856">
        <f t="shared" si="70"/>
        <v>1</v>
      </c>
      <c r="N856">
        <f t="shared" si="71"/>
        <v>0</v>
      </c>
      <c r="O856">
        <f t="shared" si="72"/>
        <v>0</v>
      </c>
    </row>
    <row r="857" spans="1:15">
      <c r="A857" t="s">
        <v>34</v>
      </c>
      <c r="B857" s="29">
        <v>129411558</v>
      </c>
      <c r="C857" s="22">
        <v>45524</v>
      </c>
      <c r="D857" s="37">
        <v>2</v>
      </c>
      <c r="E857">
        <f t="shared" si="68"/>
        <v>1</v>
      </c>
      <c r="F857">
        <f t="shared" si="69"/>
        <v>0</v>
      </c>
      <c r="J857" s="27">
        <v>129276627</v>
      </c>
      <c r="K857" s="27">
        <v>2</v>
      </c>
      <c r="L857" s="31">
        <v>45496</v>
      </c>
      <c r="M857">
        <f t="shared" si="70"/>
        <v>1</v>
      </c>
      <c r="N857">
        <f t="shared" si="71"/>
        <v>0</v>
      </c>
      <c r="O857">
        <f t="shared" si="72"/>
        <v>0</v>
      </c>
    </row>
    <row r="858" spans="1:15">
      <c r="A858" t="s">
        <v>34</v>
      </c>
      <c r="B858" s="29">
        <v>129416546</v>
      </c>
      <c r="C858" s="22">
        <v>45525</v>
      </c>
      <c r="D858" s="37">
        <v>2</v>
      </c>
      <c r="E858">
        <f t="shared" si="68"/>
        <v>1</v>
      </c>
      <c r="F858">
        <f t="shared" si="69"/>
        <v>0</v>
      </c>
      <c r="J858" s="27">
        <v>129276884</v>
      </c>
      <c r="K858" s="27">
        <v>2</v>
      </c>
      <c r="L858" s="31">
        <v>45496</v>
      </c>
      <c r="M858">
        <f t="shared" si="70"/>
        <v>1</v>
      </c>
      <c r="N858">
        <f t="shared" si="71"/>
        <v>0</v>
      </c>
      <c r="O858">
        <f t="shared" si="72"/>
        <v>0</v>
      </c>
    </row>
    <row r="859" spans="1:15">
      <c r="A859" t="s">
        <v>34</v>
      </c>
      <c r="B859" s="29">
        <v>129417449</v>
      </c>
      <c r="C859" s="22">
        <v>45525</v>
      </c>
      <c r="D859" s="37">
        <v>2</v>
      </c>
      <c r="E859">
        <f t="shared" si="68"/>
        <v>1</v>
      </c>
      <c r="F859">
        <f t="shared" si="69"/>
        <v>0</v>
      </c>
      <c r="J859" s="27">
        <v>129277049</v>
      </c>
      <c r="K859" s="27">
        <v>3</v>
      </c>
      <c r="L859" s="31">
        <v>45496</v>
      </c>
      <c r="M859">
        <f t="shared" si="70"/>
        <v>1</v>
      </c>
      <c r="N859">
        <f t="shared" si="71"/>
        <v>0</v>
      </c>
      <c r="O859">
        <f t="shared" si="72"/>
        <v>0</v>
      </c>
    </row>
    <row r="860" spans="1:15">
      <c r="A860" t="s">
        <v>34</v>
      </c>
      <c r="B860" s="29">
        <v>129415967</v>
      </c>
      <c r="C860" s="22">
        <v>45525</v>
      </c>
      <c r="D860" s="37">
        <v>3</v>
      </c>
      <c r="E860">
        <f t="shared" si="68"/>
        <v>1</v>
      </c>
      <c r="F860">
        <f t="shared" si="69"/>
        <v>0</v>
      </c>
      <c r="J860" s="27">
        <v>129277280</v>
      </c>
      <c r="K860" s="27">
        <v>3</v>
      </c>
      <c r="L860" s="31">
        <v>45496</v>
      </c>
      <c r="M860">
        <f t="shared" si="70"/>
        <v>1</v>
      </c>
      <c r="N860">
        <f t="shared" si="71"/>
        <v>0</v>
      </c>
      <c r="O860">
        <f t="shared" si="72"/>
        <v>0</v>
      </c>
    </row>
    <row r="861" spans="1:15">
      <c r="A861" t="s">
        <v>34</v>
      </c>
      <c r="B861" s="29">
        <v>129415485</v>
      </c>
      <c r="C861" s="22">
        <v>45525</v>
      </c>
      <c r="D861" s="37">
        <v>2</v>
      </c>
      <c r="E861">
        <f t="shared" si="68"/>
        <v>1</v>
      </c>
      <c r="F861">
        <f t="shared" si="69"/>
        <v>0</v>
      </c>
      <c r="J861" s="27">
        <v>129275799</v>
      </c>
      <c r="K861" s="27">
        <v>2</v>
      </c>
      <c r="L861" s="31">
        <v>45496</v>
      </c>
      <c r="M861">
        <f t="shared" si="70"/>
        <v>1</v>
      </c>
      <c r="N861">
        <f t="shared" si="71"/>
        <v>0</v>
      </c>
      <c r="O861">
        <f t="shared" si="72"/>
        <v>0</v>
      </c>
    </row>
    <row r="862" spans="1:15">
      <c r="A862" t="s">
        <v>34</v>
      </c>
      <c r="B862" s="29">
        <v>129415679</v>
      </c>
      <c r="C862" s="22">
        <v>45525</v>
      </c>
      <c r="D862" s="37">
        <v>2</v>
      </c>
      <c r="E862">
        <f t="shared" si="68"/>
        <v>1</v>
      </c>
      <c r="F862">
        <f t="shared" si="69"/>
        <v>0</v>
      </c>
      <c r="J862" s="27">
        <v>129277719</v>
      </c>
      <c r="K862" s="27">
        <v>2</v>
      </c>
      <c r="L862" s="31">
        <v>45496</v>
      </c>
      <c r="M862">
        <f t="shared" si="70"/>
        <v>1</v>
      </c>
      <c r="N862">
        <f t="shared" si="71"/>
        <v>0</v>
      </c>
      <c r="O862">
        <f t="shared" si="72"/>
        <v>0</v>
      </c>
    </row>
    <row r="863" spans="1:15">
      <c r="A863" t="s">
        <v>34</v>
      </c>
      <c r="B863" s="29">
        <v>129415801</v>
      </c>
      <c r="C863" s="22">
        <v>45525</v>
      </c>
      <c r="D863" s="37">
        <v>2</v>
      </c>
      <c r="E863">
        <f t="shared" si="68"/>
        <v>1</v>
      </c>
      <c r="F863">
        <f t="shared" si="69"/>
        <v>0</v>
      </c>
      <c r="J863" s="27">
        <v>129280967</v>
      </c>
      <c r="K863" s="27">
        <v>2</v>
      </c>
      <c r="L863" s="31">
        <v>45496</v>
      </c>
      <c r="M863">
        <f t="shared" si="70"/>
        <v>1</v>
      </c>
      <c r="N863">
        <f t="shared" si="71"/>
        <v>0</v>
      </c>
      <c r="O863">
        <f t="shared" si="72"/>
        <v>0</v>
      </c>
    </row>
    <row r="864" spans="1:15">
      <c r="A864" t="s">
        <v>34</v>
      </c>
      <c r="B864" s="29">
        <v>129416051</v>
      </c>
      <c r="C864" s="22">
        <v>45525</v>
      </c>
      <c r="D864" s="37">
        <v>2</v>
      </c>
      <c r="E864">
        <f t="shared" si="68"/>
        <v>1</v>
      </c>
      <c r="F864">
        <f t="shared" si="69"/>
        <v>0</v>
      </c>
      <c r="J864" s="27">
        <v>129275631</v>
      </c>
      <c r="K864" s="27">
        <v>3</v>
      </c>
      <c r="L864" s="31">
        <v>45496</v>
      </c>
      <c r="M864">
        <f t="shared" si="70"/>
        <v>1</v>
      </c>
      <c r="N864">
        <f t="shared" si="71"/>
        <v>0</v>
      </c>
      <c r="O864">
        <f t="shared" si="72"/>
        <v>0</v>
      </c>
    </row>
    <row r="865" spans="1:15">
      <c r="A865" t="s">
        <v>34</v>
      </c>
      <c r="B865" s="29">
        <v>129422805</v>
      </c>
      <c r="C865" s="22">
        <v>45526</v>
      </c>
      <c r="D865" s="37">
        <v>2</v>
      </c>
      <c r="E865">
        <f t="shared" si="68"/>
        <v>0</v>
      </c>
      <c r="F865">
        <f t="shared" si="69"/>
        <v>1</v>
      </c>
      <c r="J865" s="27">
        <v>129277747</v>
      </c>
      <c r="K865" s="27">
        <v>2</v>
      </c>
      <c r="L865" s="31">
        <v>45496</v>
      </c>
      <c r="M865">
        <f t="shared" si="70"/>
        <v>1</v>
      </c>
      <c r="N865">
        <f t="shared" si="71"/>
        <v>0</v>
      </c>
      <c r="O865">
        <f t="shared" si="72"/>
        <v>0</v>
      </c>
    </row>
    <row r="866" spans="1:15">
      <c r="A866" t="s">
        <v>34</v>
      </c>
      <c r="B866" s="29">
        <v>129422818</v>
      </c>
      <c r="C866" s="22">
        <v>45526</v>
      </c>
      <c r="D866" s="37">
        <v>2</v>
      </c>
      <c r="E866">
        <f t="shared" si="68"/>
        <v>1</v>
      </c>
      <c r="F866">
        <f t="shared" si="69"/>
        <v>0</v>
      </c>
      <c r="J866" s="27">
        <v>129275690</v>
      </c>
      <c r="K866" s="27">
        <v>2</v>
      </c>
      <c r="L866" s="31">
        <v>45496</v>
      </c>
      <c r="M866">
        <f t="shared" si="70"/>
        <v>1</v>
      </c>
      <c r="N866">
        <f t="shared" si="71"/>
        <v>0</v>
      </c>
      <c r="O866">
        <f t="shared" si="72"/>
        <v>0</v>
      </c>
    </row>
    <row r="867" spans="1:15">
      <c r="A867" t="s">
        <v>34</v>
      </c>
      <c r="B867" s="29">
        <v>129422973</v>
      </c>
      <c r="C867" s="22">
        <v>45526</v>
      </c>
      <c r="D867" s="37">
        <v>2</v>
      </c>
      <c r="E867">
        <f t="shared" si="68"/>
        <v>1</v>
      </c>
      <c r="F867">
        <f t="shared" si="69"/>
        <v>0</v>
      </c>
      <c r="J867" s="27">
        <v>129275889</v>
      </c>
      <c r="K867" s="27">
        <v>2</v>
      </c>
      <c r="L867" s="31">
        <v>45496</v>
      </c>
      <c r="M867">
        <f t="shared" si="70"/>
        <v>1</v>
      </c>
      <c r="N867">
        <f t="shared" si="71"/>
        <v>0</v>
      </c>
      <c r="O867">
        <f t="shared" si="72"/>
        <v>0</v>
      </c>
    </row>
    <row r="868" spans="1:15">
      <c r="A868" t="s">
        <v>34</v>
      </c>
      <c r="B868" s="29">
        <v>129421869</v>
      </c>
      <c r="C868" s="22">
        <v>45526</v>
      </c>
      <c r="D868" s="37">
        <v>3</v>
      </c>
      <c r="E868">
        <f t="shared" si="68"/>
        <v>1</v>
      </c>
      <c r="F868">
        <f t="shared" si="69"/>
        <v>0</v>
      </c>
      <c r="J868" s="27">
        <v>129277069</v>
      </c>
      <c r="K868" s="27">
        <v>2</v>
      </c>
      <c r="L868" s="31">
        <v>45496</v>
      </c>
      <c r="M868">
        <f t="shared" si="70"/>
        <v>1</v>
      </c>
      <c r="N868">
        <f t="shared" si="71"/>
        <v>0</v>
      </c>
      <c r="O868">
        <f t="shared" si="72"/>
        <v>0</v>
      </c>
    </row>
    <row r="869" spans="1:15">
      <c r="A869" t="s">
        <v>34</v>
      </c>
      <c r="B869" s="29">
        <v>129422264</v>
      </c>
      <c r="C869" s="22">
        <v>45526</v>
      </c>
      <c r="D869" s="37">
        <v>2</v>
      </c>
      <c r="E869">
        <f t="shared" si="68"/>
        <v>1</v>
      </c>
      <c r="F869">
        <f t="shared" si="69"/>
        <v>0</v>
      </c>
      <c r="J869" s="27">
        <v>129276903</v>
      </c>
      <c r="K869" s="27">
        <v>2</v>
      </c>
      <c r="L869" s="31">
        <v>45496</v>
      </c>
      <c r="M869">
        <f t="shared" si="70"/>
        <v>1</v>
      </c>
      <c r="N869">
        <f t="shared" si="71"/>
        <v>0</v>
      </c>
      <c r="O869">
        <f t="shared" si="72"/>
        <v>0</v>
      </c>
    </row>
    <row r="870" spans="1:15">
      <c r="A870" t="s">
        <v>34</v>
      </c>
      <c r="B870" s="29">
        <v>129422373</v>
      </c>
      <c r="C870" s="22">
        <v>45526</v>
      </c>
      <c r="D870" s="37">
        <v>2</v>
      </c>
      <c r="E870">
        <f t="shared" si="68"/>
        <v>1</v>
      </c>
      <c r="F870">
        <f t="shared" si="69"/>
        <v>0</v>
      </c>
      <c r="J870" s="27">
        <v>129281749</v>
      </c>
      <c r="K870" s="27">
        <v>2</v>
      </c>
      <c r="L870" s="31">
        <v>45497</v>
      </c>
      <c r="M870">
        <f t="shared" si="70"/>
        <v>1</v>
      </c>
      <c r="N870">
        <f t="shared" si="71"/>
        <v>0</v>
      </c>
      <c r="O870">
        <f t="shared" si="72"/>
        <v>0</v>
      </c>
    </row>
    <row r="871" spans="1:15">
      <c r="A871" t="s">
        <v>34</v>
      </c>
      <c r="B871" s="29">
        <v>129422664</v>
      </c>
      <c r="C871" s="22">
        <v>45526</v>
      </c>
      <c r="D871" s="37">
        <v>2</v>
      </c>
      <c r="E871">
        <f t="shared" si="68"/>
        <v>1</v>
      </c>
      <c r="F871">
        <f t="shared" si="69"/>
        <v>0</v>
      </c>
      <c r="J871" s="27">
        <v>129281531</v>
      </c>
      <c r="K871" s="27">
        <v>2</v>
      </c>
      <c r="L871" s="31">
        <v>45497</v>
      </c>
      <c r="M871">
        <f t="shared" si="70"/>
        <v>1</v>
      </c>
      <c r="N871">
        <f t="shared" si="71"/>
        <v>0</v>
      </c>
      <c r="O871">
        <f t="shared" si="72"/>
        <v>0</v>
      </c>
    </row>
    <row r="872" spans="1:15">
      <c r="A872" t="s">
        <v>34</v>
      </c>
      <c r="B872" s="29">
        <v>129428043</v>
      </c>
      <c r="C872" s="22">
        <v>45527</v>
      </c>
      <c r="D872" s="37">
        <v>2</v>
      </c>
      <c r="E872">
        <f t="shared" si="68"/>
        <v>1</v>
      </c>
      <c r="F872">
        <f t="shared" si="69"/>
        <v>0</v>
      </c>
      <c r="J872" s="27">
        <v>129282507</v>
      </c>
      <c r="K872" s="27">
        <v>2</v>
      </c>
      <c r="L872" s="31">
        <v>45497</v>
      </c>
      <c r="M872">
        <f t="shared" si="70"/>
        <v>1</v>
      </c>
      <c r="N872">
        <f t="shared" si="71"/>
        <v>0</v>
      </c>
      <c r="O872">
        <f t="shared" si="72"/>
        <v>0</v>
      </c>
    </row>
    <row r="873" spans="1:15">
      <c r="A873" t="s">
        <v>34</v>
      </c>
      <c r="B873" s="29">
        <v>129429671</v>
      </c>
      <c r="C873" s="22">
        <v>45527</v>
      </c>
      <c r="D873" s="37">
        <v>2</v>
      </c>
      <c r="E873">
        <f t="shared" si="68"/>
        <v>1</v>
      </c>
      <c r="F873">
        <f t="shared" si="69"/>
        <v>0</v>
      </c>
      <c r="J873" s="27">
        <v>129281147</v>
      </c>
      <c r="K873" s="27">
        <v>3</v>
      </c>
      <c r="L873" s="31">
        <v>45497</v>
      </c>
      <c r="M873">
        <f t="shared" si="70"/>
        <v>1</v>
      </c>
      <c r="N873">
        <f t="shared" si="71"/>
        <v>0</v>
      </c>
      <c r="O873">
        <f t="shared" si="72"/>
        <v>0</v>
      </c>
    </row>
    <row r="874" spans="1:15">
      <c r="A874" t="s">
        <v>34</v>
      </c>
      <c r="B874" s="29">
        <v>129429776</v>
      </c>
      <c r="C874" s="22">
        <v>45527</v>
      </c>
      <c r="D874" s="37">
        <v>2</v>
      </c>
      <c r="E874">
        <f t="shared" si="68"/>
        <v>1</v>
      </c>
      <c r="F874">
        <f t="shared" si="69"/>
        <v>0</v>
      </c>
      <c r="J874" s="27">
        <v>129282552</v>
      </c>
      <c r="K874" s="27">
        <v>3</v>
      </c>
      <c r="L874" s="31">
        <v>45497</v>
      </c>
      <c r="M874">
        <f t="shared" si="70"/>
        <v>1</v>
      </c>
      <c r="N874">
        <f t="shared" si="71"/>
        <v>0</v>
      </c>
      <c r="O874">
        <f t="shared" si="72"/>
        <v>0</v>
      </c>
    </row>
    <row r="875" spans="1:15">
      <c r="A875" t="s">
        <v>34</v>
      </c>
      <c r="B875" s="29">
        <v>129431825</v>
      </c>
      <c r="C875" s="22">
        <v>45528</v>
      </c>
      <c r="D875" s="37">
        <v>2</v>
      </c>
      <c r="E875">
        <f t="shared" si="68"/>
        <v>1</v>
      </c>
      <c r="F875">
        <f t="shared" si="69"/>
        <v>0</v>
      </c>
      <c r="J875" s="27">
        <v>129281365</v>
      </c>
      <c r="K875" s="27">
        <v>2</v>
      </c>
      <c r="L875" s="31">
        <v>45497</v>
      </c>
      <c r="M875">
        <f t="shared" si="70"/>
        <v>1</v>
      </c>
      <c r="N875">
        <f t="shared" si="71"/>
        <v>0</v>
      </c>
      <c r="O875">
        <f t="shared" si="72"/>
        <v>0</v>
      </c>
    </row>
    <row r="876" spans="1:15">
      <c r="A876" t="s">
        <v>34</v>
      </c>
      <c r="B876" s="29">
        <v>129432003</v>
      </c>
      <c r="C876" s="22">
        <v>45528</v>
      </c>
      <c r="D876" s="37">
        <v>2</v>
      </c>
      <c r="E876">
        <f t="shared" si="68"/>
        <v>1</v>
      </c>
      <c r="F876">
        <f t="shared" si="69"/>
        <v>0</v>
      </c>
      <c r="J876" s="27">
        <v>129286533</v>
      </c>
      <c r="K876" s="27">
        <v>2</v>
      </c>
      <c r="L876" s="31">
        <v>45498</v>
      </c>
      <c r="M876">
        <f t="shared" si="70"/>
        <v>1</v>
      </c>
      <c r="N876">
        <f t="shared" si="71"/>
        <v>0</v>
      </c>
      <c r="O876">
        <f t="shared" si="72"/>
        <v>0</v>
      </c>
    </row>
    <row r="877" spans="1:15">
      <c r="A877" t="s">
        <v>34</v>
      </c>
      <c r="B877" s="29">
        <v>129433498</v>
      </c>
      <c r="C877" s="22">
        <v>45529</v>
      </c>
      <c r="D877" s="37">
        <v>2</v>
      </c>
      <c r="E877">
        <f t="shared" si="68"/>
        <v>1</v>
      </c>
      <c r="F877">
        <f t="shared" si="69"/>
        <v>0</v>
      </c>
      <c r="J877" s="27">
        <v>129286638</v>
      </c>
      <c r="K877" s="27">
        <v>2</v>
      </c>
      <c r="L877" s="31">
        <v>45498</v>
      </c>
      <c r="M877">
        <f t="shared" si="70"/>
        <v>1</v>
      </c>
      <c r="N877">
        <f t="shared" si="71"/>
        <v>0</v>
      </c>
      <c r="O877">
        <f t="shared" si="72"/>
        <v>0</v>
      </c>
    </row>
    <row r="878" spans="1:15">
      <c r="A878" t="s">
        <v>34</v>
      </c>
      <c r="B878" s="29">
        <v>129435020</v>
      </c>
      <c r="C878" s="22">
        <v>45530</v>
      </c>
      <c r="D878" s="37">
        <v>2</v>
      </c>
      <c r="E878">
        <f t="shared" si="68"/>
        <v>1</v>
      </c>
      <c r="F878">
        <f t="shared" si="69"/>
        <v>0</v>
      </c>
      <c r="J878" s="27">
        <v>129286657</v>
      </c>
      <c r="K878" s="27">
        <v>2</v>
      </c>
      <c r="L878" s="31">
        <v>45498</v>
      </c>
      <c r="M878">
        <f t="shared" si="70"/>
        <v>1</v>
      </c>
      <c r="N878">
        <f t="shared" si="71"/>
        <v>0</v>
      </c>
      <c r="O878">
        <f t="shared" si="72"/>
        <v>0</v>
      </c>
    </row>
    <row r="879" spans="1:15">
      <c r="A879" t="s">
        <v>34</v>
      </c>
      <c r="B879" s="29">
        <v>129435079</v>
      </c>
      <c r="C879" s="22">
        <v>45530</v>
      </c>
      <c r="D879" s="37">
        <v>2</v>
      </c>
      <c r="E879">
        <f t="shared" si="68"/>
        <v>1</v>
      </c>
      <c r="F879">
        <f t="shared" si="69"/>
        <v>0</v>
      </c>
      <c r="J879" s="27">
        <v>129286820</v>
      </c>
      <c r="K879" s="27">
        <v>3</v>
      </c>
      <c r="L879" s="31">
        <v>45498</v>
      </c>
      <c r="M879">
        <f t="shared" si="70"/>
        <v>1</v>
      </c>
      <c r="N879">
        <f t="shared" si="71"/>
        <v>0</v>
      </c>
      <c r="O879">
        <f t="shared" si="72"/>
        <v>0</v>
      </c>
    </row>
    <row r="880" spans="1:15">
      <c r="A880" t="s">
        <v>34</v>
      </c>
      <c r="B880" s="29">
        <v>129434231</v>
      </c>
      <c r="C880" s="22">
        <v>45530</v>
      </c>
      <c r="D880" s="37">
        <v>2</v>
      </c>
      <c r="E880">
        <f t="shared" si="68"/>
        <v>1</v>
      </c>
      <c r="F880">
        <f t="shared" si="69"/>
        <v>0</v>
      </c>
      <c r="J880" s="27">
        <v>129287477</v>
      </c>
      <c r="K880" s="27">
        <v>3</v>
      </c>
      <c r="L880" s="31">
        <v>45498</v>
      </c>
      <c r="M880">
        <f t="shared" si="70"/>
        <v>1</v>
      </c>
      <c r="N880">
        <f t="shared" si="71"/>
        <v>0</v>
      </c>
      <c r="O880">
        <f t="shared" si="72"/>
        <v>0</v>
      </c>
    </row>
    <row r="881" spans="1:15">
      <c r="A881" t="s">
        <v>34</v>
      </c>
      <c r="B881" s="29">
        <v>129441502</v>
      </c>
      <c r="C881" s="22">
        <v>45531</v>
      </c>
      <c r="D881" s="37">
        <v>2</v>
      </c>
      <c r="E881">
        <f t="shared" si="68"/>
        <v>1</v>
      </c>
      <c r="F881">
        <f t="shared" si="69"/>
        <v>0</v>
      </c>
      <c r="J881" s="27">
        <v>129286302</v>
      </c>
      <c r="K881" s="27">
        <v>3</v>
      </c>
      <c r="L881" s="31">
        <v>45498</v>
      </c>
      <c r="M881">
        <f t="shared" si="70"/>
        <v>1</v>
      </c>
      <c r="N881">
        <f t="shared" si="71"/>
        <v>0</v>
      </c>
      <c r="O881">
        <f t="shared" si="72"/>
        <v>0</v>
      </c>
    </row>
    <row r="882" spans="1:15">
      <c r="A882" t="s">
        <v>34</v>
      </c>
      <c r="B882" s="29">
        <v>129440362</v>
      </c>
      <c r="C882" s="22">
        <v>45531</v>
      </c>
      <c r="D882" s="37">
        <v>2</v>
      </c>
      <c r="E882">
        <f t="shared" si="68"/>
        <v>1</v>
      </c>
      <c r="F882">
        <f t="shared" si="69"/>
        <v>0</v>
      </c>
      <c r="J882" s="27">
        <v>129302617</v>
      </c>
      <c r="K882" s="27">
        <v>2</v>
      </c>
      <c r="L882" s="31">
        <v>45502</v>
      </c>
      <c r="M882">
        <f t="shared" si="70"/>
        <v>1</v>
      </c>
      <c r="N882">
        <f t="shared" si="71"/>
        <v>0</v>
      </c>
      <c r="O882">
        <f t="shared" si="72"/>
        <v>0</v>
      </c>
    </row>
    <row r="883" spans="1:15">
      <c r="A883" t="s">
        <v>34</v>
      </c>
      <c r="B883" s="29">
        <v>129440624</v>
      </c>
      <c r="C883" s="22">
        <v>45531</v>
      </c>
      <c r="D883" s="37">
        <v>2</v>
      </c>
      <c r="E883">
        <f t="shared" si="68"/>
        <v>1</v>
      </c>
      <c r="F883">
        <f t="shared" si="69"/>
        <v>0</v>
      </c>
      <c r="J883" s="27">
        <v>129302258</v>
      </c>
      <c r="K883" s="27">
        <v>3</v>
      </c>
      <c r="L883" s="31">
        <v>45502</v>
      </c>
      <c r="M883">
        <f t="shared" si="70"/>
        <v>1</v>
      </c>
      <c r="N883">
        <f t="shared" si="71"/>
        <v>0</v>
      </c>
      <c r="O883">
        <f t="shared" si="72"/>
        <v>0</v>
      </c>
    </row>
    <row r="884" spans="1:15">
      <c r="A884" t="s">
        <v>34</v>
      </c>
      <c r="B884" s="29">
        <v>129440215</v>
      </c>
      <c r="C884" s="22">
        <v>45531</v>
      </c>
      <c r="D884" s="37">
        <v>3</v>
      </c>
      <c r="E884">
        <f t="shared" si="68"/>
        <v>1</v>
      </c>
      <c r="F884">
        <f t="shared" si="69"/>
        <v>0</v>
      </c>
      <c r="J884" s="27">
        <v>129301937</v>
      </c>
      <c r="K884" s="27">
        <v>3</v>
      </c>
      <c r="L884" s="31">
        <v>45502</v>
      </c>
      <c r="M884">
        <f t="shared" si="70"/>
        <v>1</v>
      </c>
      <c r="N884">
        <f t="shared" si="71"/>
        <v>0</v>
      </c>
      <c r="O884">
        <f t="shared" si="72"/>
        <v>0</v>
      </c>
    </row>
    <row r="885" spans="1:15">
      <c r="A885" t="s">
        <v>34</v>
      </c>
      <c r="B885" s="29">
        <v>129440326</v>
      </c>
      <c r="C885" s="22">
        <v>45531</v>
      </c>
      <c r="D885" s="37">
        <v>2</v>
      </c>
      <c r="E885">
        <f t="shared" si="68"/>
        <v>1</v>
      </c>
      <c r="F885">
        <f t="shared" si="69"/>
        <v>0</v>
      </c>
      <c r="J885" s="27">
        <v>129301714</v>
      </c>
      <c r="K885" s="27">
        <v>2</v>
      </c>
      <c r="L885" s="31">
        <v>45502</v>
      </c>
      <c r="M885">
        <f t="shared" si="70"/>
        <v>1</v>
      </c>
      <c r="N885">
        <f t="shared" si="71"/>
        <v>0</v>
      </c>
      <c r="O885">
        <f t="shared" si="72"/>
        <v>0</v>
      </c>
    </row>
    <row r="886" spans="1:15">
      <c r="A886" t="s">
        <v>34</v>
      </c>
      <c r="B886" s="29">
        <v>129440483</v>
      </c>
      <c r="C886" s="22">
        <v>45531</v>
      </c>
      <c r="D886" s="37">
        <v>2</v>
      </c>
      <c r="E886">
        <f t="shared" si="68"/>
        <v>1</v>
      </c>
      <c r="F886">
        <f t="shared" si="69"/>
        <v>0</v>
      </c>
      <c r="J886" s="27">
        <v>129301956</v>
      </c>
      <c r="K886" s="27">
        <v>3</v>
      </c>
      <c r="L886" s="31">
        <v>45502</v>
      </c>
      <c r="M886">
        <f t="shared" si="70"/>
        <v>1</v>
      </c>
      <c r="N886">
        <f t="shared" si="71"/>
        <v>0</v>
      </c>
      <c r="O886">
        <f t="shared" si="72"/>
        <v>0</v>
      </c>
    </row>
    <row r="887" spans="1:15">
      <c r="A887" t="s">
        <v>34</v>
      </c>
      <c r="B887" s="29">
        <v>129446614</v>
      </c>
      <c r="C887" s="22">
        <v>45532</v>
      </c>
      <c r="D887" s="37">
        <v>2</v>
      </c>
      <c r="E887">
        <f t="shared" si="68"/>
        <v>1</v>
      </c>
      <c r="F887">
        <f t="shared" si="69"/>
        <v>0</v>
      </c>
      <c r="J887" s="27">
        <v>129307516</v>
      </c>
      <c r="K887" s="27">
        <v>2</v>
      </c>
      <c r="L887" s="31">
        <v>45503</v>
      </c>
      <c r="M887">
        <f t="shared" si="70"/>
        <v>1</v>
      </c>
      <c r="N887">
        <f t="shared" si="71"/>
        <v>0</v>
      </c>
      <c r="O887">
        <f t="shared" si="72"/>
        <v>0</v>
      </c>
    </row>
    <row r="888" spans="1:15">
      <c r="A888" t="s">
        <v>34</v>
      </c>
      <c r="B888" s="29">
        <v>129447128</v>
      </c>
      <c r="C888" s="22">
        <v>45532</v>
      </c>
      <c r="D888" s="37">
        <v>2</v>
      </c>
      <c r="E888">
        <f t="shared" si="68"/>
        <v>1</v>
      </c>
      <c r="F888">
        <f t="shared" si="69"/>
        <v>0</v>
      </c>
      <c r="J888" s="27">
        <v>129308223</v>
      </c>
      <c r="K888" s="27">
        <v>3</v>
      </c>
      <c r="L888" s="31">
        <v>45503</v>
      </c>
      <c r="M888">
        <f t="shared" si="70"/>
        <v>1</v>
      </c>
      <c r="N888">
        <f t="shared" si="71"/>
        <v>0</v>
      </c>
      <c r="O888">
        <f t="shared" si="72"/>
        <v>0</v>
      </c>
    </row>
    <row r="889" spans="1:15">
      <c r="A889" t="s">
        <v>34</v>
      </c>
      <c r="B889" s="29">
        <v>129447254</v>
      </c>
      <c r="C889" s="22">
        <v>45532</v>
      </c>
      <c r="D889" s="37">
        <v>2</v>
      </c>
      <c r="E889">
        <f t="shared" si="68"/>
        <v>1</v>
      </c>
      <c r="F889">
        <f t="shared" si="69"/>
        <v>0</v>
      </c>
      <c r="J889" s="27">
        <v>129308463</v>
      </c>
      <c r="K889" s="27">
        <v>2</v>
      </c>
      <c r="L889" s="31">
        <v>45503</v>
      </c>
      <c r="M889">
        <f t="shared" si="70"/>
        <v>1</v>
      </c>
      <c r="N889">
        <f t="shared" si="71"/>
        <v>0</v>
      </c>
      <c r="O889">
        <f t="shared" si="72"/>
        <v>0</v>
      </c>
    </row>
    <row r="890" spans="1:15">
      <c r="A890" t="s">
        <v>34</v>
      </c>
      <c r="B890" s="29">
        <v>129448548</v>
      </c>
      <c r="C890" s="22">
        <v>45532</v>
      </c>
      <c r="D890" s="37">
        <v>1</v>
      </c>
      <c r="E890">
        <f t="shared" si="68"/>
        <v>1</v>
      </c>
      <c r="F890">
        <f t="shared" si="69"/>
        <v>0</v>
      </c>
      <c r="J890" s="27">
        <v>129308773</v>
      </c>
      <c r="K890" s="27">
        <v>2</v>
      </c>
      <c r="L890" s="31">
        <v>45503</v>
      </c>
      <c r="M890">
        <f t="shared" si="70"/>
        <v>1</v>
      </c>
      <c r="N890">
        <f t="shared" si="71"/>
        <v>0</v>
      </c>
      <c r="O890">
        <f t="shared" si="72"/>
        <v>0</v>
      </c>
    </row>
    <row r="891" spans="1:15">
      <c r="A891" t="s">
        <v>34</v>
      </c>
      <c r="B891" s="29">
        <v>129446134</v>
      </c>
      <c r="C891" s="22">
        <v>45532</v>
      </c>
      <c r="D891" s="37">
        <v>2</v>
      </c>
      <c r="E891">
        <f t="shared" si="68"/>
        <v>1</v>
      </c>
      <c r="F891">
        <f t="shared" si="69"/>
        <v>0</v>
      </c>
      <c r="J891" s="27">
        <v>129308776</v>
      </c>
      <c r="K891" s="27">
        <v>2</v>
      </c>
      <c r="L891" s="31">
        <v>45503</v>
      </c>
      <c r="M891">
        <f t="shared" si="70"/>
        <v>1</v>
      </c>
      <c r="N891">
        <f t="shared" si="71"/>
        <v>0</v>
      </c>
      <c r="O891">
        <f t="shared" si="72"/>
        <v>0</v>
      </c>
    </row>
    <row r="892" spans="1:15">
      <c r="A892" t="s">
        <v>34</v>
      </c>
      <c r="B892" s="29">
        <v>129446312</v>
      </c>
      <c r="C892" s="22">
        <v>45532</v>
      </c>
      <c r="D892" s="37">
        <v>3</v>
      </c>
      <c r="E892">
        <f t="shared" si="68"/>
        <v>1</v>
      </c>
      <c r="F892">
        <f t="shared" si="69"/>
        <v>0</v>
      </c>
      <c r="J892" s="27">
        <v>129308860</v>
      </c>
      <c r="K892" s="27">
        <v>3</v>
      </c>
      <c r="L892" s="31">
        <v>45503</v>
      </c>
      <c r="M892">
        <f t="shared" si="70"/>
        <v>1</v>
      </c>
      <c r="N892">
        <f t="shared" si="71"/>
        <v>0</v>
      </c>
      <c r="O892">
        <f t="shared" si="72"/>
        <v>0</v>
      </c>
    </row>
    <row r="893" spans="1:15">
      <c r="A893" t="s">
        <v>34</v>
      </c>
      <c r="B893" s="29">
        <v>129452271</v>
      </c>
      <c r="C893" s="22">
        <v>45533</v>
      </c>
      <c r="D893" s="37">
        <v>2</v>
      </c>
      <c r="E893">
        <f t="shared" si="68"/>
        <v>1</v>
      </c>
      <c r="F893">
        <f t="shared" si="69"/>
        <v>0</v>
      </c>
      <c r="J893" s="27">
        <v>129308009</v>
      </c>
      <c r="K893" s="27">
        <v>2</v>
      </c>
      <c r="L893" s="31">
        <v>45503</v>
      </c>
      <c r="M893">
        <f t="shared" si="70"/>
        <v>1</v>
      </c>
      <c r="N893">
        <f t="shared" si="71"/>
        <v>0</v>
      </c>
      <c r="O893">
        <f t="shared" si="72"/>
        <v>0</v>
      </c>
    </row>
    <row r="894" spans="1:15">
      <c r="A894" t="s">
        <v>34</v>
      </c>
      <c r="B894" s="29">
        <v>129452301</v>
      </c>
      <c r="C894" s="22">
        <v>45533</v>
      </c>
      <c r="D894" s="37">
        <v>2</v>
      </c>
      <c r="E894">
        <f t="shared" si="68"/>
        <v>1</v>
      </c>
      <c r="F894">
        <f t="shared" si="69"/>
        <v>0</v>
      </c>
      <c r="J894" s="27">
        <v>129307648</v>
      </c>
      <c r="K894" s="27">
        <v>3</v>
      </c>
      <c r="L894" s="31">
        <v>45503</v>
      </c>
      <c r="M894">
        <f t="shared" si="70"/>
        <v>1</v>
      </c>
      <c r="N894">
        <f t="shared" si="71"/>
        <v>0</v>
      </c>
      <c r="O894">
        <f t="shared" si="72"/>
        <v>0</v>
      </c>
    </row>
    <row r="895" spans="1:15">
      <c r="A895" t="s">
        <v>34</v>
      </c>
      <c r="B895" s="29">
        <v>129452759</v>
      </c>
      <c r="C895" s="22">
        <v>45533</v>
      </c>
      <c r="D895" s="37">
        <v>2</v>
      </c>
      <c r="E895">
        <f t="shared" si="68"/>
        <v>1</v>
      </c>
      <c r="F895">
        <f t="shared" si="69"/>
        <v>0</v>
      </c>
      <c r="J895" s="27">
        <v>129312900</v>
      </c>
      <c r="K895" s="27">
        <v>2</v>
      </c>
      <c r="L895" s="31">
        <v>45504</v>
      </c>
      <c r="M895">
        <f t="shared" si="70"/>
        <v>1</v>
      </c>
      <c r="N895">
        <f t="shared" si="71"/>
        <v>0</v>
      </c>
      <c r="O895">
        <f t="shared" si="72"/>
        <v>0</v>
      </c>
    </row>
    <row r="896" spans="1:15">
      <c r="A896" t="s">
        <v>34</v>
      </c>
      <c r="B896" s="29">
        <v>129452910</v>
      </c>
      <c r="C896" s="22">
        <v>45533</v>
      </c>
      <c r="D896" s="37">
        <v>2</v>
      </c>
      <c r="E896">
        <f t="shared" si="68"/>
        <v>1</v>
      </c>
      <c r="F896">
        <f t="shared" si="69"/>
        <v>0</v>
      </c>
      <c r="J896" s="27">
        <v>129313375</v>
      </c>
      <c r="K896" s="27">
        <v>2</v>
      </c>
      <c r="L896" s="31">
        <v>45504</v>
      </c>
      <c r="M896">
        <f t="shared" si="70"/>
        <v>1</v>
      </c>
      <c r="N896">
        <f t="shared" si="71"/>
        <v>0</v>
      </c>
      <c r="O896">
        <f t="shared" si="72"/>
        <v>0</v>
      </c>
    </row>
    <row r="897" spans="1:15">
      <c r="A897" t="s">
        <v>34</v>
      </c>
      <c r="B897" s="29">
        <v>129459515</v>
      </c>
      <c r="C897" s="22">
        <v>45533</v>
      </c>
      <c r="D897" s="37">
        <v>1</v>
      </c>
      <c r="E897">
        <f t="shared" si="68"/>
        <v>1</v>
      </c>
      <c r="F897">
        <f t="shared" si="69"/>
        <v>0</v>
      </c>
      <c r="J897" s="27">
        <v>129314370</v>
      </c>
      <c r="K897" s="27">
        <v>2</v>
      </c>
      <c r="L897" s="31">
        <v>45504</v>
      </c>
      <c r="M897">
        <f t="shared" si="70"/>
        <v>1</v>
      </c>
      <c r="N897">
        <f t="shared" si="71"/>
        <v>0</v>
      </c>
      <c r="O897">
        <f t="shared" si="72"/>
        <v>0</v>
      </c>
    </row>
    <row r="898" spans="1:15">
      <c r="A898" t="s">
        <v>34</v>
      </c>
      <c r="B898" s="29">
        <v>129451957</v>
      </c>
      <c r="C898" s="22">
        <v>45533</v>
      </c>
      <c r="D898" s="37">
        <v>2</v>
      </c>
      <c r="E898">
        <f t="shared" si="68"/>
        <v>1</v>
      </c>
      <c r="F898">
        <f t="shared" si="69"/>
        <v>0</v>
      </c>
      <c r="J898" s="27">
        <v>129313086</v>
      </c>
      <c r="K898" s="27">
        <v>2</v>
      </c>
      <c r="L898" s="31">
        <v>45504</v>
      </c>
      <c r="M898">
        <f t="shared" si="70"/>
        <v>1</v>
      </c>
      <c r="N898">
        <f t="shared" si="71"/>
        <v>0</v>
      </c>
      <c r="O898">
        <f t="shared" si="72"/>
        <v>0</v>
      </c>
    </row>
    <row r="899" spans="1:15">
      <c r="A899" t="s">
        <v>34</v>
      </c>
      <c r="B899" s="29">
        <v>129451994</v>
      </c>
      <c r="C899" s="22">
        <v>45533</v>
      </c>
      <c r="D899" s="37">
        <v>2</v>
      </c>
      <c r="E899">
        <f t="shared" ref="E899:E962" si="73">COUNTIF(J:J,B899)</f>
        <v>1</v>
      </c>
      <c r="F899">
        <f t="shared" ref="F899:F962" si="74">COUNTIF(R:R,B899)</f>
        <v>0</v>
      </c>
      <c r="J899" s="27">
        <v>129312989</v>
      </c>
      <c r="K899" s="27">
        <v>2</v>
      </c>
      <c r="L899" s="31">
        <v>45504</v>
      </c>
      <c r="M899">
        <f t="shared" ref="M899:M962" si="75">COUNTIF(B:B,J899)</f>
        <v>1</v>
      </c>
      <c r="N899">
        <f t="shared" ref="N899:N962" si="76">COUNTIF(R:R,J899)</f>
        <v>0</v>
      </c>
      <c r="O899">
        <f t="shared" ref="O899:O962" si="77">COUNTIF(Y:Y,J899)</f>
        <v>0</v>
      </c>
    </row>
    <row r="900" spans="1:15">
      <c r="A900" t="s">
        <v>34</v>
      </c>
      <c r="B900" s="29">
        <v>129452152</v>
      </c>
      <c r="C900" s="22">
        <v>45533</v>
      </c>
      <c r="D900" s="37">
        <v>2</v>
      </c>
      <c r="E900">
        <f t="shared" si="73"/>
        <v>1</v>
      </c>
      <c r="F900">
        <f t="shared" si="74"/>
        <v>0</v>
      </c>
      <c r="J900" s="27">
        <v>129314235</v>
      </c>
      <c r="K900" s="27">
        <v>3</v>
      </c>
      <c r="L900" s="31">
        <v>45504</v>
      </c>
      <c r="M900">
        <f t="shared" si="75"/>
        <v>1</v>
      </c>
      <c r="N900">
        <f t="shared" si="76"/>
        <v>0</v>
      </c>
      <c r="O900">
        <f t="shared" si="77"/>
        <v>0</v>
      </c>
    </row>
    <row r="901" spans="1:15">
      <c r="A901" t="s">
        <v>34</v>
      </c>
      <c r="B901" s="29">
        <v>129452568</v>
      </c>
      <c r="C901" s="22">
        <v>45533</v>
      </c>
      <c r="D901" s="37">
        <v>2</v>
      </c>
      <c r="E901">
        <f t="shared" si="73"/>
        <v>1</v>
      </c>
      <c r="F901">
        <f t="shared" si="74"/>
        <v>0</v>
      </c>
      <c r="J901" s="27">
        <v>129317883</v>
      </c>
      <c r="K901" s="27">
        <v>2</v>
      </c>
      <c r="L901" s="31">
        <v>45505</v>
      </c>
      <c r="M901">
        <f t="shared" si="75"/>
        <v>1</v>
      </c>
      <c r="N901">
        <f t="shared" si="76"/>
        <v>0</v>
      </c>
      <c r="O901">
        <f t="shared" si="77"/>
        <v>0</v>
      </c>
    </row>
    <row r="902" spans="1:15">
      <c r="A902" t="s">
        <v>34</v>
      </c>
      <c r="B902" s="29">
        <v>129459208</v>
      </c>
      <c r="C902" s="22">
        <v>45534</v>
      </c>
      <c r="D902" s="37">
        <v>2</v>
      </c>
      <c r="E902">
        <f t="shared" si="73"/>
        <v>1</v>
      </c>
      <c r="F902">
        <f t="shared" si="74"/>
        <v>0</v>
      </c>
      <c r="J902" s="27">
        <v>129317954</v>
      </c>
      <c r="K902" s="27">
        <v>2</v>
      </c>
      <c r="L902" s="31">
        <v>45505</v>
      </c>
      <c r="M902">
        <f t="shared" si="75"/>
        <v>1</v>
      </c>
      <c r="N902">
        <f t="shared" si="76"/>
        <v>0</v>
      </c>
      <c r="O902">
        <f t="shared" si="77"/>
        <v>0</v>
      </c>
    </row>
    <row r="903" spans="1:15">
      <c r="A903" t="s">
        <v>34</v>
      </c>
      <c r="B903" s="29">
        <v>129462622</v>
      </c>
      <c r="C903" s="22">
        <v>45535</v>
      </c>
      <c r="D903" s="37">
        <v>2</v>
      </c>
      <c r="E903">
        <f t="shared" si="73"/>
        <v>1</v>
      </c>
      <c r="F903">
        <f t="shared" si="74"/>
        <v>0</v>
      </c>
      <c r="J903" s="27">
        <v>129321760</v>
      </c>
      <c r="K903" s="27">
        <v>2</v>
      </c>
      <c r="L903" s="31">
        <v>45505</v>
      </c>
      <c r="M903">
        <f t="shared" si="75"/>
        <v>1</v>
      </c>
      <c r="N903">
        <f t="shared" si="76"/>
        <v>0</v>
      </c>
      <c r="O903">
        <f t="shared" si="77"/>
        <v>0</v>
      </c>
    </row>
    <row r="904" spans="1:15">
      <c r="A904" t="s">
        <v>34</v>
      </c>
      <c r="B904" s="29">
        <v>129462721</v>
      </c>
      <c r="C904" s="22">
        <v>45535</v>
      </c>
      <c r="D904" s="37">
        <v>2</v>
      </c>
      <c r="E904">
        <f t="shared" si="73"/>
        <v>1</v>
      </c>
      <c r="F904">
        <f t="shared" si="74"/>
        <v>0</v>
      </c>
      <c r="J904" s="27">
        <v>129317597</v>
      </c>
      <c r="K904" s="27">
        <v>2</v>
      </c>
      <c r="L904" s="31">
        <v>45505</v>
      </c>
      <c r="M904">
        <f t="shared" si="75"/>
        <v>1</v>
      </c>
      <c r="N904">
        <f t="shared" si="76"/>
        <v>0</v>
      </c>
      <c r="O904">
        <f t="shared" si="77"/>
        <v>0</v>
      </c>
    </row>
    <row r="905" spans="1:15">
      <c r="A905" t="s">
        <v>34</v>
      </c>
      <c r="B905" s="29">
        <v>129462726</v>
      </c>
      <c r="C905" s="22">
        <v>45535</v>
      </c>
      <c r="D905" s="37">
        <v>2</v>
      </c>
      <c r="E905">
        <f t="shared" si="73"/>
        <v>1</v>
      </c>
      <c r="F905">
        <f t="shared" si="74"/>
        <v>0</v>
      </c>
      <c r="J905" s="27">
        <v>129317907</v>
      </c>
      <c r="K905" s="27">
        <v>2</v>
      </c>
      <c r="L905" s="31">
        <v>45505</v>
      </c>
      <c r="M905">
        <f t="shared" si="75"/>
        <v>1</v>
      </c>
      <c r="N905">
        <f t="shared" si="76"/>
        <v>0</v>
      </c>
      <c r="O905">
        <f t="shared" si="77"/>
        <v>0</v>
      </c>
    </row>
    <row r="906" spans="1:15">
      <c r="A906" t="s">
        <v>38</v>
      </c>
      <c r="B906" s="28">
        <v>129610722</v>
      </c>
      <c r="C906" s="23">
        <v>45566</v>
      </c>
      <c r="D906" s="38">
        <v>3</v>
      </c>
      <c r="E906">
        <f t="shared" si="73"/>
        <v>1</v>
      </c>
      <c r="F906">
        <f t="shared" si="74"/>
        <v>0</v>
      </c>
      <c r="J906" s="27">
        <v>129318299</v>
      </c>
      <c r="K906" s="27">
        <v>2</v>
      </c>
      <c r="L906" s="31">
        <v>45505</v>
      </c>
      <c r="M906">
        <f t="shared" si="75"/>
        <v>1</v>
      </c>
      <c r="N906">
        <f t="shared" si="76"/>
        <v>0</v>
      </c>
      <c r="O906">
        <f t="shared" si="77"/>
        <v>0</v>
      </c>
    </row>
    <row r="907" spans="1:15">
      <c r="A907" t="s">
        <v>38</v>
      </c>
      <c r="B907" s="28">
        <v>129616740</v>
      </c>
      <c r="C907" s="23">
        <v>45567</v>
      </c>
      <c r="D907" s="38">
        <v>2</v>
      </c>
      <c r="E907">
        <f t="shared" si="73"/>
        <v>1</v>
      </c>
      <c r="F907">
        <f t="shared" si="74"/>
        <v>0</v>
      </c>
      <c r="J907" s="27">
        <v>129319901</v>
      </c>
      <c r="K907" s="27">
        <v>2</v>
      </c>
      <c r="L907" s="31">
        <v>45505</v>
      </c>
      <c r="M907">
        <f t="shared" si="75"/>
        <v>1</v>
      </c>
      <c r="N907">
        <f t="shared" si="76"/>
        <v>0</v>
      </c>
      <c r="O907">
        <f t="shared" si="77"/>
        <v>0</v>
      </c>
    </row>
    <row r="908" spans="1:15">
      <c r="A908" t="s">
        <v>38</v>
      </c>
      <c r="B908" s="28">
        <v>129617460</v>
      </c>
      <c r="C908" s="23">
        <v>45567</v>
      </c>
      <c r="D908" s="38">
        <v>2</v>
      </c>
      <c r="E908">
        <f t="shared" si="73"/>
        <v>1</v>
      </c>
      <c r="F908">
        <f t="shared" si="74"/>
        <v>0</v>
      </c>
      <c r="J908" s="27">
        <v>129318025</v>
      </c>
      <c r="K908" s="27">
        <v>2</v>
      </c>
      <c r="L908" s="31">
        <v>45505</v>
      </c>
      <c r="M908">
        <f t="shared" si="75"/>
        <v>1</v>
      </c>
      <c r="N908">
        <f t="shared" si="76"/>
        <v>0</v>
      </c>
      <c r="O908">
        <f t="shared" si="77"/>
        <v>0</v>
      </c>
    </row>
    <row r="909" spans="1:15">
      <c r="A909" t="s">
        <v>38</v>
      </c>
      <c r="B909" s="28">
        <v>129617514</v>
      </c>
      <c r="C909" s="23">
        <v>45567</v>
      </c>
      <c r="D909" s="38">
        <v>2</v>
      </c>
      <c r="E909">
        <f t="shared" si="73"/>
        <v>1</v>
      </c>
      <c r="F909">
        <f t="shared" si="74"/>
        <v>0</v>
      </c>
      <c r="J909" s="27">
        <v>129318139</v>
      </c>
      <c r="K909" s="27">
        <v>2</v>
      </c>
      <c r="L909" s="31">
        <v>45505</v>
      </c>
      <c r="M909">
        <f t="shared" si="75"/>
        <v>1</v>
      </c>
      <c r="N909">
        <f t="shared" si="76"/>
        <v>0</v>
      </c>
      <c r="O909">
        <f t="shared" si="77"/>
        <v>0</v>
      </c>
    </row>
    <row r="910" spans="1:15">
      <c r="A910" t="s">
        <v>38</v>
      </c>
      <c r="B910" s="28">
        <v>129617577</v>
      </c>
      <c r="C910" s="23">
        <v>45567</v>
      </c>
      <c r="D910" s="38">
        <v>2</v>
      </c>
      <c r="E910">
        <f t="shared" si="73"/>
        <v>1</v>
      </c>
      <c r="F910">
        <f t="shared" si="74"/>
        <v>0</v>
      </c>
      <c r="J910" s="27">
        <v>129318217</v>
      </c>
      <c r="K910" s="27">
        <v>2</v>
      </c>
      <c r="L910" s="31">
        <v>45505</v>
      </c>
      <c r="M910">
        <f t="shared" si="75"/>
        <v>1</v>
      </c>
      <c r="N910">
        <f t="shared" si="76"/>
        <v>0</v>
      </c>
      <c r="O910">
        <f t="shared" si="77"/>
        <v>0</v>
      </c>
    </row>
    <row r="911" spans="1:15">
      <c r="A911" t="s">
        <v>38</v>
      </c>
      <c r="B911" s="28">
        <v>129619330</v>
      </c>
      <c r="C911" s="23">
        <v>45567</v>
      </c>
      <c r="D911" s="38">
        <v>2</v>
      </c>
      <c r="E911">
        <f t="shared" si="73"/>
        <v>1</v>
      </c>
      <c r="F911">
        <f t="shared" si="74"/>
        <v>0</v>
      </c>
      <c r="J911" s="27">
        <v>129318463</v>
      </c>
      <c r="K911" s="27">
        <v>2</v>
      </c>
      <c r="L911" s="31">
        <v>45505</v>
      </c>
      <c r="M911">
        <f t="shared" si="75"/>
        <v>1</v>
      </c>
      <c r="N911">
        <f t="shared" si="76"/>
        <v>0</v>
      </c>
      <c r="O911">
        <f t="shared" si="77"/>
        <v>0</v>
      </c>
    </row>
    <row r="912" spans="1:15">
      <c r="A912" t="s">
        <v>38</v>
      </c>
      <c r="B912" s="28">
        <v>129619336</v>
      </c>
      <c r="C912" s="23">
        <v>45567</v>
      </c>
      <c r="D912" s="38">
        <v>2</v>
      </c>
      <c r="E912">
        <f t="shared" si="73"/>
        <v>1</v>
      </c>
      <c r="F912">
        <f t="shared" si="74"/>
        <v>0</v>
      </c>
      <c r="J912" s="27">
        <v>129318483</v>
      </c>
      <c r="K912" s="27">
        <v>2</v>
      </c>
      <c r="L912" s="31">
        <v>45505</v>
      </c>
      <c r="M912">
        <f t="shared" si="75"/>
        <v>1</v>
      </c>
      <c r="N912">
        <f t="shared" si="76"/>
        <v>0</v>
      </c>
      <c r="O912">
        <f t="shared" si="77"/>
        <v>0</v>
      </c>
    </row>
    <row r="913" spans="1:15">
      <c r="A913" t="s">
        <v>38</v>
      </c>
      <c r="B913" s="28">
        <v>129620936</v>
      </c>
      <c r="C913" s="23">
        <v>45567</v>
      </c>
      <c r="D913" s="38">
        <v>2</v>
      </c>
      <c r="E913">
        <f t="shared" si="73"/>
        <v>1</v>
      </c>
      <c r="F913">
        <f t="shared" si="74"/>
        <v>0</v>
      </c>
      <c r="J913" s="27">
        <v>129318253</v>
      </c>
      <c r="K913" s="27">
        <v>1</v>
      </c>
      <c r="L913" s="31">
        <v>45505</v>
      </c>
      <c r="M913">
        <f t="shared" si="75"/>
        <v>1</v>
      </c>
      <c r="N913">
        <f t="shared" si="76"/>
        <v>0</v>
      </c>
      <c r="O913">
        <f t="shared" si="77"/>
        <v>0</v>
      </c>
    </row>
    <row r="914" spans="1:15">
      <c r="A914" t="s">
        <v>38</v>
      </c>
      <c r="B914" s="28">
        <v>129616612</v>
      </c>
      <c r="C914" s="23">
        <v>45567</v>
      </c>
      <c r="D914" s="38">
        <v>3</v>
      </c>
      <c r="E914">
        <f t="shared" si="73"/>
        <v>1</v>
      </c>
      <c r="F914">
        <f t="shared" si="74"/>
        <v>0</v>
      </c>
      <c r="J914" s="27">
        <v>129318499</v>
      </c>
      <c r="K914" s="27">
        <v>2</v>
      </c>
      <c r="L914" s="31">
        <v>45505</v>
      </c>
      <c r="M914">
        <f t="shared" si="75"/>
        <v>1</v>
      </c>
      <c r="N914">
        <f t="shared" si="76"/>
        <v>0</v>
      </c>
      <c r="O914">
        <f t="shared" si="77"/>
        <v>0</v>
      </c>
    </row>
    <row r="915" spans="1:15">
      <c r="A915" t="s">
        <v>38</v>
      </c>
      <c r="B915" s="28">
        <v>129617582</v>
      </c>
      <c r="C915" s="23">
        <v>45567</v>
      </c>
      <c r="D915" s="38">
        <v>2</v>
      </c>
      <c r="E915">
        <f t="shared" si="73"/>
        <v>1</v>
      </c>
      <c r="F915">
        <f t="shared" si="74"/>
        <v>0</v>
      </c>
      <c r="J915" s="27">
        <v>129320088</v>
      </c>
      <c r="K915" s="27">
        <v>3</v>
      </c>
      <c r="L915" s="31">
        <v>45505</v>
      </c>
      <c r="M915">
        <f t="shared" si="75"/>
        <v>1</v>
      </c>
      <c r="N915">
        <f t="shared" si="76"/>
        <v>0</v>
      </c>
      <c r="O915">
        <f t="shared" si="77"/>
        <v>0</v>
      </c>
    </row>
    <row r="916" spans="1:15">
      <c r="A916" t="s">
        <v>38</v>
      </c>
      <c r="B916" s="28">
        <v>129620735</v>
      </c>
      <c r="C916" s="23">
        <v>45567</v>
      </c>
      <c r="D916" s="38">
        <v>2</v>
      </c>
      <c r="E916">
        <f t="shared" si="73"/>
        <v>1</v>
      </c>
      <c r="F916">
        <f t="shared" si="74"/>
        <v>0</v>
      </c>
      <c r="J916" s="27">
        <v>129318336</v>
      </c>
      <c r="K916" s="27">
        <v>3</v>
      </c>
      <c r="L916" s="31">
        <v>45505</v>
      </c>
      <c r="M916">
        <f t="shared" si="75"/>
        <v>1</v>
      </c>
      <c r="N916">
        <f t="shared" si="76"/>
        <v>0</v>
      </c>
      <c r="O916">
        <f t="shared" si="77"/>
        <v>0</v>
      </c>
    </row>
    <row r="917" spans="1:15">
      <c r="A917" t="s">
        <v>38</v>
      </c>
      <c r="B917" s="28">
        <v>129617584</v>
      </c>
      <c r="C917" s="23">
        <v>45567</v>
      </c>
      <c r="D917" s="38">
        <v>2</v>
      </c>
      <c r="E917">
        <f t="shared" si="73"/>
        <v>1</v>
      </c>
      <c r="F917">
        <f t="shared" si="74"/>
        <v>0</v>
      </c>
      <c r="J917" s="27">
        <v>129319579</v>
      </c>
      <c r="K917" s="27">
        <v>2</v>
      </c>
      <c r="L917" s="31">
        <v>45505</v>
      </c>
      <c r="M917">
        <f t="shared" si="75"/>
        <v>1</v>
      </c>
      <c r="N917">
        <f t="shared" si="76"/>
        <v>0</v>
      </c>
      <c r="O917">
        <f t="shared" si="77"/>
        <v>0</v>
      </c>
    </row>
    <row r="918" spans="1:15">
      <c r="A918" t="s">
        <v>38</v>
      </c>
      <c r="B918" s="28">
        <v>129626113</v>
      </c>
      <c r="C918" s="23">
        <v>45567</v>
      </c>
      <c r="D918" s="38">
        <v>2</v>
      </c>
      <c r="E918">
        <f t="shared" si="73"/>
        <v>1</v>
      </c>
      <c r="F918">
        <f t="shared" si="74"/>
        <v>0</v>
      </c>
      <c r="J918" s="27">
        <v>129324953</v>
      </c>
      <c r="K918" s="27">
        <v>2</v>
      </c>
      <c r="L918" s="31">
        <v>45506</v>
      </c>
      <c r="M918">
        <f t="shared" si="75"/>
        <v>1</v>
      </c>
      <c r="N918">
        <f t="shared" si="76"/>
        <v>0</v>
      </c>
      <c r="O918">
        <f t="shared" si="77"/>
        <v>0</v>
      </c>
    </row>
    <row r="919" spans="1:15">
      <c r="A919" t="s">
        <v>38</v>
      </c>
      <c r="B919" s="28">
        <v>129617752</v>
      </c>
      <c r="C919" s="23">
        <v>45567</v>
      </c>
      <c r="D919" s="38">
        <v>2</v>
      </c>
      <c r="E919">
        <f t="shared" si="73"/>
        <v>1</v>
      </c>
      <c r="F919">
        <f t="shared" si="74"/>
        <v>0</v>
      </c>
      <c r="J919" s="27">
        <v>129325063</v>
      </c>
      <c r="K919" s="27">
        <v>2</v>
      </c>
      <c r="L919" s="31">
        <v>45506</v>
      </c>
      <c r="M919">
        <f t="shared" si="75"/>
        <v>1</v>
      </c>
      <c r="N919">
        <f t="shared" si="76"/>
        <v>0</v>
      </c>
      <c r="O919">
        <f t="shared" si="77"/>
        <v>0</v>
      </c>
    </row>
    <row r="920" spans="1:15">
      <c r="A920" t="s">
        <v>38</v>
      </c>
      <c r="B920" s="28">
        <v>129617484</v>
      </c>
      <c r="C920" s="23">
        <v>45567</v>
      </c>
      <c r="D920" s="38">
        <v>3</v>
      </c>
      <c r="E920">
        <f t="shared" si="73"/>
        <v>1</v>
      </c>
      <c r="F920">
        <f t="shared" si="74"/>
        <v>0</v>
      </c>
      <c r="J920" s="27">
        <v>129327286</v>
      </c>
      <c r="K920" s="27">
        <v>1</v>
      </c>
      <c r="L920" s="31">
        <v>45506</v>
      </c>
      <c r="M920">
        <f t="shared" si="75"/>
        <v>1</v>
      </c>
      <c r="N920">
        <f t="shared" si="76"/>
        <v>0</v>
      </c>
      <c r="O920">
        <f t="shared" si="77"/>
        <v>0</v>
      </c>
    </row>
    <row r="921" spans="1:15">
      <c r="A921" t="s">
        <v>38</v>
      </c>
      <c r="B921" s="28">
        <v>129617583</v>
      </c>
      <c r="C921" s="23">
        <v>45567</v>
      </c>
      <c r="D921" s="38">
        <v>3</v>
      </c>
      <c r="E921">
        <f t="shared" si="73"/>
        <v>1</v>
      </c>
      <c r="F921">
        <f t="shared" si="74"/>
        <v>0</v>
      </c>
      <c r="J921" s="27">
        <v>129329428</v>
      </c>
      <c r="K921" s="27">
        <v>3</v>
      </c>
      <c r="L921" s="31">
        <v>45509</v>
      </c>
      <c r="M921">
        <f t="shared" si="75"/>
        <v>1</v>
      </c>
      <c r="N921">
        <f t="shared" si="76"/>
        <v>0</v>
      </c>
      <c r="O921">
        <f t="shared" si="77"/>
        <v>0</v>
      </c>
    </row>
    <row r="922" spans="1:15">
      <c r="A922" t="s">
        <v>38</v>
      </c>
      <c r="B922" s="28">
        <v>129617576</v>
      </c>
      <c r="C922" s="23">
        <v>45567</v>
      </c>
      <c r="D922" s="38">
        <v>3</v>
      </c>
      <c r="E922">
        <f t="shared" si="73"/>
        <v>1</v>
      </c>
      <c r="F922">
        <f t="shared" si="74"/>
        <v>0</v>
      </c>
      <c r="J922" s="27">
        <v>129329541</v>
      </c>
      <c r="K922" s="27">
        <v>2</v>
      </c>
      <c r="L922" s="31">
        <v>45509</v>
      </c>
      <c r="M922">
        <f t="shared" si="75"/>
        <v>1</v>
      </c>
      <c r="N922">
        <f t="shared" si="76"/>
        <v>0</v>
      </c>
      <c r="O922">
        <f t="shared" si="77"/>
        <v>0</v>
      </c>
    </row>
    <row r="923" spans="1:15">
      <c r="A923" t="s">
        <v>38</v>
      </c>
      <c r="B923" s="28">
        <v>129617581</v>
      </c>
      <c r="C923" s="23">
        <v>45567</v>
      </c>
      <c r="D923" s="38">
        <v>2</v>
      </c>
      <c r="E923">
        <f t="shared" si="73"/>
        <v>1</v>
      </c>
      <c r="F923">
        <f t="shared" si="74"/>
        <v>0</v>
      </c>
      <c r="J923" s="27">
        <v>129330054</v>
      </c>
      <c r="K923" s="27">
        <v>2</v>
      </c>
      <c r="L923" s="31">
        <v>45509</v>
      </c>
      <c r="M923">
        <f t="shared" si="75"/>
        <v>1</v>
      </c>
      <c r="N923">
        <f t="shared" si="76"/>
        <v>0</v>
      </c>
      <c r="O923">
        <f t="shared" si="77"/>
        <v>0</v>
      </c>
    </row>
    <row r="924" spans="1:15">
      <c r="A924" t="s">
        <v>38</v>
      </c>
      <c r="B924" s="28">
        <v>129625442</v>
      </c>
      <c r="C924" s="23">
        <v>45568</v>
      </c>
      <c r="D924" s="38">
        <v>3</v>
      </c>
      <c r="E924">
        <f t="shared" si="73"/>
        <v>1</v>
      </c>
      <c r="F924">
        <f t="shared" si="74"/>
        <v>0</v>
      </c>
      <c r="J924" s="27">
        <v>129331188</v>
      </c>
      <c r="K924" s="27">
        <v>2</v>
      </c>
      <c r="L924" s="31">
        <v>45509</v>
      </c>
      <c r="M924">
        <f t="shared" si="75"/>
        <v>1</v>
      </c>
      <c r="N924">
        <f t="shared" si="76"/>
        <v>0</v>
      </c>
      <c r="O924">
        <f t="shared" si="77"/>
        <v>0</v>
      </c>
    </row>
    <row r="925" spans="1:15">
      <c r="A925" t="s">
        <v>38</v>
      </c>
      <c r="B925" s="28">
        <v>129627003</v>
      </c>
      <c r="C925" s="23">
        <v>45568</v>
      </c>
      <c r="D925" s="38">
        <v>2</v>
      </c>
      <c r="E925">
        <f t="shared" si="73"/>
        <v>1</v>
      </c>
      <c r="F925">
        <f t="shared" si="74"/>
        <v>0</v>
      </c>
      <c r="J925" s="27">
        <v>129331628</v>
      </c>
      <c r="K925" s="27">
        <v>2</v>
      </c>
      <c r="L925" s="31">
        <v>45509</v>
      </c>
      <c r="M925">
        <f t="shared" si="75"/>
        <v>1</v>
      </c>
      <c r="N925">
        <f t="shared" si="76"/>
        <v>0</v>
      </c>
      <c r="O925">
        <f t="shared" si="77"/>
        <v>0</v>
      </c>
    </row>
    <row r="926" spans="1:15">
      <c r="A926" t="s">
        <v>38</v>
      </c>
      <c r="B926" s="28">
        <v>129627119</v>
      </c>
      <c r="C926" s="23">
        <v>45568</v>
      </c>
      <c r="D926" s="38">
        <v>2</v>
      </c>
      <c r="E926">
        <f t="shared" si="73"/>
        <v>1</v>
      </c>
      <c r="F926">
        <f t="shared" si="74"/>
        <v>0</v>
      </c>
      <c r="J926" s="27">
        <v>129329823</v>
      </c>
      <c r="K926" s="27">
        <v>3</v>
      </c>
      <c r="L926" s="31">
        <v>45509</v>
      </c>
      <c r="M926">
        <f t="shared" si="75"/>
        <v>1</v>
      </c>
      <c r="N926">
        <f t="shared" si="76"/>
        <v>0</v>
      </c>
      <c r="O926">
        <f t="shared" si="77"/>
        <v>0</v>
      </c>
    </row>
    <row r="927" spans="1:15">
      <c r="A927" t="s">
        <v>38</v>
      </c>
      <c r="B927" s="28">
        <v>129626353</v>
      </c>
      <c r="C927" s="23">
        <v>45568</v>
      </c>
      <c r="D927" s="38">
        <v>2</v>
      </c>
      <c r="E927">
        <f t="shared" si="73"/>
        <v>1</v>
      </c>
      <c r="F927">
        <f t="shared" si="74"/>
        <v>0</v>
      </c>
      <c r="J927" s="27">
        <v>129329459</v>
      </c>
      <c r="K927" s="27">
        <v>2</v>
      </c>
      <c r="L927" s="31">
        <v>45509</v>
      </c>
      <c r="M927">
        <f t="shared" si="75"/>
        <v>1</v>
      </c>
      <c r="N927">
        <f t="shared" si="76"/>
        <v>0</v>
      </c>
      <c r="O927">
        <f t="shared" si="77"/>
        <v>0</v>
      </c>
    </row>
    <row r="928" spans="1:15">
      <c r="A928" t="s">
        <v>38</v>
      </c>
      <c r="B928" s="28">
        <v>129627946</v>
      </c>
      <c r="C928" s="23">
        <v>45568</v>
      </c>
      <c r="D928" s="38">
        <v>2</v>
      </c>
      <c r="E928">
        <f t="shared" si="73"/>
        <v>1</v>
      </c>
      <c r="F928">
        <f t="shared" si="74"/>
        <v>0</v>
      </c>
      <c r="J928" s="27">
        <v>129329642</v>
      </c>
      <c r="K928" s="27">
        <v>2</v>
      </c>
      <c r="L928" s="31">
        <v>45509</v>
      </c>
      <c r="M928">
        <f t="shared" si="75"/>
        <v>1</v>
      </c>
      <c r="N928">
        <f t="shared" si="76"/>
        <v>0</v>
      </c>
      <c r="O928">
        <f t="shared" si="77"/>
        <v>0</v>
      </c>
    </row>
    <row r="929" spans="1:15">
      <c r="A929" t="s">
        <v>38</v>
      </c>
      <c r="B929" s="28">
        <v>129626148</v>
      </c>
      <c r="C929" s="23">
        <v>45568</v>
      </c>
      <c r="D929" s="38">
        <v>3</v>
      </c>
      <c r="E929">
        <f t="shared" si="73"/>
        <v>1</v>
      </c>
      <c r="F929">
        <f t="shared" si="74"/>
        <v>0</v>
      </c>
      <c r="J929" s="27">
        <v>129329401</v>
      </c>
      <c r="K929" s="27">
        <v>3</v>
      </c>
      <c r="L929" s="31">
        <v>45509</v>
      </c>
      <c r="M929">
        <f t="shared" si="75"/>
        <v>1</v>
      </c>
      <c r="N929">
        <f t="shared" si="76"/>
        <v>0</v>
      </c>
      <c r="O929">
        <f t="shared" si="77"/>
        <v>0</v>
      </c>
    </row>
    <row r="930" spans="1:15">
      <c r="A930" t="s">
        <v>38</v>
      </c>
      <c r="B930" s="28">
        <v>129624896</v>
      </c>
      <c r="C930" s="23">
        <v>45568</v>
      </c>
      <c r="D930" s="38">
        <v>2</v>
      </c>
      <c r="E930">
        <f t="shared" si="73"/>
        <v>1</v>
      </c>
      <c r="F930">
        <f t="shared" si="74"/>
        <v>0</v>
      </c>
      <c r="J930" s="27">
        <v>129329796</v>
      </c>
      <c r="K930" s="27">
        <v>2</v>
      </c>
      <c r="L930" s="31">
        <v>45509</v>
      </c>
      <c r="M930">
        <f t="shared" si="75"/>
        <v>1</v>
      </c>
      <c r="N930">
        <f t="shared" si="76"/>
        <v>0</v>
      </c>
      <c r="O930">
        <f t="shared" si="77"/>
        <v>0</v>
      </c>
    </row>
    <row r="931" spans="1:15">
      <c r="A931" t="s">
        <v>38</v>
      </c>
      <c r="B931" s="28">
        <v>129624782</v>
      </c>
      <c r="C931" s="23">
        <v>45568</v>
      </c>
      <c r="D931" s="38">
        <v>2</v>
      </c>
      <c r="E931">
        <f t="shared" si="73"/>
        <v>1</v>
      </c>
      <c r="F931">
        <f t="shared" si="74"/>
        <v>0</v>
      </c>
      <c r="J931" s="27">
        <v>129330096</v>
      </c>
      <c r="K931" s="27">
        <v>2</v>
      </c>
      <c r="L931" s="31">
        <v>45509</v>
      </c>
      <c r="M931">
        <f t="shared" si="75"/>
        <v>1</v>
      </c>
      <c r="N931">
        <f t="shared" si="76"/>
        <v>0</v>
      </c>
      <c r="O931">
        <f t="shared" si="77"/>
        <v>0</v>
      </c>
    </row>
    <row r="932" spans="1:15">
      <c r="A932" t="s">
        <v>38</v>
      </c>
      <c r="B932" s="28">
        <v>129625849</v>
      </c>
      <c r="C932" s="23">
        <v>45568</v>
      </c>
      <c r="D932" s="38">
        <v>3</v>
      </c>
      <c r="E932">
        <f t="shared" si="73"/>
        <v>1</v>
      </c>
      <c r="F932">
        <f t="shared" si="74"/>
        <v>0</v>
      </c>
      <c r="J932" s="27">
        <v>129330376</v>
      </c>
      <c r="K932" s="27">
        <v>2</v>
      </c>
      <c r="L932" s="31">
        <v>45509</v>
      </c>
      <c r="M932">
        <f t="shared" si="75"/>
        <v>1</v>
      </c>
      <c r="N932">
        <f t="shared" si="76"/>
        <v>0</v>
      </c>
      <c r="O932">
        <f t="shared" si="77"/>
        <v>0</v>
      </c>
    </row>
    <row r="933" spans="1:15">
      <c r="A933" t="s">
        <v>38</v>
      </c>
      <c r="B933" s="28">
        <v>129626122</v>
      </c>
      <c r="C933" s="23">
        <v>45568</v>
      </c>
      <c r="D933" s="38">
        <v>2</v>
      </c>
      <c r="E933">
        <f t="shared" si="73"/>
        <v>1</v>
      </c>
      <c r="F933">
        <f t="shared" si="74"/>
        <v>0</v>
      </c>
      <c r="J933" s="27">
        <v>129329529</v>
      </c>
      <c r="K933" s="27">
        <v>2</v>
      </c>
      <c r="L933" s="31">
        <v>45509</v>
      </c>
      <c r="M933">
        <f t="shared" si="75"/>
        <v>1</v>
      </c>
      <c r="N933">
        <f t="shared" si="76"/>
        <v>0</v>
      </c>
      <c r="O933">
        <f t="shared" si="77"/>
        <v>0</v>
      </c>
    </row>
    <row r="934" spans="1:15">
      <c r="A934" t="s">
        <v>38</v>
      </c>
      <c r="B934" s="28">
        <v>129626434</v>
      </c>
      <c r="C934" s="23">
        <v>45568</v>
      </c>
      <c r="D934" s="38">
        <v>3</v>
      </c>
      <c r="E934">
        <f t="shared" si="73"/>
        <v>1</v>
      </c>
      <c r="F934">
        <f t="shared" si="74"/>
        <v>0</v>
      </c>
      <c r="J934" s="27">
        <v>129329668</v>
      </c>
      <c r="K934" s="27">
        <v>2</v>
      </c>
      <c r="L934" s="31">
        <v>45509</v>
      </c>
      <c r="M934">
        <f t="shared" si="75"/>
        <v>1</v>
      </c>
      <c r="N934">
        <f t="shared" si="76"/>
        <v>0</v>
      </c>
      <c r="O934">
        <f t="shared" si="77"/>
        <v>0</v>
      </c>
    </row>
    <row r="935" spans="1:15">
      <c r="A935" t="s">
        <v>38</v>
      </c>
      <c r="B935" s="28">
        <v>129626517</v>
      </c>
      <c r="C935" s="23">
        <v>45568</v>
      </c>
      <c r="D935" s="38">
        <v>2</v>
      </c>
      <c r="E935">
        <f t="shared" si="73"/>
        <v>1</v>
      </c>
      <c r="F935">
        <f t="shared" si="74"/>
        <v>0</v>
      </c>
      <c r="J935" s="27">
        <v>129330467</v>
      </c>
      <c r="K935" s="27">
        <v>2</v>
      </c>
      <c r="L935" s="31">
        <v>45509</v>
      </c>
      <c r="M935">
        <f t="shared" si="75"/>
        <v>1</v>
      </c>
      <c r="N935">
        <f t="shared" si="76"/>
        <v>0</v>
      </c>
      <c r="O935">
        <f t="shared" si="77"/>
        <v>0</v>
      </c>
    </row>
    <row r="936" spans="1:15">
      <c r="A936" t="s">
        <v>38</v>
      </c>
      <c r="B936" s="28">
        <v>129627156</v>
      </c>
      <c r="C936" s="23">
        <v>45568</v>
      </c>
      <c r="D936" s="38">
        <v>2</v>
      </c>
      <c r="E936">
        <f t="shared" si="73"/>
        <v>1</v>
      </c>
      <c r="F936">
        <f t="shared" si="74"/>
        <v>0</v>
      </c>
      <c r="J936" s="27">
        <v>129336584</v>
      </c>
      <c r="K936" s="27">
        <v>2</v>
      </c>
      <c r="L936" s="31">
        <v>45510</v>
      </c>
      <c r="M936">
        <f t="shared" si="75"/>
        <v>1</v>
      </c>
      <c r="N936">
        <f t="shared" si="76"/>
        <v>0</v>
      </c>
      <c r="O936">
        <f t="shared" si="77"/>
        <v>0</v>
      </c>
    </row>
    <row r="937" spans="1:15">
      <c r="A937" t="s">
        <v>38</v>
      </c>
      <c r="B937" s="28">
        <v>129632541</v>
      </c>
      <c r="C937" s="23">
        <v>45569</v>
      </c>
      <c r="D937" s="38">
        <v>2</v>
      </c>
      <c r="E937">
        <f t="shared" si="73"/>
        <v>0</v>
      </c>
      <c r="F937">
        <f t="shared" si="74"/>
        <v>0</v>
      </c>
      <c r="J937" s="27">
        <v>129336888</v>
      </c>
      <c r="K937" s="27">
        <v>2</v>
      </c>
      <c r="L937" s="31">
        <v>45510</v>
      </c>
      <c r="M937">
        <f t="shared" si="75"/>
        <v>1</v>
      </c>
      <c r="N937">
        <f t="shared" si="76"/>
        <v>0</v>
      </c>
      <c r="O937">
        <f t="shared" si="77"/>
        <v>0</v>
      </c>
    </row>
    <row r="938" spans="1:15">
      <c r="A938" t="s">
        <v>38</v>
      </c>
      <c r="B938" s="28">
        <v>129632968</v>
      </c>
      <c r="C938" s="23">
        <v>45569</v>
      </c>
      <c r="D938" s="38">
        <v>2</v>
      </c>
      <c r="E938">
        <f t="shared" si="73"/>
        <v>1</v>
      </c>
      <c r="F938">
        <f t="shared" si="74"/>
        <v>0</v>
      </c>
      <c r="J938" s="27">
        <v>129335286</v>
      </c>
      <c r="K938" s="27">
        <v>2</v>
      </c>
      <c r="L938" s="31">
        <v>45510</v>
      </c>
      <c r="M938">
        <f t="shared" si="75"/>
        <v>1</v>
      </c>
      <c r="N938">
        <f t="shared" si="76"/>
        <v>0</v>
      </c>
      <c r="O938">
        <f t="shared" si="77"/>
        <v>0</v>
      </c>
    </row>
    <row r="939" spans="1:15">
      <c r="A939" t="s">
        <v>38</v>
      </c>
      <c r="B939" s="28">
        <v>129633476</v>
      </c>
      <c r="C939" s="23">
        <v>45569</v>
      </c>
      <c r="D939" s="38">
        <v>2</v>
      </c>
      <c r="E939">
        <f t="shared" si="73"/>
        <v>1</v>
      </c>
      <c r="F939">
        <f t="shared" si="74"/>
        <v>0</v>
      </c>
      <c r="J939" s="27">
        <v>129335407</v>
      </c>
      <c r="K939" s="27">
        <v>2</v>
      </c>
      <c r="L939" s="31">
        <v>45510</v>
      </c>
      <c r="M939">
        <f t="shared" si="75"/>
        <v>1</v>
      </c>
      <c r="N939">
        <f t="shared" si="76"/>
        <v>0</v>
      </c>
      <c r="O939">
        <f t="shared" si="77"/>
        <v>0</v>
      </c>
    </row>
    <row r="940" spans="1:15">
      <c r="A940" t="s">
        <v>38</v>
      </c>
      <c r="B940" s="28">
        <v>129633508</v>
      </c>
      <c r="C940" s="23">
        <v>45569</v>
      </c>
      <c r="D940" s="38">
        <v>2</v>
      </c>
      <c r="E940">
        <f t="shared" si="73"/>
        <v>1</v>
      </c>
      <c r="F940">
        <f t="shared" si="74"/>
        <v>0</v>
      </c>
      <c r="J940" s="27">
        <v>129339422</v>
      </c>
      <c r="K940" s="27">
        <v>1</v>
      </c>
      <c r="L940" s="31">
        <v>45510</v>
      </c>
      <c r="M940">
        <f t="shared" si="75"/>
        <v>1</v>
      </c>
      <c r="N940">
        <f t="shared" si="76"/>
        <v>0</v>
      </c>
      <c r="O940">
        <f t="shared" si="77"/>
        <v>0</v>
      </c>
    </row>
    <row r="941" spans="1:15">
      <c r="A941" t="s">
        <v>38</v>
      </c>
      <c r="B941" s="28">
        <v>129633770</v>
      </c>
      <c r="C941" s="23">
        <v>45569</v>
      </c>
      <c r="D941" s="38">
        <v>2</v>
      </c>
      <c r="E941">
        <f t="shared" si="73"/>
        <v>1</v>
      </c>
      <c r="F941">
        <f t="shared" si="74"/>
        <v>0</v>
      </c>
      <c r="J941" s="27">
        <v>129335750</v>
      </c>
      <c r="K941" s="27">
        <v>2</v>
      </c>
      <c r="L941" s="31">
        <v>45510</v>
      </c>
      <c r="M941">
        <f t="shared" si="75"/>
        <v>1</v>
      </c>
      <c r="N941">
        <f t="shared" si="76"/>
        <v>0</v>
      </c>
      <c r="O941">
        <f t="shared" si="77"/>
        <v>0</v>
      </c>
    </row>
    <row r="942" spans="1:15">
      <c r="A942" t="s">
        <v>38</v>
      </c>
      <c r="B942" s="28">
        <v>129633951</v>
      </c>
      <c r="C942" s="23">
        <v>45569</v>
      </c>
      <c r="D942" s="38">
        <v>2</v>
      </c>
      <c r="E942">
        <f t="shared" si="73"/>
        <v>1</v>
      </c>
      <c r="F942">
        <f t="shared" si="74"/>
        <v>0</v>
      </c>
      <c r="J942" s="27">
        <v>129336072</v>
      </c>
      <c r="K942" s="27">
        <v>2</v>
      </c>
      <c r="L942" s="31">
        <v>45510</v>
      </c>
      <c r="M942">
        <f t="shared" si="75"/>
        <v>1</v>
      </c>
      <c r="N942">
        <f t="shared" si="76"/>
        <v>0</v>
      </c>
      <c r="O942">
        <f t="shared" si="77"/>
        <v>0</v>
      </c>
    </row>
    <row r="943" spans="1:15">
      <c r="A943" t="s">
        <v>38</v>
      </c>
      <c r="B943" s="28">
        <v>129634013</v>
      </c>
      <c r="C943" s="23">
        <v>45569</v>
      </c>
      <c r="D943" s="38">
        <v>3</v>
      </c>
      <c r="E943">
        <f t="shared" si="73"/>
        <v>1</v>
      </c>
      <c r="F943">
        <f t="shared" si="74"/>
        <v>0</v>
      </c>
      <c r="J943" s="27">
        <v>129335426</v>
      </c>
      <c r="K943" s="27">
        <v>2</v>
      </c>
      <c r="L943" s="31">
        <v>45510</v>
      </c>
      <c r="M943">
        <f t="shared" si="75"/>
        <v>1</v>
      </c>
      <c r="N943">
        <f t="shared" si="76"/>
        <v>0</v>
      </c>
      <c r="O943">
        <f t="shared" si="77"/>
        <v>0</v>
      </c>
    </row>
    <row r="944" spans="1:15">
      <c r="A944" t="s">
        <v>38</v>
      </c>
      <c r="B944" s="28">
        <v>129634765</v>
      </c>
      <c r="C944" s="23">
        <v>45569</v>
      </c>
      <c r="D944" s="38">
        <v>3</v>
      </c>
      <c r="E944">
        <f t="shared" si="73"/>
        <v>1</v>
      </c>
      <c r="F944">
        <f t="shared" si="74"/>
        <v>0</v>
      </c>
      <c r="J944" s="27">
        <v>129337405</v>
      </c>
      <c r="K944" s="27">
        <v>1</v>
      </c>
      <c r="L944" s="31">
        <v>45510</v>
      </c>
      <c r="M944">
        <f t="shared" si="75"/>
        <v>1</v>
      </c>
      <c r="N944">
        <f t="shared" si="76"/>
        <v>0</v>
      </c>
      <c r="O944">
        <f t="shared" si="77"/>
        <v>0</v>
      </c>
    </row>
    <row r="945" spans="1:15">
      <c r="A945" t="s">
        <v>38</v>
      </c>
      <c r="B945" s="28">
        <v>129632675</v>
      </c>
      <c r="C945" s="23">
        <v>45569</v>
      </c>
      <c r="D945" s="38">
        <v>2</v>
      </c>
      <c r="E945">
        <f t="shared" si="73"/>
        <v>1</v>
      </c>
      <c r="F945">
        <f t="shared" si="74"/>
        <v>0</v>
      </c>
      <c r="J945" s="27">
        <v>129336494</v>
      </c>
      <c r="K945" s="27">
        <v>2</v>
      </c>
      <c r="L945" s="31">
        <v>45510</v>
      </c>
      <c r="M945">
        <f t="shared" si="75"/>
        <v>1</v>
      </c>
      <c r="N945">
        <f t="shared" si="76"/>
        <v>0</v>
      </c>
      <c r="O945">
        <f t="shared" si="77"/>
        <v>0</v>
      </c>
    </row>
    <row r="946" spans="1:15">
      <c r="A946" t="s">
        <v>38</v>
      </c>
      <c r="B946" s="28">
        <v>129641459</v>
      </c>
      <c r="C946" s="23">
        <v>45571</v>
      </c>
      <c r="D946" s="38">
        <v>2</v>
      </c>
      <c r="E946">
        <f t="shared" si="73"/>
        <v>1</v>
      </c>
      <c r="F946">
        <f t="shared" si="74"/>
        <v>0</v>
      </c>
      <c r="J946" s="27">
        <v>129336491</v>
      </c>
      <c r="K946" s="27">
        <v>3</v>
      </c>
      <c r="L946" s="31">
        <v>45510</v>
      </c>
      <c r="M946">
        <f t="shared" si="75"/>
        <v>1</v>
      </c>
      <c r="N946">
        <f t="shared" si="76"/>
        <v>0</v>
      </c>
      <c r="O946">
        <f t="shared" si="77"/>
        <v>0</v>
      </c>
    </row>
    <row r="947" spans="1:15">
      <c r="A947" t="s">
        <v>38</v>
      </c>
      <c r="B947" s="28">
        <v>129648412</v>
      </c>
      <c r="C947" s="23">
        <v>45572</v>
      </c>
      <c r="D947" s="38">
        <v>2</v>
      </c>
      <c r="E947">
        <f t="shared" si="73"/>
        <v>1</v>
      </c>
      <c r="F947">
        <f t="shared" si="74"/>
        <v>0</v>
      </c>
      <c r="J947" s="27">
        <v>129335289</v>
      </c>
      <c r="K947" s="27">
        <v>2</v>
      </c>
      <c r="L947" s="31">
        <v>45510</v>
      </c>
      <c r="M947">
        <f t="shared" si="75"/>
        <v>1</v>
      </c>
      <c r="N947">
        <f t="shared" si="76"/>
        <v>0</v>
      </c>
      <c r="O947">
        <f t="shared" si="77"/>
        <v>0</v>
      </c>
    </row>
    <row r="948" spans="1:15">
      <c r="A948" t="s">
        <v>38</v>
      </c>
      <c r="B948" s="28">
        <v>129650320</v>
      </c>
      <c r="C948" s="23">
        <v>45572</v>
      </c>
      <c r="D948" s="38">
        <v>2</v>
      </c>
      <c r="E948">
        <f t="shared" si="73"/>
        <v>0</v>
      </c>
      <c r="F948">
        <f t="shared" si="74"/>
        <v>0</v>
      </c>
      <c r="J948" s="27">
        <v>129336128</v>
      </c>
      <c r="K948" s="27">
        <v>2</v>
      </c>
      <c r="L948" s="31">
        <v>45510</v>
      </c>
      <c r="M948">
        <f t="shared" si="75"/>
        <v>1</v>
      </c>
      <c r="N948">
        <f t="shared" si="76"/>
        <v>0</v>
      </c>
      <c r="O948">
        <f t="shared" si="77"/>
        <v>0</v>
      </c>
    </row>
    <row r="949" spans="1:15">
      <c r="A949" t="s">
        <v>38</v>
      </c>
      <c r="B949" s="28">
        <v>129648862</v>
      </c>
      <c r="C949" s="23">
        <v>45572</v>
      </c>
      <c r="D949" s="38">
        <v>2</v>
      </c>
      <c r="E949">
        <f t="shared" si="73"/>
        <v>1</v>
      </c>
      <c r="F949">
        <f t="shared" si="74"/>
        <v>0</v>
      </c>
      <c r="J949" s="27">
        <v>129336563</v>
      </c>
      <c r="K949" s="27">
        <v>2</v>
      </c>
      <c r="L949" s="31">
        <v>45510</v>
      </c>
      <c r="M949">
        <f t="shared" si="75"/>
        <v>1</v>
      </c>
      <c r="N949">
        <f t="shared" si="76"/>
        <v>0</v>
      </c>
      <c r="O949">
        <f t="shared" si="77"/>
        <v>0</v>
      </c>
    </row>
    <row r="950" spans="1:15">
      <c r="A950" t="s">
        <v>38</v>
      </c>
      <c r="B950" s="28">
        <v>129648442</v>
      </c>
      <c r="C950" s="23">
        <v>45572</v>
      </c>
      <c r="D950" s="38">
        <v>2</v>
      </c>
      <c r="E950">
        <f t="shared" si="73"/>
        <v>1</v>
      </c>
      <c r="F950">
        <f t="shared" si="74"/>
        <v>0</v>
      </c>
      <c r="J950" s="27">
        <v>129335259</v>
      </c>
      <c r="K950" s="27">
        <v>2</v>
      </c>
      <c r="L950" s="31">
        <v>45510</v>
      </c>
      <c r="M950">
        <f t="shared" si="75"/>
        <v>1</v>
      </c>
      <c r="N950">
        <f t="shared" si="76"/>
        <v>0</v>
      </c>
      <c r="O950">
        <f t="shared" si="77"/>
        <v>0</v>
      </c>
    </row>
    <row r="951" spans="1:15">
      <c r="A951" t="s">
        <v>38</v>
      </c>
      <c r="B951" s="28">
        <v>129647964</v>
      </c>
      <c r="C951" s="23">
        <v>45572</v>
      </c>
      <c r="D951" s="38">
        <v>2</v>
      </c>
      <c r="E951">
        <f t="shared" si="73"/>
        <v>1</v>
      </c>
      <c r="F951">
        <f t="shared" si="74"/>
        <v>0</v>
      </c>
      <c r="J951" s="27">
        <v>129335373</v>
      </c>
      <c r="K951" s="27">
        <v>2</v>
      </c>
      <c r="L951" s="31">
        <v>45510</v>
      </c>
      <c r="M951">
        <f t="shared" si="75"/>
        <v>1</v>
      </c>
      <c r="N951">
        <f t="shared" si="76"/>
        <v>0</v>
      </c>
      <c r="O951">
        <f t="shared" si="77"/>
        <v>0</v>
      </c>
    </row>
    <row r="952" spans="1:15">
      <c r="A952" t="s">
        <v>38</v>
      </c>
      <c r="B952" s="28">
        <v>129648140</v>
      </c>
      <c r="C952" s="23">
        <v>45572</v>
      </c>
      <c r="D952" s="38">
        <v>2</v>
      </c>
      <c r="E952">
        <f t="shared" si="73"/>
        <v>1</v>
      </c>
      <c r="F952">
        <f t="shared" si="74"/>
        <v>0</v>
      </c>
      <c r="J952" s="27">
        <v>129335418</v>
      </c>
      <c r="K952" s="27">
        <v>2</v>
      </c>
      <c r="L952" s="31">
        <v>45510</v>
      </c>
      <c r="M952">
        <f t="shared" si="75"/>
        <v>1</v>
      </c>
      <c r="N952">
        <f t="shared" si="76"/>
        <v>0</v>
      </c>
      <c r="O952">
        <f t="shared" si="77"/>
        <v>0</v>
      </c>
    </row>
    <row r="953" spans="1:15">
      <c r="A953" t="s">
        <v>38</v>
      </c>
      <c r="B953" s="28">
        <v>129649168</v>
      </c>
      <c r="C953" s="23">
        <v>45572</v>
      </c>
      <c r="D953" s="38">
        <v>2</v>
      </c>
      <c r="E953">
        <f t="shared" si="73"/>
        <v>1</v>
      </c>
      <c r="F953">
        <f t="shared" si="74"/>
        <v>0</v>
      </c>
      <c r="J953" s="27">
        <v>129335938</v>
      </c>
      <c r="K953" s="27">
        <v>2</v>
      </c>
      <c r="L953" s="31">
        <v>45510</v>
      </c>
      <c r="M953">
        <f t="shared" si="75"/>
        <v>1</v>
      </c>
      <c r="N953">
        <f t="shared" si="76"/>
        <v>0</v>
      </c>
      <c r="O953">
        <f t="shared" si="77"/>
        <v>0</v>
      </c>
    </row>
    <row r="954" spans="1:15">
      <c r="A954" t="s">
        <v>38</v>
      </c>
      <c r="B954" s="28">
        <v>129653039</v>
      </c>
      <c r="C954" s="23">
        <v>45573</v>
      </c>
      <c r="D954" s="38">
        <v>3</v>
      </c>
      <c r="E954">
        <f t="shared" si="73"/>
        <v>1</v>
      </c>
      <c r="F954">
        <f t="shared" si="74"/>
        <v>0</v>
      </c>
      <c r="J954" s="27">
        <v>129336245</v>
      </c>
      <c r="K954" s="27">
        <v>2</v>
      </c>
      <c r="L954" s="31">
        <v>45510</v>
      </c>
      <c r="M954">
        <f t="shared" si="75"/>
        <v>1</v>
      </c>
      <c r="N954">
        <f t="shared" si="76"/>
        <v>0</v>
      </c>
      <c r="O954">
        <f t="shared" si="77"/>
        <v>0</v>
      </c>
    </row>
    <row r="955" spans="1:15">
      <c r="A955" t="s">
        <v>38</v>
      </c>
      <c r="B955" s="28">
        <v>129653886</v>
      </c>
      <c r="C955" s="23">
        <v>45573</v>
      </c>
      <c r="D955" s="38">
        <v>2</v>
      </c>
      <c r="E955">
        <f t="shared" si="73"/>
        <v>1</v>
      </c>
      <c r="F955">
        <f t="shared" si="74"/>
        <v>0</v>
      </c>
      <c r="J955" s="27">
        <v>129336579</v>
      </c>
      <c r="K955" s="27">
        <v>2</v>
      </c>
      <c r="L955" s="31">
        <v>45510</v>
      </c>
      <c r="M955">
        <f t="shared" si="75"/>
        <v>1</v>
      </c>
      <c r="N955">
        <f t="shared" si="76"/>
        <v>0</v>
      </c>
      <c r="O955">
        <f t="shared" si="77"/>
        <v>0</v>
      </c>
    </row>
    <row r="956" spans="1:15">
      <c r="A956" t="s">
        <v>38</v>
      </c>
      <c r="B956" s="28">
        <v>129653898</v>
      </c>
      <c r="C956" s="23">
        <v>45573</v>
      </c>
      <c r="D956" s="38">
        <v>2</v>
      </c>
      <c r="E956">
        <f t="shared" si="73"/>
        <v>1</v>
      </c>
      <c r="F956">
        <f t="shared" si="74"/>
        <v>0</v>
      </c>
      <c r="J956" s="27">
        <v>129437037</v>
      </c>
      <c r="K956" s="27">
        <v>2</v>
      </c>
      <c r="L956" s="31">
        <v>45511</v>
      </c>
      <c r="M956">
        <f t="shared" si="75"/>
        <v>1</v>
      </c>
      <c r="N956">
        <f t="shared" si="76"/>
        <v>0</v>
      </c>
      <c r="O956">
        <f t="shared" si="77"/>
        <v>0</v>
      </c>
    </row>
    <row r="957" spans="1:15">
      <c r="A957" t="s">
        <v>38</v>
      </c>
      <c r="B957" s="28">
        <v>129653956</v>
      </c>
      <c r="C957" s="23">
        <v>45573</v>
      </c>
      <c r="D957" s="38">
        <v>2</v>
      </c>
      <c r="E957">
        <f t="shared" si="73"/>
        <v>1</v>
      </c>
      <c r="F957">
        <f t="shared" si="74"/>
        <v>0</v>
      </c>
      <c r="J957" s="27">
        <v>129342912</v>
      </c>
      <c r="K957" s="27">
        <v>2</v>
      </c>
      <c r="L957" s="31">
        <v>45511</v>
      </c>
      <c r="M957">
        <f t="shared" si="75"/>
        <v>1</v>
      </c>
      <c r="N957">
        <f t="shared" si="76"/>
        <v>0</v>
      </c>
      <c r="O957">
        <f t="shared" si="77"/>
        <v>0</v>
      </c>
    </row>
    <row r="958" spans="1:15">
      <c r="A958" t="s">
        <v>38</v>
      </c>
      <c r="B958" s="28">
        <v>129654013</v>
      </c>
      <c r="C958" s="23">
        <v>45573</v>
      </c>
      <c r="D958" s="38">
        <v>2</v>
      </c>
      <c r="E958">
        <f t="shared" si="73"/>
        <v>1</v>
      </c>
      <c r="F958">
        <f t="shared" si="74"/>
        <v>0</v>
      </c>
      <c r="J958" s="27">
        <v>129341857</v>
      </c>
      <c r="K958" s="27">
        <v>3</v>
      </c>
      <c r="L958" s="31">
        <v>45511</v>
      </c>
      <c r="M958">
        <f t="shared" si="75"/>
        <v>1</v>
      </c>
      <c r="N958">
        <f t="shared" si="76"/>
        <v>0</v>
      </c>
      <c r="O958">
        <f t="shared" si="77"/>
        <v>0</v>
      </c>
    </row>
    <row r="959" spans="1:15">
      <c r="A959" t="s">
        <v>38</v>
      </c>
      <c r="B959" s="28">
        <v>129654107</v>
      </c>
      <c r="C959" s="23">
        <v>45573</v>
      </c>
      <c r="D959" s="38">
        <v>2</v>
      </c>
      <c r="E959">
        <f t="shared" si="73"/>
        <v>1</v>
      </c>
      <c r="F959">
        <f t="shared" si="74"/>
        <v>0</v>
      </c>
      <c r="J959" s="27">
        <v>129341994</v>
      </c>
      <c r="K959" s="27">
        <v>2</v>
      </c>
      <c r="L959" s="31">
        <v>45511</v>
      </c>
      <c r="M959">
        <f t="shared" si="75"/>
        <v>1</v>
      </c>
      <c r="N959">
        <f t="shared" si="76"/>
        <v>0</v>
      </c>
      <c r="O959">
        <f t="shared" si="77"/>
        <v>0</v>
      </c>
    </row>
    <row r="960" spans="1:15">
      <c r="A960" t="s">
        <v>38</v>
      </c>
      <c r="B960" s="28">
        <v>129654126</v>
      </c>
      <c r="C960" s="23">
        <v>45573</v>
      </c>
      <c r="D960" s="38">
        <v>3</v>
      </c>
      <c r="E960">
        <f t="shared" si="73"/>
        <v>1</v>
      </c>
      <c r="F960">
        <f t="shared" si="74"/>
        <v>0</v>
      </c>
      <c r="J960" s="27">
        <v>129349591</v>
      </c>
      <c r="K960" s="27">
        <v>2</v>
      </c>
      <c r="L960" s="31">
        <v>45512</v>
      </c>
      <c r="M960">
        <f t="shared" si="75"/>
        <v>1</v>
      </c>
      <c r="N960">
        <f t="shared" si="76"/>
        <v>0</v>
      </c>
      <c r="O960">
        <f t="shared" si="77"/>
        <v>0</v>
      </c>
    </row>
    <row r="961" spans="1:15">
      <c r="A961" t="s">
        <v>38</v>
      </c>
      <c r="B961" s="28">
        <v>129654209</v>
      </c>
      <c r="C961" s="23">
        <v>45573</v>
      </c>
      <c r="D961" s="38">
        <v>3</v>
      </c>
      <c r="E961">
        <f t="shared" si="73"/>
        <v>1</v>
      </c>
      <c r="F961">
        <f t="shared" si="74"/>
        <v>0</v>
      </c>
      <c r="J961" s="27">
        <v>129349244</v>
      </c>
      <c r="K961" s="27">
        <v>2</v>
      </c>
      <c r="L961" s="31">
        <v>45512</v>
      </c>
      <c r="M961">
        <f t="shared" si="75"/>
        <v>1</v>
      </c>
      <c r="N961">
        <f t="shared" si="76"/>
        <v>0</v>
      </c>
      <c r="O961">
        <f t="shared" si="77"/>
        <v>0</v>
      </c>
    </row>
    <row r="962" spans="1:15">
      <c r="A962" t="s">
        <v>38</v>
      </c>
      <c r="B962" s="28">
        <v>129654245</v>
      </c>
      <c r="C962" s="23">
        <v>45573</v>
      </c>
      <c r="D962" s="38">
        <v>3</v>
      </c>
      <c r="E962">
        <f t="shared" si="73"/>
        <v>1</v>
      </c>
      <c r="F962">
        <f t="shared" si="74"/>
        <v>0</v>
      </c>
      <c r="J962" s="27">
        <v>129349974</v>
      </c>
      <c r="K962" s="27">
        <v>2</v>
      </c>
      <c r="L962" s="31">
        <v>45512</v>
      </c>
      <c r="M962">
        <f t="shared" si="75"/>
        <v>1</v>
      </c>
      <c r="N962">
        <f t="shared" si="76"/>
        <v>0</v>
      </c>
      <c r="O962">
        <f t="shared" si="77"/>
        <v>0</v>
      </c>
    </row>
    <row r="963" spans="1:15">
      <c r="A963" t="s">
        <v>38</v>
      </c>
      <c r="B963" s="28">
        <v>129654401</v>
      </c>
      <c r="C963" s="23">
        <v>45573</v>
      </c>
      <c r="D963" s="38">
        <v>3</v>
      </c>
      <c r="E963">
        <f t="shared" ref="E963:E1026" si="78">COUNTIF(J:J,B963)</f>
        <v>1</v>
      </c>
      <c r="F963">
        <f t="shared" ref="F963:F1026" si="79">COUNTIF(R:R,B963)</f>
        <v>0</v>
      </c>
      <c r="J963" s="27">
        <v>129349712</v>
      </c>
      <c r="K963" s="27">
        <v>3</v>
      </c>
      <c r="L963" s="31">
        <v>45512</v>
      </c>
      <c r="M963">
        <f t="shared" ref="M963:M1026" si="80">COUNTIF(B:B,J963)</f>
        <v>1</v>
      </c>
      <c r="N963">
        <f t="shared" ref="N963:N1026" si="81">COUNTIF(R:R,J963)</f>
        <v>0</v>
      </c>
      <c r="O963">
        <f t="shared" ref="O963:O1026" si="82">COUNTIF(Y:Y,J963)</f>
        <v>0</v>
      </c>
    </row>
    <row r="964" spans="1:15">
      <c r="A964" t="s">
        <v>38</v>
      </c>
      <c r="B964" s="28">
        <v>129654532</v>
      </c>
      <c r="C964" s="23">
        <v>45573</v>
      </c>
      <c r="D964" s="38">
        <v>2</v>
      </c>
      <c r="E964">
        <f t="shared" si="78"/>
        <v>1</v>
      </c>
      <c r="F964">
        <f t="shared" si="79"/>
        <v>0</v>
      </c>
      <c r="J964" s="27">
        <v>129349199</v>
      </c>
      <c r="K964" s="27">
        <v>3</v>
      </c>
      <c r="L964" s="31">
        <v>45512</v>
      </c>
      <c r="M964">
        <f t="shared" si="80"/>
        <v>1</v>
      </c>
      <c r="N964">
        <f t="shared" si="81"/>
        <v>0</v>
      </c>
      <c r="O964">
        <f t="shared" si="82"/>
        <v>0</v>
      </c>
    </row>
    <row r="965" spans="1:15">
      <c r="A965" t="s">
        <v>38</v>
      </c>
      <c r="B965" s="28">
        <v>129654734</v>
      </c>
      <c r="C965" s="23">
        <v>45573</v>
      </c>
      <c r="D965" s="38">
        <v>2</v>
      </c>
      <c r="E965">
        <f t="shared" si="78"/>
        <v>1</v>
      </c>
      <c r="F965">
        <f t="shared" si="79"/>
        <v>0</v>
      </c>
      <c r="J965" s="27">
        <v>129350126</v>
      </c>
      <c r="K965" s="27">
        <v>2</v>
      </c>
      <c r="L965" s="31">
        <v>45512</v>
      </c>
      <c r="M965">
        <f t="shared" si="80"/>
        <v>1</v>
      </c>
      <c r="N965">
        <f t="shared" si="81"/>
        <v>0</v>
      </c>
      <c r="O965">
        <f t="shared" si="82"/>
        <v>0</v>
      </c>
    </row>
    <row r="966" spans="1:15">
      <c r="A966" t="s">
        <v>38</v>
      </c>
      <c r="B966" s="28">
        <v>129655202</v>
      </c>
      <c r="C966" s="23">
        <v>45573</v>
      </c>
      <c r="D966" s="38">
        <v>2</v>
      </c>
      <c r="E966">
        <f t="shared" si="78"/>
        <v>1</v>
      </c>
      <c r="F966">
        <f t="shared" si="79"/>
        <v>0</v>
      </c>
      <c r="J966" s="27">
        <v>129356763</v>
      </c>
      <c r="K966" s="27">
        <v>2</v>
      </c>
      <c r="L966" s="31">
        <v>45513</v>
      </c>
      <c r="M966">
        <f t="shared" si="80"/>
        <v>1</v>
      </c>
      <c r="N966">
        <f t="shared" si="81"/>
        <v>0</v>
      </c>
      <c r="O966">
        <f t="shared" si="82"/>
        <v>0</v>
      </c>
    </row>
    <row r="967" spans="1:15">
      <c r="A967" t="s">
        <v>38</v>
      </c>
      <c r="B967" s="28">
        <v>129655205</v>
      </c>
      <c r="C967" s="23">
        <v>45573</v>
      </c>
      <c r="D967" s="38">
        <v>2</v>
      </c>
      <c r="E967">
        <f t="shared" si="78"/>
        <v>0</v>
      </c>
      <c r="F967">
        <f t="shared" si="79"/>
        <v>1</v>
      </c>
      <c r="J967" s="27">
        <v>129357051</v>
      </c>
      <c r="K967" s="27">
        <v>3</v>
      </c>
      <c r="L967" s="31">
        <v>45513</v>
      </c>
      <c r="M967">
        <f t="shared" si="80"/>
        <v>1</v>
      </c>
      <c r="N967">
        <f t="shared" si="81"/>
        <v>0</v>
      </c>
      <c r="O967">
        <f t="shared" si="82"/>
        <v>0</v>
      </c>
    </row>
    <row r="968" spans="1:15">
      <c r="A968" t="s">
        <v>38</v>
      </c>
      <c r="B968" s="28">
        <v>129656759</v>
      </c>
      <c r="C968" s="23">
        <v>45573</v>
      </c>
      <c r="D968" s="38">
        <v>3</v>
      </c>
      <c r="E968">
        <f t="shared" si="78"/>
        <v>1</v>
      </c>
      <c r="F968">
        <f t="shared" si="79"/>
        <v>0</v>
      </c>
      <c r="J968" s="27">
        <v>129371173</v>
      </c>
      <c r="K968" s="27">
        <v>3</v>
      </c>
      <c r="L968" s="31">
        <v>45516</v>
      </c>
      <c r="M968">
        <f t="shared" si="80"/>
        <v>1</v>
      </c>
      <c r="N968">
        <f t="shared" si="81"/>
        <v>0</v>
      </c>
      <c r="O968">
        <f t="shared" si="82"/>
        <v>0</v>
      </c>
    </row>
    <row r="969" spans="1:15">
      <c r="A969" t="s">
        <v>38</v>
      </c>
      <c r="B969" s="28">
        <v>129656916</v>
      </c>
      <c r="C969" s="23">
        <v>45573</v>
      </c>
      <c r="D969" s="38">
        <v>3</v>
      </c>
      <c r="E969">
        <f t="shared" si="78"/>
        <v>1</v>
      </c>
      <c r="F969">
        <f t="shared" si="79"/>
        <v>0</v>
      </c>
      <c r="J969" s="27">
        <v>129371270</v>
      </c>
      <c r="K969" s="27">
        <v>2</v>
      </c>
      <c r="L969" s="31">
        <v>45516</v>
      </c>
      <c r="M969">
        <f t="shared" si="80"/>
        <v>1</v>
      </c>
      <c r="N969">
        <f t="shared" si="81"/>
        <v>0</v>
      </c>
      <c r="O969">
        <f t="shared" si="82"/>
        <v>0</v>
      </c>
    </row>
    <row r="970" spans="1:15">
      <c r="A970" t="s">
        <v>38</v>
      </c>
      <c r="B970" s="28">
        <v>129656935</v>
      </c>
      <c r="C970" s="23">
        <v>45573</v>
      </c>
      <c r="D970" s="38">
        <v>3</v>
      </c>
      <c r="E970">
        <f t="shared" si="78"/>
        <v>1</v>
      </c>
      <c r="F970">
        <f t="shared" si="79"/>
        <v>0</v>
      </c>
      <c r="J970" s="27">
        <v>129371095</v>
      </c>
      <c r="K970" s="27">
        <v>3</v>
      </c>
      <c r="L970" s="31">
        <v>45516</v>
      </c>
      <c r="M970">
        <f t="shared" si="80"/>
        <v>1</v>
      </c>
      <c r="N970">
        <f t="shared" si="81"/>
        <v>0</v>
      </c>
      <c r="O970">
        <f t="shared" si="82"/>
        <v>0</v>
      </c>
    </row>
    <row r="971" spans="1:15">
      <c r="A971" t="s">
        <v>38</v>
      </c>
      <c r="B971" s="28">
        <v>129656986</v>
      </c>
      <c r="C971" s="23">
        <v>45573</v>
      </c>
      <c r="D971" s="38">
        <v>2</v>
      </c>
      <c r="E971">
        <f t="shared" si="78"/>
        <v>1</v>
      </c>
      <c r="F971">
        <f t="shared" si="79"/>
        <v>0</v>
      </c>
      <c r="J971" s="27">
        <v>129373802</v>
      </c>
      <c r="K971" s="27">
        <v>2</v>
      </c>
      <c r="L971" s="31">
        <v>45516</v>
      </c>
      <c r="M971">
        <f t="shared" si="80"/>
        <v>1</v>
      </c>
      <c r="N971">
        <f t="shared" si="81"/>
        <v>0</v>
      </c>
      <c r="O971">
        <f t="shared" si="82"/>
        <v>0</v>
      </c>
    </row>
    <row r="972" spans="1:15">
      <c r="A972" t="s">
        <v>38</v>
      </c>
      <c r="B972" s="28">
        <v>129657019</v>
      </c>
      <c r="C972" s="23">
        <v>45573</v>
      </c>
      <c r="D972" s="38">
        <v>2</v>
      </c>
      <c r="E972">
        <f t="shared" si="78"/>
        <v>1</v>
      </c>
      <c r="F972">
        <f t="shared" si="79"/>
        <v>0</v>
      </c>
      <c r="J972" s="27">
        <v>129371334</v>
      </c>
      <c r="K972" s="27">
        <v>2</v>
      </c>
      <c r="L972" s="31">
        <v>45516</v>
      </c>
      <c r="M972">
        <f t="shared" si="80"/>
        <v>1</v>
      </c>
      <c r="N972">
        <f t="shared" si="81"/>
        <v>0</v>
      </c>
      <c r="O972">
        <f t="shared" si="82"/>
        <v>0</v>
      </c>
    </row>
    <row r="973" spans="1:15">
      <c r="A973" t="s">
        <v>38</v>
      </c>
      <c r="B973" s="28">
        <v>129652995</v>
      </c>
      <c r="C973" s="23">
        <v>45573</v>
      </c>
      <c r="D973" s="38">
        <v>2</v>
      </c>
      <c r="E973">
        <f t="shared" si="78"/>
        <v>1</v>
      </c>
      <c r="F973">
        <f t="shared" si="79"/>
        <v>0</v>
      </c>
      <c r="J973" s="27">
        <v>129373218</v>
      </c>
      <c r="K973" s="27">
        <v>2</v>
      </c>
      <c r="L973" s="31">
        <v>45516</v>
      </c>
      <c r="M973">
        <f t="shared" si="80"/>
        <v>1</v>
      </c>
      <c r="N973">
        <f t="shared" si="81"/>
        <v>0</v>
      </c>
      <c r="O973">
        <f t="shared" si="82"/>
        <v>0</v>
      </c>
    </row>
    <row r="974" spans="1:15">
      <c r="A974" t="s">
        <v>38</v>
      </c>
      <c r="B974" s="28">
        <v>129656077</v>
      </c>
      <c r="C974" s="23">
        <v>45573</v>
      </c>
      <c r="D974" s="38">
        <v>1</v>
      </c>
      <c r="E974">
        <f t="shared" si="78"/>
        <v>1</v>
      </c>
      <c r="F974">
        <f t="shared" si="79"/>
        <v>0</v>
      </c>
      <c r="J974" s="27">
        <v>129373556</v>
      </c>
      <c r="K974" s="27">
        <v>2</v>
      </c>
      <c r="L974" s="31">
        <v>45516</v>
      </c>
      <c r="M974">
        <f t="shared" si="80"/>
        <v>1</v>
      </c>
      <c r="N974">
        <f t="shared" si="81"/>
        <v>0</v>
      </c>
      <c r="O974">
        <f t="shared" si="82"/>
        <v>0</v>
      </c>
    </row>
    <row r="975" spans="1:15">
      <c r="A975" t="s">
        <v>38</v>
      </c>
      <c r="B975" s="28">
        <v>129656078</v>
      </c>
      <c r="C975" s="23">
        <v>45573</v>
      </c>
      <c r="D975" s="38">
        <v>1</v>
      </c>
      <c r="E975">
        <f t="shared" si="78"/>
        <v>1</v>
      </c>
      <c r="F975">
        <f t="shared" si="79"/>
        <v>0</v>
      </c>
      <c r="J975" s="27">
        <v>129373654</v>
      </c>
      <c r="K975" s="27">
        <v>2</v>
      </c>
      <c r="L975" s="31">
        <v>45516</v>
      </c>
      <c r="M975">
        <f t="shared" si="80"/>
        <v>1</v>
      </c>
      <c r="N975">
        <f t="shared" si="81"/>
        <v>0</v>
      </c>
      <c r="O975">
        <f t="shared" si="82"/>
        <v>0</v>
      </c>
    </row>
    <row r="976" spans="1:15">
      <c r="A976" t="s">
        <v>38</v>
      </c>
      <c r="B976" s="28">
        <v>129653881</v>
      </c>
      <c r="C976" s="23">
        <v>45573</v>
      </c>
      <c r="D976" s="38">
        <v>3</v>
      </c>
      <c r="E976">
        <f t="shared" si="78"/>
        <v>1</v>
      </c>
      <c r="F976">
        <f t="shared" si="79"/>
        <v>0</v>
      </c>
      <c r="J976" s="27">
        <v>129373900</v>
      </c>
      <c r="K976" s="27">
        <v>3</v>
      </c>
      <c r="L976" s="31">
        <v>45516</v>
      </c>
      <c r="M976">
        <f t="shared" si="80"/>
        <v>1</v>
      </c>
      <c r="N976">
        <f t="shared" si="81"/>
        <v>0</v>
      </c>
      <c r="O976">
        <f t="shared" si="82"/>
        <v>0</v>
      </c>
    </row>
    <row r="977" spans="1:15">
      <c r="A977" t="s">
        <v>38</v>
      </c>
      <c r="B977" s="28">
        <v>129652863</v>
      </c>
      <c r="C977" s="23">
        <v>45573</v>
      </c>
      <c r="D977" s="38">
        <v>2</v>
      </c>
      <c r="E977">
        <f t="shared" si="78"/>
        <v>1</v>
      </c>
      <c r="F977">
        <f t="shared" si="79"/>
        <v>0</v>
      </c>
      <c r="J977" s="27">
        <v>129378814</v>
      </c>
      <c r="K977" s="27">
        <v>2</v>
      </c>
      <c r="L977" s="31">
        <v>45517</v>
      </c>
      <c r="M977">
        <f t="shared" si="80"/>
        <v>1</v>
      </c>
      <c r="N977">
        <f t="shared" si="81"/>
        <v>0</v>
      </c>
      <c r="O977">
        <f t="shared" si="82"/>
        <v>0</v>
      </c>
    </row>
    <row r="978" spans="1:15">
      <c r="A978" t="s">
        <v>38</v>
      </c>
      <c r="B978" s="28">
        <v>129652881</v>
      </c>
      <c r="C978" s="23">
        <v>45573</v>
      </c>
      <c r="D978" s="38">
        <v>2</v>
      </c>
      <c r="E978">
        <f t="shared" si="78"/>
        <v>1</v>
      </c>
      <c r="F978">
        <f t="shared" si="79"/>
        <v>0</v>
      </c>
      <c r="J978" s="27">
        <v>129379018</v>
      </c>
      <c r="K978" s="27">
        <v>3</v>
      </c>
      <c r="L978" s="31">
        <v>45517</v>
      </c>
      <c r="M978">
        <f t="shared" si="80"/>
        <v>1</v>
      </c>
      <c r="N978">
        <f t="shared" si="81"/>
        <v>0</v>
      </c>
      <c r="O978">
        <f t="shared" si="82"/>
        <v>0</v>
      </c>
    </row>
    <row r="979" spans="1:15">
      <c r="A979" t="s">
        <v>38</v>
      </c>
      <c r="B979" s="28">
        <v>129653224</v>
      </c>
      <c r="C979" s="23">
        <v>45573</v>
      </c>
      <c r="D979" s="38">
        <v>2</v>
      </c>
      <c r="E979">
        <f t="shared" si="78"/>
        <v>1</v>
      </c>
      <c r="F979">
        <f t="shared" si="79"/>
        <v>0</v>
      </c>
      <c r="J979" s="27">
        <v>129378895</v>
      </c>
      <c r="K979" s="27">
        <v>2</v>
      </c>
      <c r="L979" s="31">
        <v>45517</v>
      </c>
      <c r="M979">
        <f t="shared" si="80"/>
        <v>1</v>
      </c>
      <c r="N979">
        <f t="shared" si="81"/>
        <v>0</v>
      </c>
      <c r="O979">
        <f t="shared" si="82"/>
        <v>0</v>
      </c>
    </row>
    <row r="980" spans="1:15">
      <c r="A980" t="s">
        <v>38</v>
      </c>
      <c r="B980" s="28">
        <v>129656393</v>
      </c>
      <c r="C980" s="23">
        <v>45573</v>
      </c>
      <c r="D980" s="38">
        <v>2</v>
      </c>
      <c r="E980">
        <f t="shared" si="78"/>
        <v>1</v>
      </c>
      <c r="F980">
        <f t="shared" si="79"/>
        <v>0</v>
      </c>
      <c r="J980" s="27">
        <v>129377980</v>
      </c>
      <c r="K980" s="27">
        <v>2</v>
      </c>
      <c r="L980" s="31">
        <v>45517</v>
      </c>
      <c r="M980">
        <f t="shared" si="80"/>
        <v>1</v>
      </c>
      <c r="N980">
        <f t="shared" si="81"/>
        <v>0</v>
      </c>
      <c r="O980">
        <f t="shared" si="82"/>
        <v>0</v>
      </c>
    </row>
    <row r="981" spans="1:15">
      <c r="A981" t="s">
        <v>38</v>
      </c>
      <c r="B981" s="28">
        <v>129657918</v>
      </c>
      <c r="C981" s="23">
        <v>45574</v>
      </c>
      <c r="D981" s="38">
        <v>2</v>
      </c>
      <c r="E981">
        <f t="shared" si="78"/>
        <v>1</v>
      </c>
      <c r="F981">
        <f t="shared" si="79"/>
        <v>0</v>
      </c>
      <c r="J981" s="27">
        <v>129379483</v>
      </c>
      <c r="K981" s="27">
        <v>2</v>
      </c>
      <c r="L981" s="31">
        <v>45517</v>
      </c>
      <c r="M981">
        <f t="shared" si="80"/>
        <v>1</v>
      </c>
      <c r="N981">
        <f t="shared" si="81"/>
        <v>0</v>
      </c>
      <c r="O981">
        <f t="shared" si="82"/>
        <v>0</v>
      </c>
    </row>
    <row r="982" spans="1:15">
      <c r="A982" t="s">
        <v>38</v>
      </c>
      <c r="B982" s="28">
        <v>129658079</v>
      </c>
      <c r="C982" s="23">
        <v>45574</v>
      </c>
      <c r="D982" s="38">
        <v>3</v>
      </c>
      <c r="E982">
        <f t="shared" si="78"/>
        <v>1</v>
      </c>
      <c r="F982">
        <f t="shared" si="79"/>
        <v>0</v>
      </c>
      <c r="J982" s="27">
        <v>129379124</v>
      </c>
      <c r="K982" s="27">
        <v>2</v>
      </c>
      <c r="L982" s="31">
        <v>45517</v>
      </c>
      <c r="M982">
        <f t="shared" si="80"/>
        <v>1</v>
      </c>
      <c r="N982">
        <f t="shared" si="81"/>
        <v>0</v>
      </c>
      <c r="O982">
        <f t="shared" si="82"/>
        <v>0</v>
      </c>
    </row>
    <row r="983" spans="1:15">
      <c r="A983" t="s">
        <v>38</v>
      </c>
      <c r="B983" s="28">
        <v>129658640</v>
      </c>
      <c r="C983" s="23">
        <v>45574</v>
      </c>
      <c r="D983" s="38">
        <v>3</v>
      </c>
      <c r="E983">
        <f t="shared" si="78"/>
        <v>1</v>
      </c>
      <c r="F983">
        <f t="shared" si="79"/>
        <v>0</v>
      </c>
      <c r="J983" s="27">
        <v>129384611</v>
      </c>
      <c r="K983" s="27">
        <v>3</v>
      </c>
      <c r="L983" s="31">
        <v>45518</v>
      </c>
      <c r="M983">
        <f t="shared" si="80"/>
        <v>1</v>
      </c>
      <c r="N983">
        <f t="shared" si="81"/>
        <v>0</v>
      </c>
      <c r="O983">
        <f t="shared" si="82"/>
        <v>0</v>
      </c>
    </row>
    <row r="984" spans="1:15">
      <c r="A984" t="s">
        <v>38</v>
      </c>
      <c r="B984" s="28">
        <v>129658789</v>
      </c>
      <c r="C984" s="23">
        <v>45574</v>
      </c>
      <c r="D984" s="38">
        <v>2</v>
      </c>
      <c r="E984">
        <f t="shared" si="78"/>
        <v>1</v>
      </c>
      <c r="F984">
        <f t="shared" si="79"/>
        <v>0</v>
      </c>
      <c r="J984" s="27">
        <v>129383551</v>
      </c>
      <c r="K984" s="27">
        <v>3</v>
      </c>
      <c r="L984" s="31">
        <v>45518</v>
      </c>
      <c r="M984">
        <f t="shared" si="80"/>
        <v>1</v>
      </c>
      <c r="N984">
        <f t="shared" si="81"/>
        <v>0</v>
      </c>
      <c r="O984">
        <f t="shared" si="82"/>
        <v>0</v>
      </c>
    </row>
    <row r="985" spans="1:15">
      <c r="A985" t="s">
        <v>38</v>
      </c>
      <c r="B985" s="28">
        <v>129658831</v>
      </c>
      <c r="C985" s="23">
        <v>45574</v>
      </c>
      <c r="D985" s="38">
        <v>2</v>
      </c>
      <c r="E985">
        <f t="shared" si="78"/>
        <v>1</v>
      </c>
      <c r="F985">
        <f t="shared" si="79"/>
        <v>0</v>
      </c>
      <c r="J985" s="27">
        <v>129386257</v>
      </c>
      <c r="K985" s="27">
        <v>2</v>
      </c>
      <c r="L985" s="31">
        <v>45518</v>
      </c>
      <c r="M985">
        <f t="shared" si="80"/>
        <v>1</v>
      </c>
      <c r="N985">
        <f t="shared" si="81"/>
        <v>0</v>
      </c>
      <c r="O985">
        <f t="shared" si="82"/>
        <v>0</v>
      </c>
    </row>
    <row r="986" spans="1:15">
      <c r="A986" t="s">
        <v>38</v>
      </c>
      <c r="B986" s="28">
        <v>129658891</v>
      </c>
      <c r="C986" s="23">
        <v>45574</v>
      </c>
      <c r="D986" s="38">
        <v>2</v>
      </c>
      <c r="E986">
        <f t="shared" si="78"/>
        <v>1</v>
      </c>
      <c r="F986">
        <f t="shared" si="79"/>
        <v>0</v>
      </c>
      <c r="J986" s="27">
        <v>129386313</v>
      </c>
      <c r="K986" s="27">
        <v>2</v>
      </c>
      <c r="L986" s="31">
        <v>45518</v>
      </c>
      <c r="M986">
        <f t="shared" si="80"/>
        <v>1</v>
      </c>
      <c r="N986">
        <f t="shared" si="81"/>
        <v>0</v>
      </c>
      <c r="O986">
        <f t="shared" si="82"/>
        <v>0</v>
      </c>
    </row>
    <row r="987" spans="1:15">
      <c r="A987" t="s">
        <v>38</v>
      </c>
      <c r="B987" s="28">
        <v>129658982</v>
      </c>
      <c r="C987" s="23">
        <v>45574</v>
      </c>
      <c r="D987" s="38">
        <v>2</v>
      </c>
      <c r="E987">
        <f t="shared" si="78"/>
        <v>1</v>
      </c>
      <c r="F987">
        <f t="shared" si="79"/>
        <v>0</v>
      </c>
      <c r="J987" s="27">
        <v>129383963</v>
      </c>
      <c r="K987" s="27">
        <v>2</v>
      </c>
      <c r="L987" s="31">
        <v>45518</v>
      </c>
      <c r="M987">
        <f t="shared" si="80"/>
        <v>1</v>
      </c>
      <c r="N987">
        <f t="shared" si="81"/>
        <v>0</v>
      </c>
      <c r="O987">
        <f t="shared" si="82"/>
        <v>0</v>
      </c>
    </row>
    <row r="988" spans="1:15">
      <c r="A988" t="s">
        <v>38</v>
      </c>
      <c r="B988" s="28">
        <v>129659901</v>
      </c>
      <c r="C988" s="23">
        <v>45574</v>
      </c>
      <c r="D988" s="38">
        <v>2</v>
      </c>
      <c r="E988">
        <f t="shared" si="78"/>
        <v>1</v>
      </c>
      <c r="F988">
        <f t="shared" si="79"/>
        <v>0</v>
      </c>
      <c r="J988" s="27">
        <v>129384341</v>
      </c>
      <c r="K988" s="27">
        <v>2</v>
      </c>
      <c r="L988" s="31">
        <v>45518</v>
      </c>
      <c r="M988">
        <f t="shared" si="80"/>
        <v>1</v>
      </c>
      <c r="N988">
        <f t="shared" si="81"/>
        <v>0</v>
      </c>
      <c r="O988">
        <f t="shared" si="82"/>
        <v>0</v>
      </c>
    </row>
    <row r="989" spans="1:15">
      <c r="A989" t="s">
        <v>38</v>
      </c>
      <c r="B989" s="28">
        <v>129659910</v>
      </c>
      <c r="C989" s="23">
        <v>45574</v>
      </c>
      <c r="D989" s="38">
        <v>3</v>
      </c>
      <c r="E989">
        <f t="shared" si="78"/>
        <v>1</v>
      </c>
      <c r="F989">
        <f t="shared" si="79"/>
        <v>0</v>
      </c>
      <c r="J989" s="27">
        <v>129384466</v>
      </c>
      <c r="K989" s="27">
        <v>2</v>
      </c>
      <c r="L989" s="31">
        <v>45518</v>
      </c>
      <c r="M989">
        <f t="shared" si="80"/>
        <v>1</v>
      </c>
      <c r="N989">
        <f t="shared" si="81"/>
        <v>0</v>
      </c>
      <c r="O989">
        <f t="shared" si="82"/>
        <v>0</v>
      </c>
    </row>
    <row r="990" spans="1:15">
      <c r="A990" t="s">
        <v>38</v>
      </c>
      <c r="B990" s="28">
        <v>129660276</v>
      </c>
      <c r="C990" s="23">
        <v>45574</v>
      </c>
      <c r="D990" s="38">
        <v>2</v>
      </c>
      <c r="E990">
        <f t="shared" si="78"/>
        <v>1</v>
      </c>
      <c r="F990">
        <f t="shared" si="79"/>
        <v>0</v>
      </c>
      <c r="J990" s="27">
        <v>129384631</v>
      </c>
      <c r="K990" s="27">
        <v>2</v>
      </c>
      <c r="L990" s="31">
        <v>45518</v>
      </c>
      <c r="M990">
        <f t="shared" si="80"/>
        <v>1</v>
      </c>
      <c r="N990">
        <f t="shared" si="81"/>
        <v>0</v>
      </c>
      <c r="O990">
        <f t="shared" si="82"/>
        <v>0</v>
      </c>
    </row>
    <row r="991" spans="1:15">
      <c r="A991" t="s">
        <v>38</v>
      </c>
      <c r="B991" s="28">
        <v>129660277</v>
      </c>
      <c r="C991" s="23">
        <v>45574</v>
      </c>
      <c r="D991" s="38">
        <v>2</v>
      </c>
      <c r="E991">
        <f t="shared" si="78"/>
        <v>1</v>
      </c>
      <c r="F991">
        <f t="shared" si="79"/>
        <v>0</v>
      </c>
      <c r="J991" s="27">
        <v>129386206</v>
      </c>
      <c r="K991" s="27">
        <v>2</v>
      </c>
      <c r="L991" s="31">
        <v>45518</v>
      </c>
      <c r="M991">
        <f t="shared" si="80"/>
        <v>1</v>
      </c>
      <c r="N991">
        <f t="shared" si="81"/>
        <v>0</v>
      </c>
      <c r="O991">
        <f t="shared" si="82"/>
        <v>0</v>
      </c>
    </row>
    <row r="992" spans="1:15">
      <c r="A992" t="s">
        <v>38</v>
      </c>
      <c r="B992" s="28">
        <v>129660284</v>
      </c>
      <c r="C992" s="23">
        <v>45574</v>
      </c>
      <c r="D992" s="38">
        <v>2</v>
      </c>
      <c r="E992">
        <f t="shared" si="78"/>
        <v>1</v>
      </c>
      <c r="F992">
        <f t="shared" si="79"/>
        <v>0</v>
      </c>
      <c r="J992" s="27">
        <v>129384147</v>
      </c>
      <c r="K992" s="27">
        <v>2</v>
      </c>
      <c r="L992" s="31">
        <v>45518</v>
      </c>
      <c r="M992">
        <f t="shared" si="80"/>
        <v>1</v>
      </c>
      <c r="N992">
        <f t="shared" si="81"/>
        <v>0</v>
      </c>
      <c r="O992">
        <f t="shared" si="82"/>
        <v>0</v>
      </c>
    </row>
    <row r="993" spans="1:15">
      <c r="A993" t="s">
        <v>38</v>
      </c>
      <c r="B993" s="28">
        <v>129660301</v>
      </c>
      <c r="C993" s="23">
        <v>45574</v>
      </c>
      <c r="D993" s="38">
        <v>2</v>
      </c>
      <c r="E993">
        <f t="shared" si="78"/>
        <v>1</v>
      </c>
      <c r="F993">
        <f t="shared" si="79"/>
        <v>0</v>
      </c>
      <c r="J993" s="27">
        <v>129393880</v>
      </c>
      <c r="K993" s="27">
        <v>1</v>
      </c>
      <c r="L993" s="31">
        <v>45519</v>
      </c>
      <c r="M993">
        <f t="shared" si="80"/>
        <v>1</v>
      </c>
      <c r="N993">
        <f t="shared" si="81"/>
        <v>0</v>
      </c>
      <c r="O993">
        <f t="shared" si="82"/>
        <v>0</v>
      </c>
    </row>
    <row r="994" spans="1:15">
      <c r="A994" t="s">
        <v>38</v>
      </c>
      <c r="B994" s="28">
        <v>129660313</v>
      </c>
      <c r="C994" s="23">
        <v>45574</v>
      </c>
      <c r="D994" s="38">
        <v>2</v>
      </c>
      <c r="E994">
        <f t="shared" si="78"/>
        <v>1</v>
      </c>
      <c r="F994">
        <f t="shared" si="79"/>
        <v>0</v>
      </c>
      <c r="J994" s="27">
        <v>129389149</v>
      </c>
      <c r="K994" s="27">
        <v>2</v>
      </c>
      <c r="L994" s="31">
        <v>45519</v>
      </c>
      <c r="M994">
        <f t="shared" si="80"/>
        <v>1</v>
      </c>
      <c r="N994">
        <f t="shared" si="81"/>
        <v>0</v>
      </c>
      <c r="O994">
        <f t="shared" si="82"/>
        <v>0</v>
      </c>
    </row>
    <row r="995" spans="1:15">
      <c r="A995" t="s">
        <v>38</v>
      </c>
      <c r="B995" s="28">
        <v>129660347</v>
      </c>
      <c r="C995" s="23">
        <v>45574</v>
      </c>
      <c r="D995" s="38">
        <v>2</v>
      </c>
      <c r="E995">
        <f t="shared" si="78"/>
        <v>1</v>
      </c>
      <c r="F995">
        <f t="shared" si="79"/>
        <v>0</v>
      </c>
      <c r="J995" s="27">
        <v>129388978</v>
      </c>
      <c r="K995" s="27">
        <v>2</v>
      </c>
      <c r="L995" s="31">
        <v>45519</v>
      </c>
      <c r="M995">
        <f t="shared" si="80"/>
        <v>1</v>
      </c>
      <c r="N995">
        <f t="shared" si="81"/>
        <v>0</v>
      </c>
      <c r="O995">
        <f t="shared" si="82"/>
        <v>0</v>
      </c>
    </row>
    <row r="996" spans="1:15">
      <c r="A996" t="s">
        <v>38</v>
      </c>
      <c r="B996" s="28">
        <v>129660356</v>
      </c>
      <c r="C996" s="23">
        <v>45574</v>
      </c>
      <c r="D996" s="38">
        <v>3</v>
      </c>
      <c r="E996">
        <f t="shared" si="78"/>
        <v>1</v>
      </c>
      <c r="F996">
        <f t="shared" si="79"/>
        <v>0</v>
      </c>
      <c r="J996" s="27">
        <v>129398355</v>
      </c>
      <c r="K996" s="27">
        <v>2</v>
      </c>
      <c r="L996" s="31">
        <v>45520</v>
      </c>
      <c r="M996">
        <f t="shared" si="80"/>
        <v>1</v>
      </c>
      <c r="N996">
        <f t="shared" si="81"/>
        <v>0</v>
      </c>
      <c r="O996">
        <f t="shared" si="82"/>
        <v>0</v>
      </c>
    </row>
    <row r="997" spans="1:15">
      <c r="A997" t="s">
        <v>38</v>
      </c>
      <c r="B997" s="28">
        <v>129660405</v>
      </c>
      <c r="C997" s="23">
        <v>45574</v>
      </c>
      <c r="D997" s="38">
        <v>2</v>
      </c>
      <c r="E997">
        <f t="shared" si="78"/>
        <v>1</v>
      </c>
      <c r="F997">
        <f t="shared" si="79"/>
        <v>0</v>
      </c>
      <c r="J997" s="27">
        <v>129401110</v>
      </c>
      <c r="K997" s="27">
        <v>2</v>
      </c>
      <c r="L997" s="31">
        <v>45521</v>
      </c>
      <c r="M997">
        <f t="shared" si="80"/>
        <v>1</v>
      </c>
      <c r="N997">
        <f t="shared" si="81"/>
        <v>0</v>
      </c>
      <c r="O997">
        <f t="shared" si="82"/>
        <v>0</v>
      </c>
    </row>
    <row r="998" spans="1:15">
      <c r="A998" t="s">
        <v>38</v>
      </c>
      <c r="B998" s="28">
        <v>129660429</v>
      </c>
      <c r="C998" s="23">
        <v>45574</v>
      </c>
      <c r="D998" s="38">
        <v>3</v>
      </c>
      <c r="E998">
        <f t="shared" si="78"/>
        <v>1</v>
      </c>
      <c r="F998">
        <f t="shared" si="79"/>
        <v>0</v>
      </c>
      <c r="J998" s="27">
        <v>129402528</v>
      </c>
      <c r="K998" s="27">
        <v>2</v>
      </c>
      <c r="L998" s="31">
        <v>45522</v>
      </c>
      <c r="M998">
        <f t="shared" si="80"/>
        <v>1</v>
      </c>
      <c r="N998">
        <f t="shared" si="81"/>
        <v>0</v>
      </c>
      <c r="O998">
        <f t="shared" si="82"/>
        <v>0</v>
      </c>
    </row>
    <row r="999" spans="1:15">
      <c r="A999" t="s">
        <v>38</v>
      </c>
      <c r="B999" s="28">
        <v>129660447</v>
      </c>
      <c r="C999" s="23">
        <v>45574</v>
      </c>
      <c r="D999" s="38">
        <v>2</v>
      </c>
      <c r="E999">
        <f t="shared" si="78"/>
        <v>1</v>
      </c>
      <c r="F999">
        <f t="shared" si="79"/>
        <v>0</v>
      </c>
      <c r="J999" s="27">
        <v>129406649</v>
      </c>
      <c r="K999" s="27">
        <v>3</v>
      </c>
      <c r="L999" s="31">
        <v>45523</v>
      </c>
      <c r="M999">
        <f t="shared" si="80"/>
        <v>1</v>
      </c>
      <c r="N999">
        <f t="shared" si="81"/>
        <v>0</v>
      </c>
      <c r="O999">
        <f t="shared" si="82"/>
        <v>0</v>
      </c>
    </row>
    <row r="1000" spans="1:15">
      <c r="A1000" t="s">
        <v>38</v>
      </c>
      <c r="B1000" s="28">
        <v>129660480</v>
      </c>
      <c r="C1000" s="23">
        <v>45574</v>
      </c>
      <c r="D1000" s="38">
        <v>3</v>
      </c>
      <c r="E1000">
        <f t="shared" si="78"/>
        <v>1</v>
      </c>
      <c r="F1000">
        <f t="shared" si="79"/>
        <v>0</v>
      </c>
      <c r="J1000" s="27">
        <v>129406843</v>
      </c>
      <c r="K1000" s="27">
        <v>2</v>
      </c>
      <c r="L1000" s="31">
        <v>45523</v>
      </c>
      <c r="M1000">
        <f t="shared" si="80"/>
        <v>1</v>
      </c>
      <c r="N1000">
        <f t="shared" si="81"/>
        <v>0</v>
      </c>
      <c r="O1000">
        <f t="shared" si="82"/>
        <v>0</v>
      </c>
    </row>
    <row r="1001" spans="1:15">
      <c r="A1001" t="s">
        <v>38</v>
      </c>
      <c r="B1001" s="28">
        <v>129660481</v>
      </c>
      <c r="C1001" s="23">
        <v>45574</v>
      </c>
      <c r="D1001" s="38">
        <v>3</v>
      </c>
      <c r="E1001">
        <f t="shared" si="78"/>
        <v>1</v>
      </c>
      <c r="F1001">
        <f t="shared" si="79"/>
        <v>0</v>
      </c>
      <c r="J1001" s="27">
        <v>129405946</v>
      </c>
      <c r="K1001" s="27">
        <v>2</v>
      </c>
      <c r="L1001" s="31">
        <v>45523</v>
      </c>
      <c r="M1001">
        <f t="shared" si="80"/>
        <v>1</v>
      </c>
      <c r="N1001">
        <f t="shared" si="81"/>
        <v>0</v>
      </c>
      <c r="O1001">
        <f t="shared" si="82"/>
        <v>0</v>
      </c>
    </row>
    <row r="1002" spans="1:15">
      <c r="A1002" t="s">
        <v>38</v>
      </c>
      <c r="B1002" s="28">
        <v>129661257</v>
      </c>
      <c r="C1002" s="23">
        <v>45574</v>
      </c>
      <c r="D1002" s="38">
        <v>2</v>
      </c>
      <c r="E1002">
        <f t="shared" si="78"/>
        <v>1</v>
      </c>
      <c r="F1002">
        <f t="shared" si="79"/>
        <v>0</v>
      </c>
      <c r="J1002" s="27">
        <v>129405155</v>
      </c>
      <c r="K1002" s="27">
        <v>2</v>
      </c>
      <c r="L1002" s="31">
        <v>45523</v>
      </c>
      <c r="M1002">
        <f t="shared" si="80"/>
        <v>1</v>
      </c>
      <c r="N1002">
        <f t="shared" si="81"/>
        <v>0</v>
      </c>
      <c r="O1002">
        <f t="shared" si="82"/>
        <v>0</v>
      </c>
    </row>
    <row r="1003" spans="1:15">
      <c r="A1003" t="s">
        <v>38</v>
      </c>
      <c r="B1003" s="28">
        <v>129661914</v>
      </c>
      <c r="C1003" s="23">
        <v>45574</v>
      </c>
      <c r="D1003" s="38">
        <v>2</v>
      </c>
      <c r="E1003">
        <f t="shared" si="78"/>
        <v>1</v>
      </c>
      <c r="F1003">
        <f t="shared" si="79"/>
        <v>0</v>
      </c>
      <c r="J1003" s="27">
        <v>129405363</v>
      </c>
      <c r="K1003" s="27">
        <v>2</v>
      </c>
      <c r="L1003" s="31">
        <v>45523</v>
      </c>
      <c r="M1003">
        <f t="shared" si="80"/>
        <v>1</v>
      </c>
      <c r="N1003">
        <f t="shared" si="81"/>
        <v>0</v>
      </c>
      <c r="O1003">
        <f t="shared" si="82"/>
        <v>0</v>
      </c>
    </row>
    <row r="1004" spans="1:15">
      <c r="A1004" t="s">
        <v>38</v>
      </c>
      <c r="B1004" s="28">
        <v>129661915</v>
      </c>
      <c r="C1004" s="23">
        <v>45574</v>
      </c>
      <c r="D1004" s="38">
        <v>2</v>
      </c>
      <c r="E1004">
        <f t="shared" si="78"/>
        <v>1</v>
      </c>
      <c r="F1004">
        <f t="shared" si="79"/>
        <v>0</v>
      </c>
      <c r="J1004" s="27">
        <v>129405381</v>
      </c>
      <c r="K1004" s="27">
        <v>3</v>
      </c>
      <c r="L1004" s="31">
        <v>45523</v>
      </c>
      <c r="M1004">
        <f t="shared" si="80"/>
        <v>1</v>
      </c>
      <c r="N1004">
        <f t="shared" si="81"/>
        <v>0</v>
      </c>
      <c r="O1004">
        <f t="shared" si="82"/>
        <v>0</v>
      </c>
    </row>
    <row r="1005" spans="1:15">
      <c r="A1005" t="s">
        <v>38</v>
      </c>
      <c r="B1005" s="28">
        <v>129658323</v>
      </c>
      <c r="C1005" s="23">
        <v>45574</v>
      </c>
      <c r="D1005" s="38">
        <v>2</v>
      </c>
      <c r="E1005">
        <f t="shared" si="78"/>
        <v>1</v>
      </c>
      <c r="F1005">
        <f t="shared" si="79"/>
        <v>0</v>
      </c>
      <c r="J1005" s="27">
        <v>129405981</v>
      </c>
      <c r="K1005" s="27">
        <v>2</v>
      </c>
      <c r="L1005" s="31">
        <v>45523</v>
      </c>
      <c r="M1005">
        <f t="shared" si="80"/>
        <v>1</v>
      </c>
      <c r="N1005">
        <f t="shared" si="81"/>
        <v>0</v>
      </c>
      <c r="O1005">
        <f t="shared" si="82"/>
        <v>0</v>
      </c>
    </row>
    <row r="1006" spans="1:15">
      <c r="A1006" t="s">
        <v>38</v>
      </c>
      <c r="B1006" s="28">
        <v>129658558</v>
      </c>
      <c r="C1006" s="23">
        <v>45574</v>
      </c>
      <c r="D1006" s="38">
        <v>2</v>
      </c>
      <c r="E1006">
        <f t="shared" si="78"/>
        <v>1</v>
      </c>
      <c r="F1006">
        <f t="shared" si="79"/>
        <v>0</v>
      </c>
      <c r="J1006" s="27">
        <v>129412811</v>
      </c>
      <c r="K1006" s="27">
        <v>3</v>
      </c>
      <c r="L1006" s="31">
        <v>45524</v>
      </c>
      <c r="M1006">
        <f t="shared" si="80"/>
        <v>1</v>
      </c>
      <c r="N1006">
        <f t="shared" si="81"/>
        <v>0</v>
      </c>
      <c r="O1006">
        <f t="shared" si="82"/>
        <v>0</v>
      </c>
    </row>
    <row r="1007" spans="1:15">
      <c r="A1007" t="s">
        <v>38</v>
      </c>
      <c r="B1007" s="28">
        <v>129658706</v>
      </c>
      <c r="C1007" s="23">
        <v>45574</v>
      </c>
      <c r="D1007" s="38">
        <v>2</v>
      </c>
      <c r="E1007">
        <f t="shared" si="78"/>
        <v>1</v>
      </c>
      <c r="F1007">
        <f t="shared" si="79"/>
        <v>0</v>
      </c>
      <c r="J1007" s="27">
        <v>129410589</v>
      </c>
      <c r="K1007" s="27">
        <v>3</v>
      </c>
      <c r="L1007" s="31">
        <v>45524</v>
      </c>
      <c r="M1007">
        <f t="shared" si="80"/>
        <v>1</v>
      </c>
      <c r="N1007">
        <f t="shared" si="81"/>
        <v>0</v>
      </c>
      <c r="O1007">
        <f t="shared" si="82"/>
        <v>0</v>
      </c>
    </row>
    <row r="1008" spans="1:15">
      <c r="A1008" t="s">
        <v>38</v>
      </c>
      <c r="B1008" s="28">
        <v>129658656</v>
      </c>
      <c r="C1008" s="23">
        <v>45574</v>
      </c>
      <c r="D1008" s="38">
        <v>3</v>
      </c>
      <c r="E1008">
        <f t="shared" si="78"/>
        <v>1</v>
      </c>
      <c r="F1008">
        <f t="shared" si="79"/>
        <v>0</v>
      </c>
      <c r="J1008" s="27">
        <v>129410903</v>
      </c>
      <c r="K1008" s="27">
        <v>2</v>
      </c>
      <c r="L1008" s="31">
        <v>45524</v>
      </c>
      <c r="M1008">
        <f t="shared" si="80"/>
        <v>1</v>
      </c>
      <c r="N1008">
        <f t="shared" si="81"/>
        <v>0</v>
      </c>
      <c r="O1008">
        <f t="shared" si="82"/>
        <v>0</v>
      </c>
    </row>
    <row r="1009" spans="1:15">
      <c r="A1009" t="s">
        <v>38</v>
      </c>
      <c r="B1009" s="28">
        <v>129658808</v>
      </c>
      <c r="C1009" s="23">
        <v>45574</v>
      </c>
      <c r="D1009" s="38">
        <v>3</v>
      </c>
      <c r="E1009">
        <f t="shared" si="78"/>
        <v>1</v>
      </c>
      <c r="F1009">
        <f t="shared" si="79"/>
        <v>0</v>
      </c>
      <c r="J1009" s="27">
        <v>129411037</v>
      </c>
      <c r="K1009" s="27">
        <v>2</v>
      </c>
      <c r="L1009" s="31">
        <v>45524</v>
      </c>
      <c r="M1009">
        <f t="shared" si="80"/>
        <v>1</v>
      </c>
      <c r="N1009">
        <f t="shared" si="81"/>
        <v>0</v>
      </c>
      <c r="O1009">
        <f t="shared" si="82"/>
        <v>0</v>
      </c>
    </row>
    <row r="1010" spans="1:15">
      <c r="A1010" t="s">
        <v>38</v>
      </c>
      <c r="B1010" s="28">
        <v>129658916</v>
      </c>
      <c r="C1010" s="23">
        <v>45574</v>
      </c>
      <c r="D1010" s="38">
        <v>2</v>
      </c>
      <c r="E1010">
        <f t="shared" si="78"/>
        <v>1</v>
      </c>
      <c r="F1010">
        <f t="shared" si="79"/>
        <v>0</v>
      </c>
      <c r="J1010" s="27">
        <v>129411208</v>
      </c>
      <c r="K1010" s="27">
        <v>2</v>
      </c>
      <c r="L1010" s="31">
        <v>45524</v>
      </c>
      <c r="M1010">
        <f t="shared" si="80"/>
        <v>1</v>
      </c>
      <c r="N1010">
        <f t="shared" si="81"/>
        <v>0</v>
      </c>
      <c r="O1010">
        <f t="shared" si="82"/>
        <v>0</v>
      </c>
    </row>
    <row r="1011" spans="1:15">
      <c r="A1011" t="s">
        <v>38</v>
      </c>
      <c r="B1011" s="28">
        <v>129657994</v>
      </c>
      <c r="C1011" s="23">
        <v>45574</v>
      </c>
      <c r="D1011" s="38">
        <v>2</v>
      </c>
      <c r="E1011">
        <f t="shared" si="78"/>
        <v>1</v>
      </c>
      <c r="F1011">
        <f t="shared" si="79"/>
        <v>0</v>
      </c>
      <c r="J1011" s="27">
        <v>129410767</v>
      </c>
      <c r="K1011" s="27">
        <v>3</v>
      </c>
      <c r="L1011" s="31">
        <v>45524</v>
      </c>
      <c r="M1011">
        <f t="shared" si="80"/>
        <v>1</v>
      </c>
      <c r="N1011">
        <f t="shared" si="81"/>
        <v>0</v>
      </c>
      <c r="O1011">
        <f t="shared" si="82"/>
        <v>0</v>
      </c>
    </row>
    <row r="1012" spans="1:15">
      <c r="A1012" t="s">
        <v>38</v>
      </c>
      <c r="B1012" s="28">
        <v>129658302</v>
      </c>
      <c r="C1012" s="23">
        <v>45574</v>
      </c>
      <c r="D1012" s="38">
        <v>2</v>
      </c>
      <c r="E1012">
        <f t="shared" si="78"/>
        <v>1</v>
      </c>
      <c r="F1012">
        <f t="shared" si="79"/>
        <v>0</v>
      </c>
      <c r="J1012" s="27">
        <v>129411875</v>
      </c>
      <c r="K1012" s="27">
        <v>2</v>
      </c>
      <c r="L1012" s="31">
        <v>45524</v>
      </c>
      <c r="M1012">
        <f t="shared" si="80"/>
        <v>1</v>
      </c>
      <c r="N1012">
        <f t="shared" si="81"/>
        <v>0</v>
      </c>
      <c r="O1012">
        <f t="shared" si="82"/>
        <v>0</v>
      </c>
    </row>
    <row r="1013" spans="1:15">
      <c r="A1013" t="s">
        <v>38</v>
      </c>
      <c r="B1013" s="28">
        <v>129658399</v>
      </c>
      <c r="C1013" s="23">
        <v>45574</v>
      </c>
      <c r="D1013" s="38">
        <v>2</v>
      </c>
      <c r="E1013">
        <f t="shared" si="78"/>
        <v>1</v>
      </c>
      <c r="F1013">
        <f t="shared" si="79"/>
        <v>0</v>
      </c>
      <c r="J1013" s="27">
        <v>129410445</v>
      </c>
      <c r="K1013" s="27">
        <v>2</v>
      </c>
      <c r="L1013" s="31">
        <v>45524</v>
      </c>
      <c r="M1013">
        <f t="shared" si="80"/>
        <v>1</v>
      </c>
      <c r="N1013">
        <f t="shared" si="81"/>
        <v>0</v>
      </c>
      <c r="O1013">
        <f t="shared" si="82"/>
        <v>0</v>
      </c>
    </row>
    <row r="1014" spans="1:15">
      <c r="A1014" t="s">
        <v>38</v>
      </c>
      <c r="B1014" s="28">
        <v>129658918</v>
      </c>
      <c r="C1014" s="23">
        <v>45574</v>
      </c>
      <c r="D1014" s="38">
        <v>2</v>
      </c>
      <c r="E1014">
        <f t="shared" si="78"/>
        <v>1</v>
      </c>
      <c r="F1014">
        <f t="shared" si="79"/>
        <v>0</v>
      </c>
      <c r="J1014" s="27">
        <v>129410624</v>
      </c>
      <c r="K1014" s="27">
        <v>2</v>
      </c>
      <c r="L1014" s="31">
        <v>45524</v>
      </c>
      <c r="M1014">
        <f t="shared" si="80"/>
        <v>1</v>
      </c>
      <c r="N1014">
        <f t="shared" si="81"/>
        <v>0</v>
      </c>
      <c r="O1014">
        <f t="shared" si="82"/>
        <v>0</v>
      </c>
    </row>
    <row r="1015" spans="1:15">
      <c r="A1015" t="s">
        <v>38</v>
      </c>
      <c r="B1015" s="28">
        <v>129658991</v>
      </c>
      <c r="C1015" s="23">
        <v>45574</v>
      </c>
      <c r="D1015" s="38">
        <v>2</v>
      </c>
      <c r="E1015">
        <f t="shared" si="78"/>
        <v>1</v>
      </c>
      <c r="F1015">
        <f t="shared" si="79"/>
        <v>0</v>
      </c>
      <c r="J1015" s="27">
        <v>129411260</v>
      </c>
      <c r="K1015" s="27">
        <v>2</v>
      </c>
      <c r="L1015" s="31">
        <v>45524</v>
      </c>
      <c r="M1015">
        <f t="shared" si="80"/>
        <v>1</v>
      </c>
      <c r="N1015">
        <f t="shared" si="81"/>
        <v>0</v>
      </c>
      <c r="O1015">
        <f t="shared" si="82"/>
        <v>0</v>
      </c>
    </row>
    <row r="1016" spans="1:15">
      <c r="A1016" t="s">
        <v>38</v>
      </c>
      <c r="B1016" s="28">
        <v>129659004</v>
      </c>
      <c r="C1016" s="23">
        <v>45574</v>
      </c>
      <c r="D1016" s="38">
        <v>2</v>
      </c>
      <c r="E1016">
        <f t="shared" si="78"/>
        <v>1</v>
      </c>
      <c r="F1016">
        <f t="shared" si="79"/>
        <v>0</v>
      </c>
      <c r="J1016" s="27">
        <v>129411449</v>
      </c>
      <c r="K1016" s="27">
        <v>2</v>
      </c>
      <c r="L1016" s="31">
        <v>45524</v>
      </c>
      <c r="M1016">
        <f t="shared" si="80"/>
        <v>1</v>
      </c>
      <c r="N1016">
        <f t="shared" si="81"/>
        <v>0</v>
      </c>
      <c r="O1016">
        <f t="shared" si="82"/>
        <v>0</v>
      </c>
    </row>
    <row r="1017" spans="1:15">
      <c r="A1017" t="s">
        <v>38</v>
      </c>
      <c r="B1017" s="28">
        <v>129659005</v>
      </c>
      <c r="C1017" s="23">
        <v>45574</v>
      </c>
      <c r="D1017" s="38">
        <v>2</v>
      </c>
      <c r="E1017">
        <f t="shared" si="78"/>
        <v>1</v>
      </c>
      <c r="F1017">
        <f t="shared" si="79"/>
        <v>0</v>
      </c>
      <c r="J1017" s="27">
        <v>129411558</v>
      </c>
      <c r="K1017" s="27">
        <v>2</v>
      </c>
      <c r="L1017" s="31">
        <v>45524</v>
      </c>
      <c r="M1017">
        <f t="shared" si="80"/>
        <v>1</v>
      </c>
      <c r="N1017">
        <f t="shared" si="81"/>
        <v>0</v>
      </c>
      <c r="O1017">
        <f t="shared" si="82"/>
        <v>0</v>
      </c>
    </row>
    <row r="1018" spans="1:15">
      <c r="A1018" t="s">
        <v>38</v>
      </c>
      <c r="B1018" s="28">
        <v>129659150</v>
      </c>
      <c r="C1018" s="23">
        <v>45574</v>
      </c>
      <c r="D1018" s="38">
        <v>2</v>
      </c>
      <c r="E1018">
        <f t="shared" si="78"/>
        <v>1</v>
      </c>
      <c r="F1018">
        <f t="shared" si="79"/>
        <v>0</v>
      </c>
      <c r="J1018" s="27">
        <v>129416546</v>
      </c>
      <c r="K1018" s="27">
        <v>2</v>
      </c>
      <c r="L1018" s="31">
        <v>45525</v>
      </c>
      <c r="M1018">
        <f t="shared" si="80"/>
        <v>1</v>
      </c>
      <c r="N1018">
        <f t="shared" si="81"/>
        <v>0</v>
      </c>
      <c r="O1018">
        <f t="shared" si="82"/>
        <v>0</v>
      </c>
    </row>
    <row r="1019" spans="1:15">
      <c r="A1019" t="s">
        <v>38</v>
      </c>
      <c r="B1019" s="28">
        <v>129660010</v>
      </c>
      <c r="C1019" s="23">
        <v>45574</v>
      </c>
      <c r="D1019" s="38">
        <v>2</v>
      </c>
      <c r="E1019">
        <f t="shared" si="78"/>
        <v>1</v>
      </c>
      <c r="F1019">
        <f t="shared" si="79"/>
        <v>0</v>
      </c>
      <c r="J1019" s="27">
        <v>129417449</v>
      </c>
      <c r="K1019" s="27">
        <v>2</v>
      </c>
      <c r="L1019" s="31">
        <v>45525</v>
      </c>
      <c r="M1019">
        <f t="shared" si="80"/>
        <v>1</v>
      </c>
      <c r="N1019">
        <f t="shared" si="81"/>
        <v>0</v>
      </c>
      <c r="O1019">
        <f t="shared" si="82"/>
        <v>0</v>
      </c>
    </row>
    <row r="1020" spans="1:15">
      <c r="A1020" t="s">
        <v>38</v>
      </c>
      <c r="B1020" s="28">
        <v>129668849</v>
      </c>
      <c r="C1020" s="23">
        <v>45575</v>
      </c>
      <c r="D1020" s="38">
        <v>3</v>
      </c>
      <c r="E1020">
        <f t="shared" si="78"/>
        <v>1</v>
      </c>
      <c r="F1020">
        <f t="shared" si="79"/>
        <v>0</v>
      </c>
      <c r="J1020" s="27">
        <v>129415967</v>
      </c>
      <c r="K1020" s="27">
        <v>3</v>
      </c>
      <c r="L1020" s="31">
        <v>45525</v>
      </c>
      <c r="M1020">
        <f t="shared" si="80"/>
        <v>1</v>
      </c>
      <c r="N1020">
        <f t="shared" si="81"/>
        <v>0</v>
      </c>
      <c r="O1020">
        <f t="shared" si="82"/>
        <v>0</v>
      </c>
    </row>
    <row r="1021" spans="1:15">
      <c r="A1021" t="s">
        <v>38</v>
      </c>
      <c r="B1021" s="28">
        <v>129668898</v>
      </c>
      <c r="C1021" s="23">
        <v>45575</v>
      </c>
      <c r="D1021" s="38">
        <v>2</v>
      </c>
      <c r="E1021">
        <f t="shared" si="78"/>
        <v>1</v>
      </c>
      <c r="F1021">
        <f t="shared" si="79"/>
        <v>0</v>
      </c>
      <c r="J1021" s="27">
        <v>129415485</v>
      </c>
      <c r="K1021" s="27">
        <v>2</v>
      </c>
      <c r="L1021" s="31">
        <v>45525</v>
      </c>
      <c r="M1021">
        <f t="shared" si="80"/>
        <v>1</v>
      </c>
      <c r="N1021">
        <f t="shared" si="81"/>
        <v>0</v>
      </c>
      <c r="O1021">
        <f t="shared" si="82"/>
        <v>0</v>
      </c>
    </row>
    <row r="1022" spans="1:15">
      <c r="A1022" t="s">
        <v>38</v>
      </c>
      <c r="B1022" s="28">
        <v>129668899</v>
      </c>
      <c r="C1022" s="23">
        <v>45575</v>
      </c>
      <c r="D1022" s="38">
        <v>3</v>
      </c>
      <c r="E1022">
        <f t="shared" si="78"/>
        <v>1</v>
      </c>
      <c r="F1022">
        <f t="shared" si="79"/>
        <v>0</v>
      </c>
      <c r="J1022" s="27">
        <v>129415679</v>
      </c>
      <c r="K1022" s="27">
        <v>2</v>
      </c>
      <c r="L1022" s="31">
        <v>45525</v>
      </c>
      <c r="M1022">
        <f t="shared" si="80"/>
        <v>1</v>
      </c>
      <c r="N1022">
        <f t="shared" si="81"/>
        <v>0</v>
      </c>
      <c r="O1022">
        <f t="shared" si="82"/>
        <v>0</v>
      </c>
    </row>
    <row r="1023" spans="1:15">
      <c r="A1023" t="s">
        <v>38</v>
      </c>
      <c r="B1023" s="28">
        <v>129668950</v>
      </c>
      <c r="C1023" s="23">
        <v>45575</v>
      </c>
      <c r="D1023" s="38">
        <v>2</v>
      </c>
      <c r="E1023">
        <f t="shared" si="78"/>
        <v>1</v>
      </c>
      <c r="F1023">
        <f t="shared" si="79"/>
        <v>0</v>
      </c>
      <c r="J1023" s="27">
        <v>129415801</v>
      </c>
      <c r="K1023" s="27">
        <v>2</v>
      </c>
      <c r="L1023" s="31">
        <v>45525</v>
      </c>
      <c r="M1023">
        <f t="shared" si="80"/>
        <v>1</v>
      </c>
      <c r="N1023">
        <f t="shared" si="81"/>
        <v>0</v>
      </c>
      <c r="O1023">
        <f t="shared" si="82"/>
        <v>0</v>
      </c>
    </row>
    <row r="1024" spans="1:15">
      <c r="A1024" t="s">
        <v>38</v>
      </c>
      <c r="B1024" s="28">
        <v>129668951</v>
      </c>
      <c r="C1024" s="23">
        <v>45575</v>
      </c>
      <c r="D1024" s="38">
        <v>3</v>
      </c>
      <c r="E1024">
        <f t="shared" si="78"/>
        <v>1</v>
      </c>
      <c r="F1024">
        <f t="shared" si="79"/>
        <v>0</v>
      </c>
      <c r="J1024" s="27">
        <v>129416051</v>
      </c>
      <c r="K1024" s="27">
        <v>2</v>
      </c>
      <c r="L1024" s="31">
        <v>45525</v>
      </c>
      <c r="M1024">
        <f t="shared" si="80"/>
        <v>1</v>
      </c>
      <c r="N1024">
        <f t="shared" si="81"/>
        <v>0</v>
      </c>
      <c r="O1024">
        <f t="shared" si="82"/>
        <v>0</v>
      </c>
    </row>
    <row r="1025" spans="1:15">
      <c r="A1025" t="s">
        <v>38</v>
      </c>
      <c r="B1025" s="28">
        <v>129668952</v>
      </c>
      <c r="C1025" s="23">
        <v>45575</v>
      </c>
      <c r="D1025" s="38">
        <v>3</v>
      </c>
      <c r="E1025">
        <f t="shared" si="78"/>
        <v>1</v>
      </c>
      <c r="F1025">
        <f t="shared" si="79"/>
        <v>0</v>
      </c>
      <c r="J1025" s="27">
        <v>129422973</v>
      </c>
      <c r="K1025" s="27">
        <v>2</v>
      </c>
      <c r="L1025" s="31">
        <v>45526</v>
      </c>
      <c r="M1025">
        <f t="shared" si="80"/>
        <v>1</v>
      </c>
      <c r="N1025">
        <f t="shared" si="81"/>
        <v>0</v>
      </c>
      <c r="O1025">
        <f t="shared" si="82"/>
        <v>0</v>
      </c>
    </row>
    <row r="1026" spans="1:15">
      <c r="A1026" t="s">
        <v>38</v>
      </c>
      <c r="B1026" s="28">
        <v>129668964</v>
      </c>
      <c r="C1026" s="23">
        <v>45575</v>
      </c>
      <c r="D1026" s="38">
        <v>3</v>
      </c>
      <c r="E1026">
        <f t="shared" si="78"/>
        <v>1</v>
      </c>
      <c r="F1026">
        <f t="shared" si="79"/>
        <v>0</v>
      </c>
      <c r="J1026" s="27">
        <v>129421869</v>
      </c>
      <c r="K1026" s="27">
        <v>3</v>
      </c>
      <c r="L1026" s="31">
        <v>45526</v>
      </c>
      <c r="M1026">
        <f t="shared" si="80"/>
        <v>1</v>
      </c>
      <c r="N1026">
        <f t="shared" si="81"/>
        <v>0</v>
      </c>
      <c r="O1026">
        <f t="shared" si="82"/>
        <v>0</v>
      </c>
    </row>
    <row r="1027" spans="1:15">
      <c r="A1027" t="s">
        <v>38</v>
      </c>
      <c r="B1027" s="28">
        <v>129668984</v>
      </c>
      <c r="C1027" s="23">
        <v>45575</v>
      </c>
      <c r="D1027" s="38">
        <v>3</v>
      </c>
      <c r="E1027">
        <f t="shared" ref="E1027:E1090" si="83">COUNTIF(J:J,B1027)</f>
        <v>1</v>
      </c>
      <c r="F1027">
        <f t="shared" ref="F1027:F1090" si="84">COUNTIF(R:R,B1027)</f>
        <v>0</v>
      </c>
      <c r="J1027" s="27">
        <v>129422818</v>
      </c>
      <c r="K1027" s="27">
        <v>2</v>
      </c>
      <c r="L1027" s="31">
        <v>45526</v>
      </c>
      <c r="M1027">
        <f t="shared" ref="M1027:M1090" si="85">COUNTIF(B:B,J1027)</f>
        <v>1</v>
      </c>
      <c r="N1027">
        <f t="shared" ref="N1027:N1090" si="86">COUNTIF(R:R,J1027)</f>
        <v>0</v>
      </c>
      <c r="O1027">
        <f t="shared" ref="O1027:O1090" si="87">COUNTIF(Y:Y,J1027)</f>
        <v>0</v>
      </c>
    </row>
    <row r="1028" spans="1:15">
      <c r="A1028" t="s">
        <v>38</v>
      </c>
      <c r="B1028" s="28">
        <v>129669029</v>
      </c>
      <c r="C1028" s="23">
        <v>45575</v>
      </c>
      <c r="D1028" s="38">
        <v>3</v>
      </c>
      <c r="E1028">
        <f t="shared" si="83"/>
        <v>1</v>
      </c>
      <c r="F1028">
        <f t="shared" si="84"/>
        <v>0</v>
      </c>
      <c r="J1028" s="27">
        <v>129422264</v>
      </c>
      <c r="K1028" s="27">
        <v>2</v>
      </c>
      <c r="L1028" s="31">
        <v>45526</v>
      </c>
      <c r="M1028">
        <f t="shared" si="85"/>
        <v>1</v>
      </c>
      <c r="N1028">
        <f t="shared" si="86"/>
        <v>0</v>
      </c>
      <c r="O1028">
        <f t="shared" si="87"/>
        <v>0</v>
      </c>
    </row>
    <row r="1029" spans="1:15">
      <c r="A1029" t="s">
        <v>38</v>
      </c>
      <c r="B1029" s="28">
        <v>129669113</v>
      </c>
      <c r="C1029" s="23">
        <v>45575</v>
      </c>
      <c r="D1029" s="38">
        <v>3</v>
      </c>
      <c r="E1029">
        <f t="shared" si="83"/>
        <v>1</v>
      </c>
      <c r="F1029">
        <f t="shared" si="84"/>
        <v>0</v>
      </c>
      <c r="J1029" s="27">
        <v>129422373</v>
      </c>
      <c r="K1029" s="27">
        <v>2</v>
      </c>
      <c r="L1029" s="31">
        <v>45526</v>
      </c>
      <c r="M1029">
        <f t="shared" si="85"/>
        <v>1</v>
      </c>
      <c r="N1029">
        <f t="shared" si="86"/>
        <v>0</v>
      </c>
      <c r="O1029">
        <f t="shared" si="87"/>
        <v>0</v>
      </c>
    </row>
    <row r="1030" spans="1:15">
      <c r="A1030" t="s">
        <v>38</v>
      </c>
      <c r="B1030" s="28">
        <v>129669243</v>
      </c>
      <c r="C1030" s="23">
        <v>45575</v>
      </c>
      <c r="D1030" s="38">
        <v>2</v>
      </c>
      <c r="E1030">
        <f t="shared" si="83"/>
        <v>1</v>
      </c>
      <c r="F1030">
        <f t="shared" si="84"/>
        <v>0</v>
      </c>
      <c r="J1030" s="27">
        <v>129422664</v>
      </c>
      <c r="K1030" s="27">
        <v>2</v>
      </c>
      <c r="L1030" s="31">
        <v>45526</v>
      </c>
      <c r="M1030">
        <f t="shared" si="85"/>
        <v>1</v>
      </c>
      <c r="N1030">
        <f t="shared" si="86"/>
        <v>0</v>
      </c>
      <c r="O1030">
        <f t="shared" si="87"/>
        <v>0</v>
      </c>
    </row>
    <row r="1031" spans="1:15">
      <c r="A1031" t="s">
        <v>38</v>
      </c>
      <c r="B1031" s="28">
        <v>129669390</v>
      </c>
      <c r="C1031" s="23">
        <v>45575</v>
      </c>
      <c r="D1031" s="38">
        <v>2</v>
      </c>
      <c r="E1031">
        <f t="shared" si="83"/>
        <v>1</v>
      </c>
      <c r="F1031">
        <f t="shared" si="84"/>
        <v>0</v>
      </c>
      <c r="J1031" s="27">
        <v>129428043</v>
      </c>
      <c r="K1031" s="27">
        <v>2</v>
      </c>
      <c r="L1031" s="31">
        <v>45527</v>
      </c>
      <c r="M1031">
        <f t="shared" si="85"/>
        <v>1</v>
      </c>
      <c r="N1031">
        <f t="shared" si="86"/>
        <v>0</v>
      </c>
      <c r="O1031">
        <f t="shared" si="87"/>
        <v>0</v>
      </c>
    </row>
    <row r="1032" spans="1:15">
      <c r="A1032" t="s">
        <v>38</v>
      </c>
      <c r="B1032" s="28">
        <v>129669624</v>
      </c>
      <c r="C1032" s="23">
        <v>45575</v>
      </c>
      <c r="D1032" s="38">
        <v>2</v>
      </c>
      <c r="E1032">
        <f t="shared" si="83"/>
        <v>1</v>
      </c>
      <c r="F1032">
        <f t="shared" si="84"/>
        <v>0</v>
      </c>
      <c r="J1032" s="27">
        <v>129429671</v>
      </c>
      <c r="K1032" s="27">
        <v>2</v>
      </c>
      <c r="L1032" s="31">
        <v>45527</v>
      </c>
      <c r="M1032">
        <f t="shared" si="85"/>
        <v>1</v>
      </c>
      <c r="N1032">
        <f t="shared" si="86"/>
        <v>0</v>
      </c>
      <c r="O1032">
        <f t="shared" si="87"/>
        <v>0</v>
      </c>
    </row>
    <row r="1033" spans="1:15">
      <c r="A1033" t="s">
        <v>38</v>
      </c>
      <c r="B1033" s="28">
        <v>129669633</v>
      </c>
      <c r="C1033" s="23">
        <v>45575</v>
      </c>
      <c r="D1033" s="38">
        <v>2</v>
      </c>
      <c r="E1033">
        <f t="shared" si="83"/>
        <v>1</v>
      </c>
      <c r="F1033">
        <f t="shared" si="84"/>
        <v>0</v>
      </c>
      <c r="J1033" s="27">
        <v>129429776</v>
      </c>
      <c r="K1033" s="27">
        <v>2</v>
      </c>
      <c r="L1033" s="31">
        <v>45527</v>
      </c>
      <c r="M1033">
        <f t="shared" si="85"/>
        <v>1</v>
      </c>
      <c r="N1033">
        <f t="shared" si="86"/>
        <v>0</v>
      </c>
      <c r="O1033">
        <f t="shared" si="87"/>
        <v>0</v>
      </c>
    </row>
    <row r="1034" spans="1:15">
      <c r="A1034" t="s">
        <v>38</v>
      </c>
      <c r="B1034" s="28">
        <v>129669723</v>
      </c>
      <c r="C1034" s="23">
        <v>45575</v>
      </c>
      <c r="D1034" s="38">
        <v>2</v>
      </c>
      <c r="E1034">
        <f t="shared" si="83"/>
        <v>1</v>
      </c>
      <c r="F1034">
        <f t="shared" si="84"/>
        <v>0</v>
      </c>
      <c r="J1034" s="27">
        <v>129431825</v>
      </c>
      <c r="K1034" s="27">
        <v>2</v>
      </c>
      <c r="L1034" s="31">
        <v>45528</v>
      </c>
      <c r="M1034">
        <f t="shared" si="85"/>
        <v>1</v>
      </c>
      <c r="N1034">
        <f t="shared" si="86"/>
        <v>0</v>
      </c>
      <c r="O1034">
        <f t="shared" si="87"/>
        <v>0</v>
      </c>
    </row>
    <row r="1035" spans="1:15">
      <c r="A1035" t="s">
        <v>38</v>
      </c>
      <c r="B1035" s="28">
        <v>129670350</v>
      </c>
      <c r="C1035" s="23">
        <v>45575</v>
      </c>
      <c r="D1035" s="38">
        <v>2</v>
      </c>
      <c r="E1035">
        <f t="shared" si="83"/>
        <v>1</v>
      </c>
      <c r="F1035">
        <f t="shared" si="84"/>
        <v>0</v>
      </c>
      <c r="J1035" s="27">
        <v>129432003</v>
      </c>
      <c r="K1035" s="27">
        <v>2</v>
      </c>
      <c r="L1035" s="31">
        <v>45528</v>
      </c>
      <c r="M1035">
        <f t="shared" si="85"/>
        <v>1</v>
      </c>
      <c r="N1035">
        <f t="shared" si="86"/>
        <v>0</v>
      </c>
      <c r="O1035">
        <f t="shared" si="87"/>
        <v>0</v>
      </c>
    </row>
    <row r="1036" spans="1:15">
      <c r="A1036" t="s">
        <v>38</v>
      </c>
      <c r="B1036" s="28">
        <v>129670387</v>
      </c>
      <c r="C1036" s="23">
        <v>45575</v>
      </c>
      <c r="D1036" s="38">
        <v>2</v>
      </c>
      <c r="E1036">
        <f t="shared" si="83"/>
        <v>1</v>
      </c>
      <c r="F1036">
        <f t="shared" si="84"/>
        <v>0</v>
      </c>
      <c r="J1036" s="27">
        <v>129433498</v>
      </c>
      <c r="K1036" s="27">
        <v>2</v>
      </c>
      <c r="L1036" s="31">
        <v>45529</v>
      </c>
      <c r="M1036">
        <f t="shared" si="85"/>
        <v>1</v>
      </c>
      <c r="N1036">
        <f t="shared" si="86"/>
        <v>0</v>
      </c>
      <c r="O1036">
        <f t="shared" si="87"/>
        <v>0</v>
      </c>
    </row>
    <row r="1037" spans="1:15">
      <c r="A1037" t="s">
        <v>38</v>
      </c>
      <c r="B1037" s="28">
        <v>129670892</v>
      </c>
      <c r="C1037" s="23">
        <v>45575</v>
      </c>
      <c r="D1037" s="38">
        <v>2</v>
      </c>
      <c r="E1037">
        <f t="shared" si="83"/>
        <v>1</v>
      </c>
      <c r="F1037">
        <f t="shared" si="84"/>
        <v>0</v>
      </c>
      <c r="J1037" s="27">
        <v>129435020</v>
      </c>
      <c r="K1037" s="27">
        <v>2</v>
      </c>
      <c r="L1037" s="31">
        <v>45530</v>
      </c>
      <c r="M1037">
        <f t="shared" si="85"/>
        <v>1</v>
      </c>
      <c r="N1037">
        <f t="shared" si="86"/>
        <v>0</v>
      </c>
      <c r="O1037">
        <f t="shared" si="87"/>
        <v>0</v>
      </c>
    </row>
    <row r="1038" spans="1:15">
      <c r="A1038" t="s">
        <v>38</v>
      </c>
      <c r="B1038" s="28">
        <v>129671668</v>
      </c>
      <c r="C1038" s="23">
        <v>45575</v>
      </c>
      <c r="D1038" s="38">
        <v>2</v>
      </c>
      <c r="E1038">
        <f t="shared" si="83"/>
        <v>0</v>
      </c>
      <c r="F1038">
        <f t="shared" si="84"/>
        <v>1</v>
      </c>
      <c r="J1038" s="27">
        <v>129435079</v>
      </c>
      <c r="K1038" s="27">
        <v>2</v>
      </c>
      <c r="L1038" s="31">
        <v>45530</v>
      </c>
      <c r="M1038">
        <f t="shared" si="85"/>
        <v>1</v>
      </c>
      <c r="N1038">
        <f t="shared" si="86"/>
        <v>0</v>
      </c>
      <c r="O1038">
        <f t="shared" si="87"/>
        <v>0</v>
      </c>
    </row>
    <row r="1039" spans="1:15">
      <c r="A1039" t="s">
        <v>38</v>
      </c>
      <c r="B1039" s="28">
        <v>129671733</v>
      </c>
      <c r="C1039" s="23">
        <v>45575</v>
      </c>
      <c r="D1039" s="38">
        <v>2</v>
      </c>
      <c r="E1039">
        <f t="shared" si="83"/>
        <v>1</v>
      </c>
      <c r="F1039">
        <f t="shared" si="84"/>
        <v>0</v>
      </c>
      <c r="J1039" s="27">
        <v>129434231</v>
      </c>
      <c r="K1039" s="27">
        <v>2</v>
      </c>
      <c r="L1039" s="31">
        <v>45530</v>
      </c>
      <c r="M1039">
        <f t="shared" si="85"/>
        <v>1</v>
      </c>
      <c r="N1039">
        <f t="shared" si="86"/>
        <v>0</v>
      </c>
      <c r="O1039">
        <f t="shared" si="87"/>
        <v>0</v>
      </c>
    </row>
    <row r="1040" spans="1:15">
      <c r="A1040" t="s">
        <v>38</v>
      </c>
      <c r="B1040" s="28">
        <v>129669786</v>
      </c>
      <c r="C1040" s="23">
        <v>45575</v>
      </c>
      <c r="D1040" s="38">
        <v>3</v>
      </c>
      <c r="E1040">
        <f t="shared" si="83"/>
        <v>1</v>
      </c>
      <c r="F1040">
        <f t="shared" si="84"/>
        <v>0</v>
      </c>
      <c r="J1040" s="27">
        <v>129441502</v>
      </c>
      <c r="K1040" s="27">
        <v>2</v>
      </c>
      <c r="L1040" s="31">
        <v>45531</v>
      </c>
      <c r="M1040">
        <f t="shared" si="85"/>
        <v>1</v>
      </c>
      <c r="N1040">
        <f t="shared" si="86"/>
        <v>0</v>
      </c>
      <c r="O1040">
        <f t="shared" si="87"/>
        <v>0</v>
      </c>
    </row>
    <row r="1041" spans="1:15">
      <c r="A1041" t="s">
        <v>38</v>
      </c>
      <c r="B1041" s="28">
        <v>129669255</v>
      </c>
      <c r="C1041" s="23">
        <v>45575</v>
      </c>
      <c r="D1041" s="38">
        <v>2</v>
      </c>
      <c r="E1041">
        <f t="shared" si="83"/>
        <v>1</v>
      </c>
      <c r="F1041">
        <f t="shared" si="84"/>
        <v>0</v>
      </c>
      <c r="J1041" s="27">
        <v>129440362</v>
      </c>
      <c r="K1041" s="27">
        <v>2</v>
      </c>
      <c r="L1041" s="31">
        <v>45531</v>
      </c>
      <c r="M1041">
        <f t="shared" si="85"/>
        <v>1</v>
      </c>
      <c r="N1041">
        <f t="shared" si="86"/>
        <v>0</v>
      </c>
      <c r="O1041">
        <f t="shared" si="87"/>
        <v>0</v>
      </c>
    </row>
    <row r="1042" spans="1:15">
      <c r="A1042" t="s">
        <v>38</v>
      </c>
      <c r="B1042" s="28">
        <v>129670428</v>
      </c>
      <c r="C1042" s="23">
        <v>45575</v>
      </c>
      <c r="D1042" s="38">
        <v>3</v>
      </c>
      <c r="E1042">
        <f t="shared" si="83"/>
        <v>1</v>
      </c>
      <c r="F1042">
        <f t="shared" si="84"/>
        <v>0</v>
      </c>
      <c r="J1042" s="27">
        <v>129440624</v>
      </c>
      <c r="K1042" s="27">
        <v>2</v>
      </c>
      <c r="L1042" s="31">
        <v>45531</v>
      </c>
      <c r="M1042">
        <f t="shared" si="85"/>
        <v>1</v>
      </c>
      <c r="N1042">
        <f t="shared" si="86"/>
        <v>0</v>
      </c>
      <c r="O1042">
        <f t="shared" si="87"/>
        <v>0</v>
      </c>
    </row>
    <row r="1043" spans="1:15">
      <c r="A1043" t="s">
        <v>38</v>
      </c>
      <c r="B1043" s="28">
        <v>129670598</v>
      </c>
      <c r="C1043" s="23">
        <v>45575</v>
      </c>
      <c r="D1043" s="38">
        <v>2</v>
      </c>
      <c r="E1043">
        <f t="shared" si="83"/>
        <v>1</v>
      </c>
      <c r="F1043">
        <f t="shared" si="84"/>
        <v>0</v>
      </c>
      <c r="J1043" s="27">
        <v>129440215</v>
      </c>
      <c r="K1043" s="27">
        <v>3</v>
      </c>
      <c r="L1043" s="31">
        <v>45531</v>
      </c>
      <c r="M1043">
        <f t="shared" si="85"/>
        <v>1</v>
      </c>
      <c r="N1043">
        <f t="shared" si="86"/>
        <v>0</v>
      </c>
      <c r="O1043">
        <f t="shared" si="87"/>
        <v>0</v>
      </c>
    </row>
    <row r="1044" spans="1:15">
      <c r="A1044" t="s">
        <v>38</v>
      </c>
      <c r="B1044" s="28">
        <v>129669286</v>
      </c>
      <c r="C1044" s="23">
        <v>45575</v>
      </c>
      <c r="D1044" s="38">
        <v>2</v>
      </c>
      <c r="E1044">
        <f t="shared" si="83"/>
        <v>1</v>
      </c>
      <c r="F1044">
        <f t="shared" si="84"/>
        <v>0</v>
      </c>
      <c r="J1044" s="27">
        <v>129440326</v>
      </c>
      <c r="K1044" s="27">
        <v>2</v>
      </c>
      <c r="L1044" s="31">
        <v>45531</v>
      </c>
      <c r="M1044">
        <f t="shared" si="85"/>
        <v>1</v>
      </c>
      <c r="N1044">
        <f t="shared" si="86"/>
        <v>0</v>
      </c>
      <c r="O1044">
        <f t="shared" si="87"/>
        <v>0</v>
      </c>
    </row>
    <row r="1045" spans="1:15">
      <c r="A1045" t="s">
        <v>38</v>
      </c>
      <c r="B1045" s="28">
        <v>129673954</v>
      </c>
      <c r="C1045" s="23">
        <v>45576</v>
      </c>
      <c r="D1045" s="38">
        <v>3</v>
      </c>
      <c r="E1045">
        <f t="shared" si="83"/>
        <v>1</v>
      </c>
      <c r="F1045">
        <f t="shared" si="84"/>
        <v>0</v>
      </c>
      <c r="J1045" s="27">
        <v>129440483</v>
      </c>
      <c r="K1045" s="27">
        <v>2</v>
      </c>
      <c r="L1045" s="31">
        <v>45531</v>
      </c>
      <c r="M1045">
        <f t="shared" si="85"/>
        <v>1</v>
      </c>
      <c r="N1045">
        <f t="shared" si="86"/>
        <v>0</v>
      </c>
      <c r="O1045">
        <f t="shared" si="87"/>
        <v>0</v>
      </c>
    </row>
    <row r="1046" spans="1:15">
      <c r="A1046" t="s">
        <v>38</v>
      </c>
      <c r="B1046" s="28">
        <v>129673992</v>
      </c>
      <c r="C1046" s="23">
        <v>45576</v>
      </c>
      <c r="D1046" s="38">
        <v>3</v>
      </c>
      <c r="E1046">
        <f t="shared" si="83"/>
        <v>1</v>
      </c>
      <c r="F1046">
        <f t="shared" si="84"/>
        <v>0</v>
      </c>
      <c r="J1046" s="27">
        <v>129446614</v>
      </c>
      <c r="K1046" s="27">
        <v>2</v>
      </c>
      <c r="L1046" s="31">
        <v>45532</v>
      </c>
      <c r="M1046">
        <f t="shared" si="85"/>
        <v>1</v>
      </c>
      <c r="N1046">
        <f t="shared" si="86"/>
        <v>0</v>
      </c>
      <c r="O1046">
        <f t="shared" si="87"/>
        <v>0</v>
      </c>
    </row>
    <row r="1047" spans="1:15">
      <c r="A1047" t="s">
        <v>38</v>
      </c>
      <c r="B1047" s="28">
        <v>129674290</v>
      </c>
      <c r="C1047" s="23">
        <v>45576</v>
      </c>
      <c r="D1047" s="38">
        <v>3</v>
      </c>
      <c r="E1047">
        <f t="shared" si="83"/>
        <v>1</v>
      </c>
      <c r="F1047">
        <f t="shared" si="84"/>
        <v>0</v>
      </c>
      <c r="J1047" s="27">
        <v>129447128</v>
      </c>
      <c r="K1047" s="27">
        <v>2</v>
      </c>
      <c r="L1047" s="31">
        <v>45532</v>
      </c>
      <c r="M1047">
        <f t="shared" si="85"/>
        <v>1</v>
      </c>
      <c r="N1047">
        <f t="shared" si="86"/>
        <v>0</v>
      </c>
      <c r="O1047">
        <f t="shared" si="87"/>
        <v>0</v>
      </c>
    </row>
    <row r="1048" spans="1:15">
      <c r="A1048" t="s">
        <v>38</v>
      </c>
      <c r="B1048" s="28">
        <v>129674359</v>
      </c>
      <c r="C1048" s="23">
        <v>45576</v>
      </c>
      <c r="D1048" s="38">
        <v>3</v>
      </c>
      <c r="E1048">
        <f t="shared" si="83"/>
        <v>1</v>
      </c>
      <c r="F1048">
        <f t="shared" si="84"/>
        <v>0</v>
      </c>
      <c r="J1048" s="27">
        <v>129447254</v>
      </c>
      <c r="K1048" s="27">
        <v>2</v>
      </c>
      <c r="L1048" s="31">
        <v>45532</v>
      </c>
      <c r="M1048">
        <f t="shared" si="85"/>
        <v>1</v>
      </c>
      <c r="N1048">
        <f t="shared" si="86"/>
        <v>0</v>
      </c>
      <c r="O1048">
        <f t="shared" si="87"/>
        <v>0</v>
      </c>
    </row>
    <row r="1049" spans="1:15">
      <c r="A1049" t="s">
        <v>38</v>
      </c>
      <c r="B1049" s="28">
        <v>129674380</v>
      </c>
      <c r="C1049" s="23">
        <v>45576</v>
      </c>
      <c r="D1049" s="38">
        <v>2</v>
      </c>
      <c r="E1049">
        <f t="shared" si="83"/>
        <v>0</v>
      </c>
      <c r="F1049">
        <f t="shared" si="84"/>
        <v>1</v>
      </c>
      <c r="J1049" s="27">
        <v>129446134</v>
      </c>
      <c r="K1049" s="27">
        <v>2</v>
      </c>
      <c r="L1049" s="31">
        <v>45532</v>
      </c>
      <c r="M1049">
        <f t="shared" si="85"/>
        <v>1</v>
      </c>
      <c r="N1049">
        <f t="shared" si="86"/>
        <v>0</v>
      </c>
      <c r="O1049">
        <f t="shared" si="87"/>
        <v>0</v>
      </c>
    </row>
    <row r="1050" spans="1:15">
      <c r="A1050" t="s">
        <v>38</v>
      </c>
      <c r="B1050" s="28">
        <v>129674837</v>
      </c>
      <c r="C1050" s="23">
        <v>45576</v>
      </c>
      <c r="D1050" s="38">
        <v>3</v>
      </c>
      <c r="E1050">
        <f t="shared" si="83"/>
        <v>1</v>
      </c>
      <c r="F1050">
        <f t="shared" si="84"/>
        <v>0</v>
      </c>
      <c r="J1050" s="27">
        <v>129446312</v>
      </c>
      <c r="K1050" s="27">
        <v>3</v>
      </c>
      <c r="L1050" s="31">
        <v>45532</v>
      </c>
      <c r="M1050">
        <f t="shared" si="85"/>
        <v>1</v>
      </c>
      <c r="N1050">
        <f t="shared" si="86"/>
        <v>0</v>
      </c>
      <c r="O1050">
        <f t="shared" si="87"/>
        <v>0</v>
      </c>
    </row>
    <row r="1051" spans="1:15">
      <c r="A1051" t="s">
        <v>38</v>
      </c>
      <c r="B1051" s="28">
        <v>129675002</v>
      </c>
      <c r="C1051" s="23">
        <v>45576</v>
      </c>
      <c r="D1051" s="38">
        <v>3</v>
      </c>
      <c r="E1051">
        <f t="shared" si="83"/>
        <v>1</v>
      </c>
      <c r="F1051">
        <f t="shared" si="84"/>
        <v>0</v>
      </c>
      <c r="J1051" s="27">
        <v>129448548</v>
      </c>
      <c r="K1051" s="27">
        <v>1</v>
      </c>
      <c r="L1051" s="31">
        <v>45532</v>
      </c>
      <c r="M1051">
        <f t="shared" si="85"/>
        <v>1</v>
      </c>
      <c r="N1051">
        <f t="shared" si="86"/>
        <v>0</v>
      </c>
      <c r="O1051">
        <f t="shared" si="87"/>
        <v>0</v>
      </c>
    </row>
    <row r="1052" spans="1:15">
      <c r="A1052" t="s">
        <v>38</v>
      </c>
      <c r="B1052" s="28">
        <v>129675034</v>
      </c>
      <c r="C1052" s="23">
        <v>45576</v>
      </c>
      <c r="D1052" s="38">
        <v>3</v>
      </c>
      <c r="E1052">
        <f t="shared" si="83"/>
        <v>1</v>
      </c>
      <c r="F1052">
        <f t="shared" si="84"/>
        <v>0</v>
      </c>
      <c r="J1052" s="27">
        <v>129452759</v>
      </c>
      <c r="K1052" s="27">
        <v>2</v>
      </c>
      <c r="L1052" s="31">
        <v>45533</v>
      </c>
      <c r="M1052">
        <f t="shared" si="85"/>
        <v>1</v>
      </c>
      <c r="N1052">
        <f t="shared" si="86"/>
        <v>0</v>
      </c>
      <c r="O1052">
        <f t="shared" si="87"/>
        <v>0</v>
      </c>
    </row>
    <row r="1053" spans="1:15">
      <c r="A1053" t="s">
        <v>38</v>
      </c>
      <c r="B1053" s="28">
        <v>129675038</v>
      </c>
      <c r="C1053" s="23">
        <v>45576</v>
      </c>
      <c r="D1053" s="38">
        <v>2</v>
      </c>
      <c r="E1053">
        <f t="shared" si="83"/>
        <v>1</v>
      </c>
      <c r="F1053">
        <f t="shared" si="84"/>
        <v>0</v>
      </c>
      <c r="J1053" s="27">
        <v>129451957</v>
      </c>
      <c r="K1053" s="27">
        <v>2</v>
      </c>
      <c r="L1053" s="31">
        <v>45533</v>
      </c>
      <c r="M1053">
        <f t="shared" si="85"/>
        <v>1</v>
      </c>
      <c r="N1053">
        <f t="shared" si="86"/>
        <v>0</v>
      </c>
      <c r="O1053">
        <f t="shared" si="87"/>
        <v>0</v>
      </c>
    </row>
    <row r="1054" spans="1:15">
      <c r="A1054" t="s">
        <v>38</v>
      </c>
      <c r="B1054" s="28">
        <v>129675357</v>
      </c>
      <c r="C1054" s="23">
        <v>45576</v>
      </c>
      <c r="D1054" s="38">
        <v>2</v>
      </c>
      <c r="E1054">
        <f t="shared" si="83"/>
        <v>1</v>
      </c>
      <c r="F1054">
        <f t="shared" si="84"/>
        <v>0</v>
      </c>
      <c r="J1054" s="27">
        <v>129451994</v>
      </c>
      <c r="K1054" s="27">
        <v>2</v>
      </c>
      <c r="L1054" s="31">
        <v>45533</v>
      </c>
      <c r="M1054">
        <f t="shared" si="85"/>
        <v>1</v>
      </c>
      <c r="N1054">
        <f t="shared" si="86"/>
        <v>0</v>
      </c>
      <c r="O1054">
        <f t="shared" si="87"/>
        <v>0</v>
      </c>
    </row>
    <row r="1055" spans="1:15">
      <c r="A1055" t="s">
        <v>38</v>
      </c>
      <c r="B1055" s="28">
        <v>129676147</v>
      </c>
      <c r="C1055" s="23">
        <v>45576</v>
      </c>
      <c r="D1055" s="38">
        <v>2</v>
      </c>
      <c r="E1055">
        <f t="shared" si="83"/>
        <v>1</v>
      </c>
      <c r="F1055">
        <f t="shared" si="84"/>
        <v>0</v>
      </c>
      <c r="J1055" s="27">
        <v>129452152</v>
      </c>
      <c r="K1055" s="27">
        <v>2</v>
      </c>
      <c r="L1055" s="31">
        <v>45533</v>
      </c>
      <c r="M1055">
        <f t="shared" si="85"/>
        <v>1</v>
      </c>
      <c r="N1055">
        <f t="shared" si="86"/>
        <v>0</v>
      </c>
      <c r="O1055">
        <f t="shared" si="87"/>
        <v>0</v>
      </c>
    </row>
    <row r="1056" spans="1:15">
      <c r="A1056" t="s">
        <v>38</v>
      </c>
      <c r="B1056" s="28">
        <v>129676193</v>
      </c>
      <c r="C1056" s="23">
        <v>45576</v>
      </c>
      <c r="D1056" s="38">
        <v>2</v>
      </c>
      <c r="E1056">
        <f t="shared" si="83"/>
        <v>1</v>
      </c>
      <c r="F1056">
        <f t="shared" si="84"/>
        <v>0</v>
      </c>
      <c r="J1056" s="27">
        <v>129452568</v>
      </c>
      <c r="K1056" s="27">
        <v>2</v>
      </c>
      <c r="L1056" s="31">
        <v>45533</v>
      </c>
      <c r="M1056">
        <f t="shared" si="85"/>
        <v>1</v>
      </c>
      <c r="N1056">
        <f t="shared" si="86"/>
        <v>0</v>
      </c>
      <c r="O1056">
        <f t="shared" si="87"/>
        <v>0</v>
      </c>
    </row>
    <row r="1057" spans="1:15">
      <c r="A1057" t="s">
        <v>38</v>
      </c>
      <c r="B1057" s="28">
        <v>129677048</v>
      </c>
      <c r="C1057" s="23">
        <v>45576</v>
      </c>
      <c r="D1057" s="38">
        <v>2</v>
      </c>
      <c r="E1057">
        <f t="shared" si="83"/>
        <v>1</v>
      </c>
      <c r="F1057">
        <f t="shared" si="84"/>
        <v>0</v>
      </c>
      <c r="J1057" s="27">
        <v>129452271</v>
      </c>
      <c r="K1057" s="27">
        <v>2</v>
      </c>
      <c r="L1057" s="31">
        <v>45533</v>
      </c>
      <c r="M1057">
        <f t="shared" si="85"/>
        <v>1</v>
      </c>
      <c r="N1057">
        <f t="shared" si="86"/>
        <v>0</v>
      </c>
      <c r="O1057">
        <f t="shared" si="87"/>
        <v>0</v>
      </c>
    </row>
    <row r="1058" spans="1:15">
      <c r="A1058" t="s">
        <v>38</v>
      </c>
      <c r="B1058" s="28">
        <v>129680236</v>
      </c>
      <c r="C1058" s="23">
        <v>45576</v>
      </c>
      <c r="D1058" s="38">
        <v>2</v>
      </c>
      <c r="E1058">
        <f t="shared" si="83"/>
        <v>0</v>
      </c>
      <c r="F1058">
        <f t="shared" si="84"/>
        <v>1</v>
      </c>
      <c r="J1058" s="27">
        <v>129452301</v>
      </c>
      <c r="K1058" s="27">
        <v>2</v>
      </c>
      <c r="L1058" s="31">
        <v>45533</v>
      </c>
      <c r="M1058">
        <f t="shared" si="85"/>
        <v>1</v>
      </c>
      <c r="N1058">
        <f t="shared" si="86"/>
        <v>0</v>
      </c>
      <c r="O1058">
        <f t="shared" si="87"/>
        <v>0</v>
      </c>
    </row>
    <row r="1059" spans="1:15">
      <c r="A1059" t="s">
        <v>38</v>
      </c>
      <c r="B1059" s="28">
        <v>129680271</v>
      </c>
      <c r="C1059" s="23">
        <v>45576</v>
      </c>
      <c r="D1059" s="38">
        <v>3</v>
      </c>
      <c r="E1059">
        <f t="shared" si="83"/>
        <v>0</v>
      </c>
      <c r="F1059">
        <f t="shared" si="84"/>
        <v>1</v>
      </c>
      <c r="J1059" s="27">
        <v>129452910</v>
      </c>
      <c r="K1059" s="27">
        <v>2</v>
      </c>
      <c r="L1059" s="31">
        <v>45533</v>
      </c>
      <c r="M1059">
        <f t="shared" si="85"/>
        <v>1</v>
      </c>
      <c r="N1059">
        <f t="shared" si="86"/>
        <v>0</v>
      </c>
      <c r="O1059">
        <f t="shared" si="87"/>
        <v>0</v>
      </c>
    </row>
    <row r="1060" spans="1:15">
      <c r="A1060" t="s">
        <v>38</v>
      </c>
      <c r="B1060" s="28">
        <v>129680272</v>
      </c>
      <c r="C1060" s="23">
        <v>45576</v>
      </c>
      <c r="D1060" s="38">
        <v>3</v>
      </c>
      <c r="E1060">
        <f t="shared" si="83"/>
        <v>0</v>
      </c>
      <c r="F1060">
        <f t="shared" si="84"/>
        <v>1</v>
      </c>
      <c r="J1060" s="27">
        <v>129459515</v>
      </c>
      <c r="K1060" s="27">
        <v>1</v>
      </c>
      <c r="L1060" s="31">
        <v>45533</v>
      </c>
      <c r="M1060">
        <f t="shared" si="85"/>
        <v>1</v>
      </c>
      <c r="N1060">
        <f t="shared" si="86"/>
        <v>0</v>
      </c>
      <c r="O1060">
        <f t="shared" si="87"/>
        <v>0</v>
      </c>
    </row>
    <row r="1061" spans="1:15">
      <c r="A1061" t="s">
        <v>38</v>
      </c>
      <c r="B1061" s="28">
        <v>129680273</v>
      </c>
      <c r="C1061" s="23">
        <v>45576</v>
      </c>
      <c r="D1061" s="38">
        <v>2</v>
      </c>
      <c r="E1061">
        <f t="shared" si="83"/>
        <v>0</v>
      </c>
      <c r="F1061">
        <f t="shared" si="84"/>
        <v>1</v>
      </c>
      <c r="J1061" s="27">
        <v>129459208</v>
      </c>
      <c r="K1061" s="27">
        <v>2</v>
      </c>
      <c r="L1061" s="31">
        <v>45534</v>
      </c>
      <c r="M1061">
        <f t="shared" si="85"/>
        <v>1</v>
      </c>
      <c r="N1061">
        <f t="shared" si="86"/>
        <v>0</v>
      </c>
      <c r="O1061">
        <f t="shared" si="87"/>
        <v>0</v>
      </c>
    </row>
    <row r="1062" spans="1:15">
      <c r="A1062" t="s">
        <v>38</v>
      </c>
      <c r="B1062" s="28">
        <v>129680274</v>
      </c>
      <c r="C1062" s="23">
        <v>45576</v>
      </c>
      <c r="D1062" s="38">
        <v>2</v>
      </c>
      <c r="E1062">
        <f t="shared" si="83"/>
        <v>0</v>
      </c>
      <c r="F1062">
        <f t="shared" si="84"/>
        <v>1</v>
      </c>
      <c r="J1062" s="27">
        <v>129462622</v>
      </c>
      <c r="K1062" s="27">
        <v>2</v>
      </c>
      <c r="L1062" s="31">
        <v>45535</v>
      </c>
      <c r="M1062">
        <f t="shared" si="85"/>
        <v>1</v>
      </c>
      <c r="N1062">
        <f t="shared" si="86"/>
        <v>0</v>
      </c>
      <c r="O1062">
        <f t="shared" si="87"/>
        <v>0</v>
      </c>
    </row>
    <row r="1063" spans="1:15">
      <c r="A1063" t="s">
        <v>38</v>
      </c>
      <c r="B1063" s="28">
        <v>129680275</v>
      </c>
      <c r="C1063" s="23">
        <v>45576</v>
      </c>
      <c r="D1063" s="38">
        <v>3</v>
      </c>
      <c r="E1063">
        <f t="shared" si="83"/>
        <v>0</v>
      </c>
      <c r="F1063">
        <f t="shared" si="84"/>
        <v>1</v>
      </c>
      <c r="J1063" s="27">
        <v>129462726</v>
      </c>
      <c r="K1063" s="27">
        <v>2</v>
      </c>
      <c r="L1063" s="31">
        <v>45535</v>
      </c>
      <c r="M1063">
        <f t="shared" si="85"/>
        <v>1</v>
      </c>
      <c r="N1063">
        <f t="shared" si="86"/>
        <v>0</v>
      </c>
      <c r="O1063">
        <f t="shared" si="87"/>
        <v>0</v>
      </c>
    </row>
    <row r="1064" spans="1:15">
      <c r="A1064" t="s">
        <v>38</v>
      </c>
      <c r="B1064" s="28">
        <v>129674464</v>
      </c>
      <c r="C1064" s="23">
        <v>45576</v>
      </c>
      <c r="D1064" s="38">
        <v>2</v>
      </c>
      <c r="E1064">
        <f t="shared" si="83"/>
        <v>1</v>
      </c>
      <c r="F1064">
        <f t="shared" si="84"/>
        <v>0</v>
      </c>
      <c r="J1064" s="27">
        <v>129462721</v>
      </c>
      <c r="K1064" s="27">
        <v>2</v>
      </c>
      <c r="L1064" s="31">
        <v>45535</v>
      </c>
      <c r="M1064">
        <f t="shared" si="85"/>
        <v>1</v>
      </c>
      <c r="N1064">
        <f t="shared" si="86"/>
        <v>0</v>
      </c>
      <c r="O1064">
        <f t="shared" si="87"/>
        <v>0</v>
      </c>
    </row>
    <row r="1065" spans="1:15">
      <c r="A1065" t="s">
        <v>38</v>
      </c>
      <c r="B1065" s="28">
        <v>129674509</v>
      </c>
      <c r="C1065" s="23">
        <v>45576</v>
      </c>
      <c r="D1065" s="38">
        <v>2</v>
      </c>
      <c r="E1065">
        <f t="shared" si="83"/>
        <v>1</v>
      </c>
      <c r="F1065">
        <f t="shared" si="84"/>
        <v>0</v>
      </c>
      <c r="J1065" s="27">
        <v>129463634</v>
      </c>
      <c r="K1065" s="27">
        <v>2</v>
      </c>
      <c r="L1065" s="31">
        <v>45536</v>
      </c>
      <c r="M1065">
        <f t="shared" si="85"/>
        <v>1</v>
      </c>
      <c r="N1065">
        <f t="shared" si="86"/>
        <v>0</v>
      </c>
      <c r="O1065">
        <f t="shared" si="87"/>
        <v>0</v>
      </c>
    </row>
    <row r="1066" spans="1:15">
      <c r="A1066" t="s">
        <v>38</v>
      </c>
      <c r="B1066" s="28">
        <v>129674494</v>
      </c>
      <c r="C1066" s="23">
        <v>45576</v>
      </c>
      <c r="D1066" s="38">
        <v>3</v>
      </c>
      <c r="E1066">
        <f t="shared" si="83"/>
        <v>1</v>
      </c>
      <c r="F1066">
        <f t="shared" si="84"/>
        <v>0</v>
      </c>
      <c r="J1066" s="27">
        <v>129467109</v>
      </c>
      <c r="K1066" s="27">
        <v>3</v>
      </c>
      <c r="L1066" s="31">
        <v>45538</v>
      </c>
      <c r="M1066">
        <f t="shared" si="85"/>
        <v>1</v>
      </c>
      <c r="N1066">
        <f t="shared" si="86"/>
        <v>0</v>
      </c>
      <c r="O1066">
        <f t="shared" si="87"/>
        <v>0</v>
      </c>
    </row>
    <row r="1067" spans="1:15">
      <c r="A1067" t="s">
        <v>38</v>
      </c>
      <c r="B1067" s="28">
        <v>129674684</v>
      </c>
      <c r="C1067" s="23">
        <v>45576</v>
      </c>
      <c r="D1067" s="38">
        <v>2</v>
      </c>
      <c r="E1067">
        <f t="shared" si="83"/>
        <v>1</v>
      </c>
      <c r="F1067">
        <f t="shared" si="84"/>
        <v>0</v>
      </c>
      <c r="J1067" s="27">
        <v>129466072</v>
      </c>
      <c r="K1067" s="27">
        <v>2</v>
      </c>
      <c r="L1067" s="31">
        <v>45538</v>
      </c>
      <c r="M1067">
        <f t="shared" si="85"/>
        <v>1</v>
      </c>
      <c r="N1067">
        <f t="shared" si="86"/>
        <v>0</v>
      </c>
      <c r="O1067">
        <f t="shared" si="87"/>
        <v>0</v>
      </c>
    </row>
    <row r="1068" spans="1:15">
      <c r="A1068" t="s">
        <v>38</v>
      </c>
      <c r="B1068" s="28">
        <v>129674087</v>
      </c>
      <c r="C1068" s="23">
        <v>45576</v>
      </c>
      <c r="D1068" s="38">
        <v>2</v>
      </c>
      <c r="E1068">
        <f t="shared" si="83"/>
        <v>1</v>
      </c>
      <c r="F1068">
        <f t="shared" si="84"/>
        <v>0</v>
      </c>
      <c r="J1068" s="27">
        <v>129466587</v>
      </c>
      <c r="K1068" s="27">
        <v>2</v>
      </c>
      <c r="L1068" s="31">
        <v>45538</v>
      </c>
      <c r="M1068">
        <f t="shared" si="85"/>
        <v>1</v>
      </c>
      <c r="N1068">
        <f t="shared" si="86"/>
        <v>0</v>
      </c>
      <c r="O1068">
        <f t="shared" si="87"/>
        <v>0</v>
      </c>
    </row>
    <row r="1069" spans="1:15">
      <c r="A1069" t="s">
        <v>38</v>
      </c>
      <c r="B1069" s="28">
        <v>129674805</v>
      </c>
      <c r="C1069" s="23">
        <v>45576</v>
      </c>
      <c r="D1069" s="38">
        <v>2</v>
      </c>
      <c r="E1069">
        <f t="shared" si="83"/>
        <v>1</v>
      </c>
      <c r="F1069">
        <f t="shared" si="84"/>
        <v>0</v>
      </c>
      <c r="J1069" s="27">
        <v>129471265</v>
      </c>
      <c r="K1069" s="27">
        <v>2</v>
      </c>
      <c r="L1069" s="31">
        <v>45539</v>
      </c>
      <c r="M1069">
        <f t="shared" si="85"/>
        <v>1</v>
      </c>
      <c r="N1069">
        <f t="shared" si="86"/>
        <v>0</v>
      </c>
      <c r="O1069">
        <f t="shared" si="87"/>
        <v>0</v>
      </c>
    </row>
    <row r="1070" spans="1:15">
      <c r="A1070" t="s">
        <v>38</v>
      </c>
      <c r="B1070" s="28">
        <v>129673877</v>
      </c>
      <c r="C1070" s="23">
        <v>45576</v>
      </c>
      <c r="D1070" s="38">
        <v>2</v>
      </c>
      <c r="E1070">
        <f t="shared" si="83"/>
        <v>1</v>
      </c>
      <c r="F1070">
        <f t="shared" si="84"/>
        <v>0</v>
      </c>
      <c r="J1070" s="27">
        <v>129626743</v>
      </c>
      <c r="K1070" s="27">
        <v>2</v>
      </c>
      <c r="L1070" s="31">
        <v>45540</v>
      </c>
      <c r="M1070">
        <f t="shared" si="85"/>
        <v>0</v>
      </c>
      <c r="N1070">
        <f t="shared" si="86"/>
        <v>0</v>
      </c>
      <c r="O1070">
        <f t="shared" si="87"/>
        <v>1</v>
      </c>
    </row>
    <row r="1071" spans="1:15">
      <c r="A1071" t="s">
        <v>38</v>
      </c>
      <c r="B1071" s="28">
        <v>129674632</v>
      </c>
      <c r="C1071" s="23">
        <v>45576</v>
      </c>
      <c r="D1071" s="38">
        <v>1</v>
      </c>
      <c r="E1071">
        <f t="shared" si="83"/>
        <v>1</v>
      </c>
      <c r="F1071">
        <f t="shared" si="84"/>
        <v>0</v>
      </c>
      <c r="J1071" s="27">
        <v>129477930</v>
      </c>
      <c r="K1071" s="27">
        <v>2</v>
      </c>
      <c r="L1071" s="31">
        <v>45540</v>
      </c>
      <c r="M1071">
        <f t="shared" si="85"/>
        <v>1</v>
      </c>
      <c r="N1071">
        <f t="shared" si="86"/>
        <v>0</v>
      </c>
      <c r="O1071">
        <f t="shared" si="87"/>
        <v>0</v>
      </c>
    </row>
    <row r="1072" spans="1:15">
      <c r="A1072" t="s">
        <v>38</v>
      </c>
      <c r="B1072" s="28">
        <v>129676566</v>
      </c>
      <c r="C1072" s="23">
        <v>45576</v>
      </c>
      <c r="D1072" s="38">
        <v>1</v>
      </c>
      <c r="E1072">
        <f t="shared" si="83"/>
        <v>1</v>
      </c>
      <c r="F1072">
        <f t="shared" si="84"/>
        <v>0</v>
      </c>
      <c r="J1072" s="27">
        <v>129487391</v>
      </c>
      <c r="K1072" s="27">
        <v>2</v>
      </c>
      <c r="L1072" s="31">
        <v>45542</v>
      </c>
      <c r="M1072">
        <f t="shared" si="85"/>
        <v>1</v>
      </c>
      <c r="N1072">
        <f t="shared" si="86"/>
        <v>0</v>
      </c>
      <c r="O1072">
        <f t="shared" si="87"/>
        <v>0</v>
      </c>
    </row>
    <row r="1073" spans="1:15">
      <c r="A1073" t="s">
        <v>38</v>
      </c>
      <c r="B1073" s="28">
        <v>129673852</v>
      </c>
      <c r="C1073" s="23">
        <v>45576</v>
      </c>
      <c r="D1073" s="38">
        <v>2</v>
      </c>
      <c r="E1073">
        <f t="shared" si="83"/>
        <v>1</v>
      </c>
      <c r="F1073">
        <f t="shared" si="84"/>
        <v>0</v>
      </c>
      <c r="J1073" s="27">
        <v>129490249</v>
      </c>
      <c r="K1073" s="27">
        <v>2</v>
      </c>
      <c r="L1073" s="31">
        <v>45544</v>
      </c>
      <c r="M1073">
        <f t="shared" si="85"/>
        <v>1</v>
      </c>
      <c r="N1073">
        <f t="shared" si="86"/>
        <v>0</v>
      </c>
      <c r="O1073">
        <f t="shared" si="87"/>
        <v>0</v>
      </c>
    </row>
    <row r="1074" spans="1:15">
      <c r="A1074" t="s">
        <v>38</v>
      </c>
      <c r="B1074" s="28">
        <v>129679450</v>
      </c>
      <c r="C1074" s="23">
        <v>45578</v>
      </c>
      <c r="D1074" s="38">
        <v>2</v>
      </c>
      <c r="E1074">
        <f t="shared" si="83"/>
        <v>1</v>
      </c>
      <c r="F1074">
        <f t="shared" si="84"/>
        <v>0</v>
      </c>
      <c r="J1074" s="27">
        <v>129490709</v>
      </c>
      <c r="K1074" s="27">
        <v>2</v>
      </c>
      <c r="L1074" s="31">
        <v>45544</v>
      </c>
      <c r="M1074">
        <f t="shared" si="85"/>
        <v>1</v>
      </c>
      <c r="N1074">
        <f t="shared" si="86"/>
        <v>0</v>
      </c>
      <c r="O1074">
        <f t="shared" si="87"/>
        <v>0</v>
      </c>
    </row>
    <row r="1075" spans="1:15">
      <c r="A1075" t="s">
        <v>38</v>
      </c>
      <c r="B1075" s="28">
        <v>129680448</v>
      </c>
      <c r="C1075" s="23">
        <v>45579</v>
      </c>
      <c r="D1075" s="38">
        <v>3</v>
      </c>
      <c r="E1075">
        <f t="shared" si="83"/>
        <v>1</v>
      </c>
      <c r="F1075">
        <f t="shared" si="84"/>
        <v>0</v>
      </c>
      <c r="J1075" s="27">
        <v>129490838</v>
      </c>
      <c r="K1075" s="27">
        <v>2</v>
      </c>
      <c r="L1075" s="31">
        <v>45544</v>
      </c>
      <c r="M1075">
        <f t="shared" si="85"/>
        <v>1</v>
      </c>
      <c r="N1075">
        <f t="shared" si="86"/>
        <v>0</v>
      </c>
      <c r="O1075">
        <f t="shared" si="87"/>
        <v>0</v>
      </c>
    </row>
    <row r="1076" spans="1:15">
      <c r="A1076" t="s">
        <v>38</v>
      </c>
      <c r="B1076" s="28">
        <v>129681358</v>
      </c>
      <c r="C1076" s="23">
        <v>45579</v>
      </c>
      <c r="D1076" s="38">
        <v>2</v>
      </c>
      <c r="E1076">
        <f t="shared" si="83"/>
        <v>1</v>
      </c>
      <c r="F1076">
        <f t="shared" si="84"/>
        <v>0</v>
      </c>
      <c r="J1076" s="27">
        <v>129490341</v>
      </c>
      <c r="K1076" s="27">
        <v>3</v>
      </c>
      <c r="L1076" s="31">
        <v>45544</v>
      </c>
      <c r="M1076">
        <f t="shared" si="85"/>
        <v>1</v>
      </c>
      <c r="N1076">
        <f t="shared" si="86"/>
        <v>0</v>
      </c>
      <c r="O1076">
        <f t="shared" si="87"/>
        <v>0</v>
      </c>
    </row>
    <row r="1077" spans="1:15">
      <c r="A1077" t="s">
        <v>38</v>
      </c>
      <c r="B1077" s="28">
        <v>129681580</v>
      </c>
      <c r="C1077" s="23">
        <v>45579</v>
      </c>
      <c r="D1077" s="38">
        <v>2</v>
      </c>
      <c r="E1077">
        <f t="shared" si="83"/>
        <v>1</v>
      </c>
      <c r="F1077">
        <f t="shared" si="84"/>
        <v>0</v>
      </c>
      <c r="J1077" s="27">
        <v>129490563</v>
      </c>
      <c r="K1077" s="27">
        <v>2</v>
      </c>
      <c r="L1077" s="31">
        <v>45544</v>
      </c>
      <c r="M1077">
        <f t="shared" si="85"/>
        <v>1</v>
      </c>
      <c r="N1077">
        <f t="shared" si="86"/>
        <v>0</v>
      </c>
      <c r="O1077">
        <f t="shared" si="87"/>
        <v>0</v>
      </c>
    </row>
    <row r="1078" spans="1:15">
      <c r="A1078" t="s">
        <v>38</v>
      </c>
      <c r="B1078" s="28">
        <v>129681911</v>
      </c>
      <c r="C1078" s="23">
        <v>45579</v>
      </c>
      <c r="D1078" s="38">
        <v>3</v>
      </c>
      <c r="E1078">
        <f t="shared" si="83"/>
        <v>1</v>
      </c>
      <c r="F1078">
        <f t="shared" si="84"/>
        <v>0</v>
      </c>
      <c r="J1078" s="27">
        <v>129491723</v>
      </c>
      <c r="K1078" s="27">
        <v>2</v>
      </c>
      <c r="L1078" s="31">
        <v>45544</v>
      </c>
      <c r="M1078">
        <f t="shared" si="85"/>
        <v>1</v>
      </c>
      <c r="N1078">
        <f t="shared" si="86"/>
        <v>0</v>
      </c>
      <c r="O1078">
        <f t="shared" si="87"/>
        <v>0</v>
      </c>
    </row>
    <row r="1079" spans="1:15">
      <c r="A1079" t="s">
        <v>38</v>
      </c>
      <c r="B1079" s="28">
        <v>129684016</v>
      </c>
      <c r="C1079" s="23">
        <v>45579</v>
      </c>
      <c r="D1079" s="38">
        <v>2</v>
      </c>
      <c r="E1079">
        <f t="shared" si="83"/>
        <v>1</v>
      </c>
      <c r="F1079">
        <f t="shared" si="84"/>
        <v>0</v>
      </c>
      <c r="J1079" s="27">
        <v>129491667</v>
      </c>
      <c r="K1079" s="27">
        <v>2</v>
      </c>
      <c r="L1079" s="31">
        <v>45544</v>
      </c>
      <c r="M1079">
        <f t="shared" si="85"/>
        <v>1</v>
      </c>
      <c r="N1079">
        <f t="shared" si="86"/>
        <v>0</v>
      </c>
      <c r="O1079">
        <f t="shared" si="87"/>
        <v>0</v>
      </c>
    </row>
    <row r="1080" spans="1:15">
      <c r="A1080" t="s">
        <v>38</v>
      </c>
      <c r="B1080" s="28">
        <v>129684025</v>
      </c>
      <c r="C1080" s="23">
        <v>45579</v>
      </c>
      <c r="D1080" s="38">
        <v>2</v>
      </c>
      <c r="E1080">
        <f t="shared" si="83"/>
        <v>1</v>
      </c>
      <c r="F1080">
        <f t="shared" si="84"/>
        <v>0</v>
      </c>
      <c r="J1080" s="27">
        <v>129490455</v>
      </c>
      <c r="K1080" s="27">
        <v>2</v>
      </c>
      <c r="L1080" s="31">
        <v>45544</v>
      </c>
      <c r="M1080">
        <f t="shared" si="85"/>
        <v>1</v>
      </c>
      <c r="N1080">
        <f t="shared" si="86"/>
        <v>0</v>
      </c>
      <c r="O1080">
        <f t="shared" si="87"/>
        <v>0</v>
      </c>
    </row>
    <row r="1081" spans="1:15">
      <c r="A1081" t="s">
        <v>38</v>
      </c>
      <c r="B1081" s="28">
        <v>129684104</v>
      </c>
      <c r="C1081" s="23">
        <v>45579</v>
      </c>
      <c r="D1081" s="38">
        <v>2</v>
      </c>
      <c r="E1081">
        <f t="shared" si="83"/>
        <v>1</v>
      </c>
      <c r="F1081">
        <f t="shared" si="84"/>
        <v>0</v>
      </c>
      <c r="J1081" s="27">
        <v>129491125</v>
      </c>
      <c r="K1081" s="27">
        <v>2</v>
      </c>
      <c r="L1081" s="31">
        <v>45544</v>
      </c>
      <c r="M1081">
        <f t="shared" si="85"/>
        <v>1</v>
      </c>
      <c r="N1081">
        <f t="shared" si="86"/>
        <v>0</v>
      </c>
      <c r="O1081">
        <f t="shared" si="87"/>
        <v>0</v>
      </c>
    </row>
    <row r="1082" spans="1:15">
      <c r="A1082" t="s">
        <v>38</v>
      </c>
      <c r="B1082" s="28">
        <v>129684522</v>
      </c>
      <c r="C1082" s="23">
        <v>45579</v>
      </c>
      <c r="D1082" s="38">
        <v>2</v>
      </c>
      <c r="E1082">
        <f t="shared" si="83"/>
        <v>1</v>
      </c>
      <c r="F1082">
        <f t="shared" si="84"/>
        <v>0</v>
      </c>
      <c r="J1082" s="27">
        <v>129491666</v>
      </c>
      <c r="K1082" s="27">
        <v>2</v>
      </c>
      <c r="L1082" s="31">
        <v>45544</v>
      </c>
      <c r="M1082">
        <f t="shared" si="85"/>
        <v>1</v>
      </c>
      <c r="N1082">
        <f t="shared" si="86"/>
        <v>0</v>
      </c>
      <c r="O1082">
        <f t="shared" si="87"/>
        <v>0</v>
      </c>
    </row>
    <row r="1083" spans="1:15">
      <c r="A1083" t="s">
        <v>38</v>
      </c>
      <c r="B1083" s="28">
        <v>129684523</v>
      </c>
      <c r="C1083" s="23">
        <v>45579</v>
      </c>
      <c r="D1083" s="38">
        <v>2</v>
      </c>
      <c r="E1083">
        <f t="shared" si="83"/>
        <v>0</v>
      </c>
      <c r="F1083">
        <f t="shared" si="84"/>
        <v>0</v>
      </c>
      <c r="J1083" s="27">
        <v>129491477</v>
      </c>
      <c r="K1083" s="27">
        <v>2</v>
      </c>
      <c r="L1083" s="31">
        <v>45544</v>
      </c>
      <c r="M1083">
        <f t="shared" si="85"/>
        <v>1</v>
      </c>
      <c r="N1083">
        <f t="shared" si="86"/>
        <v>0</v>
      </c>
      <c r="O1083">
        <f t="shared" si="87"/>
        <v>0</v>
      </c>
    </row>
    <row r="1084" spans="1:15">
      <c r="A1084" t="s">
        <v>38</v>
      </c>
      <c r="B1084" s="28">
        <v>129684569</v>
      </c>
      <c r="C1084" s="23">
        <v>45579</v>
      </c>
      <c r="D1084" s="38">
        <v>2</v>
      </c>
      <c r="E1084">
        <f t="shared" si="83"/>
        <v>1</v>
      </c>
      <c r="F1084">
        <f t="shared" si="84"/>
        <v>0</v>
      </c>
      <c r="J1084" s="27">
        <v>129507213</v>
      </c>
      <c r="K1084" s="27">
        <v>2</v>
      </c>
      <c r="L1084" s="31">
        <v>45545</v>
      </c>
      <c r="M1084">
        <f t="shared" si="85"/>
        <v>1</v>
      </c>
      <c r="N1084">
        <f t="shared" si="86"/>
        <v>0</v>
      </c>
      <c r="O1084">
        <f t="shared" si="87"/>
        <v>0</v>
      </c>
    </row>
    <row r="1085" spans="1:15">
      <c r="A1085" t="s">
        <v>38</v>
      </c>
      <c r="B1085" s="28">
        <v>129684672</v>
      </c>
      <c r="C1085" s="23">
        <v>45579</v>
      </c>
      <c r="D1085" s="38">
        <v>3</v>
      </c>
      <c r="E1085">
        <f t="shared" si="83"/>
        <v>1</v>
      </c>
      <c r="F1085">
        <f t="shared" si="84"/>
        <v>0</v>
      </c>
      <c r="J1085" s="27">
        <v>129505938</v>
      </c>
      <c r="K1085" s="27">
        <v>2</v>
      </c>
      <c r="L1085" s="31">
        <v>45545</v>
      </c>
      <c r="M1085">
        <f t="shared" si="85"/>
        <v>1</v>
      </c>
      <c r="N1085">
        <f t="shared" si="86"/>
        <v>0</v>
      </c>
      <c r="O1085">
        <f t="shared" si="87"/>
        <v>0</v>
      </c>
    </row>
    <row r="1086" spans="1:15">
      <c r="A1086" t="s">
        <v>38</v>
      </c>
      <c r="B1086" s="28">
        <v>129684916</v>
      </c>
      <c r="C1086" s="23">
        <v>45579</v>
      </c>
      <c r="D1086" s="38">
        <v>2</v>
      </c>
      <c r="E1086">
        <f t="shared" si="83"/>
        <v>1</v>
      </c>
      <c r="F1086">
        <f t="shared" si="84"/>
        <v>0</v>
      </c>
      <c r="J1086" s="27">
        <v>129518295</v>
      </c>
      <c r="K1086" s="27">
        <v>3</v>
      </c>
      <c r="L1086" s="31">
        <v>45546</v>
      </c>
      <c r="M1086">
        <f t="shared" si="85"/>
        <v>1</v>
      </c>
      <c r="N1086">
        <f t="shared" si="86"/>
        <v>0</v>
      </c>
      <c r="O1086">
        <f t="shared" si="87"/>
        <v>0</v>
      </c>
    </row>
    <row r="1087" spans="1:15">
      <c r="A1087" t="s">
        <v>38</v>
      </c>
      <c r="B1087" s="28">
        <v>129684960</v>
      </c>
      <c r="C1087" s="23">
        <v>45579</v>
      </c>
      <c r="D1087" s="38">
        <v>3</v>
      </c>
      <c r="E1087">
        <f t="shared" si="83"/>
        <v>1</v>
      </c>
      <c r="F1087">
        <f t="shared" si="84"/>
        <v>0</v>
      </c>
      <c r="J1087" s="27">
        <v>129523104</v>
      </c>
      <c r="K1087" s="27">
        <v>2</v>
      </c>
      <c r="L1087" s="31">
        <v>45547</v>
      </c>
      <c r="M1087">
        <f t="shared" si="85"/>
        <v>1</v>
      </c>
      <c r="N1087">
        <f t="shared" si="86"/>
        <v>0</v>
      </c>
      <c r="O1087">
        <f t="shared" si="87"/>
        <v>0</v>
      </c>
    </row>
    <row r="1088" spans="1:15">
      <c r="A1088" t="s">
        <v>38</v>
      </c>
      <c r="B1088" s="28">
        <v>129684961</v>
      </c>
      <c r="C1088" s="23">
        <v>45579</v>
      </c>
      <c r="D1088" s="38">
        <v>2</v>
      </c>
      <c r="E1088">
        <f t="shared" si="83"/>
        <v>1</v>
      </c>
      <c r="F1088">
        <f t="shared" si="84"/>
        <v>0</v>
      </c>
      <c r="J1088" s="27">
        <v>129522268</v>
      </c>
      <c r="K1088" s="27">
        <v>2</v>
      </c>
      <c r="L1088" s="31">
        <v>45547</v>
      </c>
      <c r="M1088">
        <f t="shared" si="85"/>
        <v>1</v>
      </c>
      <c r="N1088">
        <f t="shared" si="86"/>
        <v>0</v>
      </c>
      <c r="O1088">
        <f t="shared" si="87"/>
        <v>0</v>
      </c>
    </row>
    <row r="1089" spans="1:15">
      <c r="A1089" t="s">
        <v>38</v>
      </c>
      <c r="B1089" s="28">
        <v>129685699</v>
      </c>
      <c r="C1089" s="23">
        <v>45579</v>
      </c>
      <c r="D1089" s="38">
        <v>2</v>
      </c>
      <c r="E1089">
        <f t="shared" si="83"/>
        <v>1</v>
      </c>
      <c r="F1089">
        <f t="shared" si="84"/>
        <v>0</v>
      </c>
      <c r="J1089" s="27">
        <v>129532729</v>
      </c>
      <c r="K1089" s="27">
        <v>1</v>
      </c>
      <c r="L1089" s="31">
        <v>45549</v>
      </c>
      <c r="M1089">
        <f t="shared" si="85"/>
        <v>1</v>
      </c>
      <c r="N1089">
        <f t="shared" si="86"/>
        <v>0</v>
      </c>
      <c r="O1089">
        <f t="shared" si="87"/>
        <v>0</v>
      </c>
    </row>
    <row r="1090" spans="1:15">
      <c r="A1090" t="s">
        <v>38</v>
      </c>
      <c r="B1090" s="28">
        <v>129685829</v>
      </c>
      <c r="C1090" s="23">
        <v>45579</v>
      </c>
      <c r="D1090" s="38">
        <v>2</v>
      </c>
      <c r="E1090">
        <f t="shared" si="83"/>
        <v>1</v>
      </c>
      <c r="F1090">
        <f t="shared" si="84"/>
        <v>0</v>
      </c>
      <c r="J1090" s="27">
        <v>129536976</v>
      </c>
      <c r="K1090" s="27">
        <v>2</v>
      </c>
      <c r="L1090" s="31">
        <v>45551</v>
      </c>
      <c r="M1090">
        <f t="shared" si="85"/>
        <v>1</v>
      </c>
      <c r="N1090">
        <f t="shared" si="86"/>
        <v>0</v>
      </c>
      <c r="O1090">
        <f t="shared" si="87"/>
        <v>0</v>
      </c>
    </row>
    <row r="1091" spans="1:15">
      <c r="A1091" t="s">
        <v>38</v>
      </c>
      <c r="B1091" s="28">
        <v>129685846</v>
      </c>
      <c r="C1091" s="23">
        <v>45579</v>
      </c>
      <c r="D1091" s="38">
        <v>2</v>
      </c>
      <c r="E1091">
        <f t="shared" ref="E1091:E1154" si="88">COUNTIF(J:J,B1091)</f>
        <v>1</v>
      </c>
      <c r="F1091">
        <f t="shared" ref="F1091:F1154" si="89">COUNTIF(R:R,B1091)</f>
        <v>0</v>
      </c>
      <c r="J1091" s="27">
        <v>129537667</v>
      </c>
      <c r="K1091" s="27">
        <v>3</v>
      </c>
      <c r="L1091" s="31">
        <v>45551</v>
      </c>
      <c r="M1091">
        <f t="shared" ref="M1091:M1154" si="90">COUNTIF(B:B,J1091)</f>
        <v>1</v>
      </c>
      <c r="N1091">
        <f t="shared" ref="N1091:N1154" si="91">COUNTIF(R:R,J1091)</f>
        <v>0</v>
      </c>
      <c r="O1091">
        <f t="shared" ref="O1091:O1154" si="92">COUNTIF(Y:Y,J1091)</f>
        <v>0</v>
      </c>
    </row>
    <row r="1092" spans="1:15">
      <c r="A1092" t="s">
        <v>38</v>
      </c>
      <c r="B1092" s="28">
        <v>129685891</v>
      </c>
      <c r="C1092" s="23">
        <v>45579</v>
      </c>
      <c r="D1092" s="38">
        <v>2</v>
      </c>
      <c r="E1092">
        <f t="shared" si="88"/>
        <v>1</v>
      </c>
      <c r="F1092">
        <f t="shared" si="89"/>
        <v>0</v>
      </c>
      <c r="J1092" s="27">
        <v>129538046</v>
      </c>
      <c r="K1092" s="27">
        <v>3</v>
      </c>
      <c r="L1092" s="31">
        <v>45551</v>
      </c>
      <c r="M1092">
        <f t="shared" si="90"/>
        <v>1</v>
      </c>
      <c r="N1092">
        <f t="shared" si="91"/>
        <v>0</v>
      </c>
      <c r="O1092">
        <f t="shared" si="92"/>
        <v>0</v>
      </c>
    </row>
    <row r="1093" spans="1:15">
      <c r="A1093" t="s">
        <v>38</v>
      </c>
      <c r="B1093" s="28">
        <v>129685892</v>
      </c>
      <c r="C1093" s="23">
        <v>45579</v>
      </c>
      <c r="D1093" s="38">
        <v>2</v>
      </c>
      <c r="E1093">
        <f t="shared" si="88"/>
        <v>1</v>
      </c>
      <c r="F1093">
        <f t="shared" si="89"/>
        <v>0</v>
      </c>
      <c r="J1093" s="27">
        <v>129542334</v>
      </c>
      <c r="K1093" s="27">
        <v>3</v>
      </c>
      <c r="L1093" s="31">
        <v>45552</v>
      </c>
      <c r="M1093">
        <f t="shared" si="90"/>
        <v>1</v>
      </c>
      <c r="N1093">
        <f t="shared" si="91"/>
        <v>0</v>
      </c>
      <c r="O1093">
        <f t="shared" si="92"/>
        <v>0</v>
      </c>
    </row>
    <row r="1094" spans="1:15">
      <c r="A1094" t="s">
        <v>38</v>
      </c>
      <c r="B1094" s="28">
        <v>129686153</v>
      </c>
      <c r="C1094" s="23">
        <v>45579</v>
      </c>
      <c r="D1094" s="38">
        <v>2</v>
      </c>
      <c r="E1094">
        <f t="shared" si="88"/>
        <v>1</v>
      </c>
      <c r="F1094">
        <f t="shared" si="89"/>
        <v>0</v>
      </c>
      <c r="J1094" s="27">
        <v>129543425</v>
      </c>
      <c r="K1094" s="27">
        <v>3</v>
      </c>
      <c r="L1094" s="31">
        <v>45552</v>
      </c>
      <c r="M1094">
        <f t="shared" si="90"/>
        <v>1</v>
      </c>
      <c r="N1094">
        <f t="shared" si="91"/>
        <v>0</v>
      </c>
      <c r="O1094">
        <f t="shared" si="92"/>
        <v>0</v>
      </c>
    </row>
    <row r="1095" spans="1:15">
      <c r="A1095" t="s">
        <v>38</v>
      </c>
      <c r="B1095" s="28">
        <v>129686269</v>
      </c>
      <c r="C1095" s="23">
        <v>45579</v>
      </c>
      <c r="D1095" s="38">
        <v>2</v>
      </c>
      <c r="E1095">
        <f t="shared" si="88"/>
        <v>1</v>
      </c>
      <c r="F1095">
        <f t="shared" si="89"/>
        <v>0</v>
      </c>
      <c r="J1095" s="27">
        <v>129543601</v>
      </c>
      <c r="K1095" s="27">
        <v>2</v>
      </c>
      <c r="L1095" s="31">
        <v>45552</v>
      </c>
      <c r="M1095">
        <f t="shared" si="90"/>
        <v>1</v>
      </c>
      <c r="N1095">
        <f t="shared" si="91"/>
        <v>0</v>
      </c>
      <c r="O1095">
        <f t="shared" si="92"/>
        <v>0</v>
      </c>
    </row>
    <row r="1096" spans="1:15">
      <c r="A1096" t="s">
        <v>38</v>
      </c>
      <c r="B1096" s="28">
        <v>129682841</v>
      </c>
      <c r="C1096" s="23">
        <v>45579</v>
      </c>
      <c r="D1096" s="38">
        <v>3</v>
      </c>
      <c r="E1096">
        <f t="shared" si="88"/>
        <v>1</v>
      </c>
      <c r="F1096">
        <f t="shared" si="89"/>
        <v>0</v>
      </c>
      <c r="J1096" s="27">
        <v>129551776</v>
      </c>
      <c r="K1096" s="27">
        <v>2</v>
      </c>
      <c r="L1096" s="31">
        <v>45553</v>
      </c>
      <c r="M1096">
        <f t="shared" si="90"/>
        <v>1</v>
      </c>
      <c r="N1096">
        <f t="shared" si="91"/>
        <v>0</v>
      </c>
      <c r="O1096">
        <f t="shared" si="92"/>
        <v>0</v>
      </c>
    </row>
    <row r="1097" spans="1:15">
      <c r="A1097" t="s">
        <v>38</v>
      </c>
      <c r="B1097" s="28">
        <v>129683608</v>
      </c>
      <c r="C1097" s="23">
        <v>45579</v>
      </c>
      <c r="D1097" s="38">
        <v>2</v>
      </c>
      <c r="E1097">
        <f t="shared" si="88"/>
        <v>1</v>
      </c>
      <c r="F1097">
        <f t="shared" si="89"/>
        <v>0</v>
      </c>
      <c r="J1097" s="27">
        <v>129549629</v>
      </c>
      <c r="K1097" s="27">
        <v>3</v>
      </c>
      <c r="L1097" s="31">
        <v>45553</v>
      </c>
      <c r="M1097">
        <f t="shared" si="90"/>
        <v>1</v>
      </c>
      <c r="N1097">
        <f t="shared" si="91"/>
        <v>0</v>
      </c>
      <c r="O1097">
        <f t="shared" si="92"/>
        <v>0</v>
      </c>
    </row>
    <row r="1098" spans="1:15">
      <c r="A1098" t="s">
        <v>38</v>
      </c>
      <c r="B1098" s="28">
        <v>129684379</v>
      </c>
      <c r="C1098" s="23">
        <v>45579</v>
      </c>
      <c r="D1098" s="38">
        <v>2</v>
      </c>
      <c r="E1098">
        <f t="shared" si="88"/>
        <v>1</v>
      </c>
      <c r="F1098">
        <f t="shared" si="89"/>
        <v>0</v>
      </c>
      <c r="J1098" s="27">
        <v>129550342</v>
      </c>
      <c r="K1098" s="27">
        <v>3</v>
      </c>
      <c r="L1098" s="31">
        <v>45553</v>
      </c>
      <c r="M1098">
        <f t="shared" si="90"/>
        <v>1</v>
      </c>
      <c r="N1098">
        <f t="shared" si="91"/>
        <v>0</v>
      </c>
      <c r="O1098">
        <f t="shared" si="92"/>
        <v>0</v>
      </c>
    </row>
    <row r="1099" spans="1:15">
      <c r="A1099" t="s">
        <v>38</v>
      </c>
      <c r="B1099" s="28">
        <v>129684390</v>
      </c>
      <c r="C1099" s="23">
        <v>45579</v>
      </c>
      <c r="D1099" s="38">
        <v>2</v>
      </c>
      <c r="E1099">
        <f t="shared" si="88"/>
        <v>1</v>
      </c>
      <c r="F1099">
        <f t="shared" si="89"/>
        <v>0</v>
      </c>
      <c r="J1099" s="27">
        <v>129683589</v>
      </c>
      <c r="K1099" s="27">
        <v>2</v>
      </c>
      <c r="L1099" s="31">
        <v>45555</v>
      </c>
      <c r="M1099">
        <f t="shared" si="90"/>
        <v>0</v>
      </c>
      <c r="N1099">
        <f t="shared" si="91"/>
        <v>0</v>
      </c>
      <c r="O1099">
        <f t="shared" si="92"/>
        <v>1</v>
      </c>
    </row>
    <row r="1100" spans="1:15">
      <c r="A1100" t="s">
        <v>38</v>
      </c>
      <c r="B1100" s="28">
        <v>129680461</v>
      </c>
      <c r="C1100" s="23">
        <v>45579</v>
      </c>
      <c r="D1100" s="38">
        <v>2</v>
      </c>
      <c r="E1100">
        <f t="shared" si="88"/>
        <v>1</v>
      </c>
      <c r="F1100">
        <f t="shared" si="89"/>
        <v>0</v>
      </c>
      <c r="J1100" s="27">
        <v>129565090</v>
      </c>
      <c r="K1100" s="27">
        <v>2</v>
      </c>
      <c r="L1100" s="31">
        <v>45555</v>
      </c>
      <c r="M1100">
        <f t="shared" si="90"/>
        <v>1</v>
      </c>
      <c r="N1100">
        <f t="shared" si="91"/>
        <v>0</v>
      </c>
      <c r="O1100">
        <f t="shared" si="92"/>
        <v>0</v>
      </c>
    </row>
    <row r="1101" spans="1:15">
      <c r="A1101" t="s">
        <v>38</v>
      </c>
      <c r="B1101" s="28">
        <v>129680384</v>
      </c>
      <c r="C1101" s="23">
        <v>45579</v>
      </c>
      <c r="D1101" s="38">
        <v>2</v>
      </c>
      <c r="E1101">
        <f t="shared" si="88"/>
        <v>1</v>
      </c>
      <c r="F1101">
        <f t="shared" si="89"/>
        <v>0</v>
      </c>
      <c r="J1101" s="27">
        <v>129565092</v>
      </c>
      <c r="K1101" s="27">
        <v>2</v>
      </c>
      <c r="L1101" s="31">
        <v>45555</v>
      </c>
      <c r="M1101">
        <f t="shared" si="90"/>
        <v>1</v>
      </c>
      <c r="N1101">
        <f t="shared" si="91"/>
        <v>0</v>
      </c>
      <c r="O1101">
        <f t="shared" si="92"/>
        <v>0</v>
      </c>
    </row>
    <row r="1102" spans="1:15">
      <c r="A1102" t="s">
        <v>38</v>
      </c>
      <c r="B1102" s="28">
        <v>129688002</v>
      </c>
      <c r="C1102" s="23">
        <v>45580</v>
      </c>
      <c r="D1102" s="38">
        <v>3</v>
      </c>
      <c r="E1102">
        <f t="shared" si="88"/>
        <v>1</v>
      </c>
      <c r="F1102">
        <f t="shared" si="89"/>
        <v>0</v>
      </c>
      <c r="J1102" s="27">
        <v>129562575</v>
      </c>
      <c r="K1102" s="27">
        <v>2</v>
      </c>
      <c r="L1102" s="31">
        <v>45555</v>
      </c>
      <c r="M1102">
        <f t="shared" si="90"/>
        <v>1</v>
      </c>
      <c r="N1102">
        <f t="shared" si="91"/>
        <v>0</v>
      </c>
      <c r="O1102">
        <f t="shared" si="92"/>
        <v>0</v>
      </c>
    </row>
    <row r="1103" spans="1:15">
      <c r="A1103" t="s">
        <v>38</v>
      </c>
      <c r="B1103" s="28">
        <v>129688054</v>
      </c>
      <c r="C1103" s="23">
        <v>45580</v>
      </c>
      <c r="D1103" s="38">
        <v>2</v>
      </c>
      <c r="E1103">
        <f t="shared" si="88"/>
        <v>1</v>
      </c>
      <c r="F1103">
        <f t="shared" si="89"/>
        <v>0</v>
      </c>
      <c r="J1103" s="27">
        <v>129580710</v>
      </c>
      <c r="K1103" s="27">
        <v>1</v>
      </c>
      <c r="L1103" s="31">
        <v>45559</v>
      </c>
      <c r="M1103">
        <f t="shared" si="90"/>
        <v>1</v>
      </c>
      <c r="N1103">
        <f t="shared" si="91"/>
        <v>0</v>
      </c>
      <c r="O1103">
        <f t="shared" si="92"/>
        <v>0</v>
      </c>
    </row>
    <row r="1104" spans="1:15">
      <c r="A1104" t="s">
        <v>38</v>
      </c>
      <c r="B1104" s="28">
        <v>129688097</v>
      </c>
      <c r="C1104" s="23">
        <v>45580</v>
      </c>
      <c r="D1104" s="38">
        <v>3</v>
      </c>
      <c r="E1104">
        <f t="shared" si="88"/>
        <v>1</v>
      </c>
      <c r="F1104">
        <f t="shared" si="89"/>
        <v>0</v>
      </c>
      <c r="J1104" s="27">
        <v>129580742</v>
      </c>
      <c r="K1104" s="27">
        <v>1</v>
      </c>
      <c r="L1104" s="31">
        <v>45559</v>
      </c>
      <c r="M1104">
        <f t="shared" si="90"/>
        <v>1</v>
      </c>
      <c r="N1104">
        <f t="shared" si="91"/>
        <v>0</v>
      </c>
      <c r="O1104">
        <f t="shared" si="92"/>
        <v>0</v>
      </c>
    </row>
    <row r="1105" spans="1:15">
      <c r="A1105" t="s">
        <v>38</v>
      </c>
      <c r="B1105" s="28">
        <v>129688133</v>
      </c>
      <c r="C1105" s="23">
        <v>45580</v>
      </c>
      <c r="D1105" s="38">
        <v>2</v>
      </c>
      <c r="E1105">
        <f t="shared" si="88"/>
        <v>1</v>
      </c>
      <c r="F1105">
        <f t="shared" si="89"/>
        <v>0</v>
      </c>
      <c r="J1105" s="27">
        <v>129597840</v>
      </c>
      <c r="K1105" s="27">
        <v>2</v>
      </c>
      <c r="L1105" s="31">
        <v>45562</v>
      </c>
      <c r="M1105">
        <f t="shared" si="90"/>
        <v>1</v>
      </c>
      <c r="N1105">
        <f t="shared" si="91"/>
        <v>0</v>
      </c>
      <c r="O1105">
        <f t="shared" si="92"/>
        <v>1</v>
      </c>
    </row>
    <row r="1106" spans="1:15">
      <c r="A1106" t="s">
        <v>38</v>
      </c>
      <c r="B1106" s="28">
        <v>129688155</v>
      </c>
      <c r="C1106" s="23">
        <v>45580</v>
      </c>
      <c r="D1106" s="38">
        <v>2</v>
      </c>
      <c r="E1106">
        <f t="shared" si="88"/>
        <v>1</v>
      </c>
      <c r="F1106">
        <f t="shared" si="89"/>
        <v>0</v>
      </c>
      <c r="J1106" s="27">
        <v>129610722</v>
      </c>
      <c r="K1106" s="27">
        <v>3</v>
      </c>
      <c r="L1106" s="31">
        <v>45566</v>
      </c>
      <c r="M1106">
        <f t="shared" si="90"/>
        <v>1</v>
      </c>
      <c r="N1106">
        <f t="shared" si="91"/>
        <v>0</v>
      </c>
      <c r="O1106">
        <f t="shared" si="92"/>
        <v>0</v>
      </c>
    </row>
    <row r="1107" spans="1:15">
      <c r="A1107" t="s">
        <v>38</v>
      </c>
      <c r="B1107" s="28">
        <v>129688305</v>
      </c>
      <c r="C1107" s="23">
        <v>45580</v>
      </c>
      <c r="D1107" s="38">
        <v>3</v>
      </c>
      <c r="E1107">
        <f t="shared" si="88"/>
        <v>0</v>
      </c>
      <c r="F1107">
        <f t="shared" si="89"/>
        <v>0</v>
      </c>
      <c r="J1107" s="27">
        <v>129616740</v>
      </c>
      <c r="K1107" s="27">
        <v>2</v>
      </c>
      <c r="L1107" s="31">
        <v>45567</v>
      </c>
      <c r="M1107">
        <f t="shared" si="90"/>
        <v>1</v>
      </c>
      <c r="N1107">
        <f t="shared" si="91"/>
        <v>0</v>
      </c>
      <c r="O1107">
        <f t="shared" si="92"/>
        <v>0</v>
      </c>
    </row>
    <row r="1108" spans="1:15">
      <c r="A1108" t="s">
        <v>38</v>
      </c>
      <c r="B1108" s="28">
        <v>129688377</v>
      </c>
      <c r="C1108" s="23">
        <v>45580</v>
      </c>
      <c r="D1108" s="38">
        <v>2</v>
      </c>
      <c r="E1108">
        <f t="shared" si="88"/>
        <v>1</v>
      </c>
      <c r="F1108">
        <f t="shared" si="89"/>
        <v>0</v>
      </c>
      <c r="J1108" s="27">
        <v>129617514</v>
      </c>
      <c r="K1108" s="27">
        <v>2</v>
      </c>
      <c r="L1108" s="31">
        <v>45567</v>
      </c>
      <c r="M1108">
        <f t="shared" si="90"/>
        <v>1</v>
      </c>
      <c r="N1108">
        <f t="shared" si="91"/>
        <v>0</v>
      </c>
      <c r="O1108">
        <f t="shared" si="92"/>
        <v>0</v>
      </c>
    </row>
    <row r="1109" spans="1:15">
      <c r="A1109" t="s">
        <v>38</v>
      </c>
      <c r="B1109" s="28">
        <v>129688401</v>
      </c>
      <c r="C1109" s="23">
        <v>45580</v>
      </c>
      <c r="D1109" s="38">
        <v>2</v>
      </c>
      <c r="E1109">
        <f t="shared" si="88"/>
        <v>1</v>
      </c>
      <c r="F1109">
        <f t="shared" si="89"/>
        <v>0</v>
      </c>
      <c r="J1109" s="27">
        <v>129617577</v>
      </c>
      <c r="K1109" s="27">
        <v>2</v>
      </c>
      <c r="L1109" s="31">
        <v>45567</v>
      </c>
      <c r="M1109">
        <f t="shared" si="90"/>
        <v>1</v>
      </c>
      <c r="N1109">
        <f t="shared" si="91"/>
        <v>0</v>
      </c>
      <c r="O1109">
        <f t="shared" si="92"/>
        <v>0</v>
      </c>
    </row>
    <row r="1110" spans="1:15">
      <c r="A1110" t="s">
        <v>38</v>
      </c>
      <c r="B1110" s="28">
        <v>129688504</v>
      </c>
      <c r="C1110" s="23">
        <v>45580</v>
      </c>
      <c r="D1110" s="38">
        <v>3</v>
      </c>
      <c r="E1110">
        <f t="shared" si="88"/>
        <v>1</v>
      </c>
      <c r="F1110">
        <f t="shared" si="89"/>
        <v>0</v>
      </c>
      <c r="J1110" s="27">
        <v>129617460</v>
      </c>
      <c r="K1110" s="27">
        <v>2</v>
      </c>
      <c r="L1110" s="31">
        <v>45567</v>
      </c>
      <c r="M1110">
        <f t="shared" si="90"/>
        <v>1</v>
      </c>
      <c r="N1110">
        <f t="shared" si="91"/>
        <v>0</v>
      </c>
      <c r="O1110">
        <f t="shared" si="92"/>
        <v>0</v>
      </c>
    </row>
    <row r="1111" spans="1:15">
      <c r="A1111" t="s">
        <v>38</v>
      </c>
      <c r="B1111" s="28">
        <v>129688671</v>
      </c>
      <c r="C1111" s="23">
        <v>45580</v>
      </c>
      <c r="D1111" s="38">
        <v>2</v>
      </c>
      <c r="E1111">
        <f t="shared" si="88"/>
        <v>1</v>
      </c>
      <c r="F1111">
        <f t="shared" si="89"/>
        <v>0</v>
      </c>
      <c r="J1111" s="27">
        <v>129617530</v>
      </c>
      <c r="K1111" s="27">
        <v>2</v>
      </c>
      <c r="L1111" s="31">
        <v>45567</v>
      </c>
      <c r="M1111">
        <f t="shared" si="90"/>
        <v>0</v>
      </c>
      <c r="N1111">
        <f t="shared" si="91"/>
        <v>0</v>
      </c>
      <c r="O1111">
        <f t="shared" si="92"/>
        <v>1</v>
      </c>
    </row>
    <row r="1112" spans="1:15">
      <c r="A1112" t="s">
        <v>38</v>
      </c>
      <c r="B1112" s="28">
        <v>129688782</v>
      </c>
      <c r="C1112" s="23">
        <v>45580</v>
      </c>
      <c r="D1112" s="38">
        <v>2</v>
      </c>
      <c r="E1112">
        <f t="shared" si="88"/>
        <v>1</v>
      </c>
      <c r="F1112">
        <f t="shared" si="89"/>
        <v>0</v>
      </c>
      <c r="J1112" s="27">
        <v>129620936</v>
      </c>
      <c r="K1112" s="27">
        <v>2</v>
      </c>
      <c r="L1112" s="31">
        <v>45567</v>
      </c>
      <c r="M1112">
        <f t="shared" si="90"/>
        <v>1</v>
      </c>
      <c r="N1112">
        <f t="shared" si="91"/>
        <v>0</v>
      </c>
      <c r="O1112">
        <f t="shared" si="92"/>
        <v>0</v>
      </c>
    </row>
    <row r="1113" spans="1:15">
      <c r="A1113" t="s">
        <v>38</v>
      </c>
      <c r="B1113" s="28">
        <v>129688908</v>
      </c>
      <c r="C1113" s="23">
        <v>45580</v>
      </c>
      <c r="D1113" s="38">
        <v>2</v>
      </c>
      <c r="E1113">
        <f t="shared" si="88"/>
        <v>1</v>
      </c>
      <c r="F1113">
        <f t="shared" si="89"/>
        <v>0</v>
      </c>
      <c r="J1113" s="27">
        <v>129616612</v>
      </c>
      <c r="K1113" s="27">
        <v>3</v>
      </c>
      <c r="L1113" s="31">
        <v>45567</v>
      </c>
      <c r="M1113">
        <f t="shared" si="90"/>
        <v>1</v>
      </c>
      <c r="N1113">
        <f t="shared" si="91"/>
        <v>0</v>
      </c>
      <c r="O1113">
        <f t="shared" si="92"/>
        <v>0</v>
      </c>
    </row>
    <row r="1114" spans="1:15">
      <c r="A1114" t="s">
        <v>38</v>
      </c>
      <c r="B1114" s="28">
        <v>129688949</v>
      </c>
      <c r="C1114" s="23">
        <v>45580</v>
      </c>
      <c r="D1114" s="38">
        <v>2</v>
      </c>
      <c r="E1114">
        <f t="shared" si="88"/>
        <v>1</v>
      </c>
      <c r="F1114">
        <f t="shared" si="89"/>
        <v>0</v>
      </c>
      <c r="J1114" s="27">
        <v>129617582</v>
      </c>
      <c r="K1114" s="27">
        <v>2</v>
      </c>
      <c r="L1114" s="31">
        <v>45567</v>
      </c>
      <c r="M1114">
        <f t="shared" si="90"/>
        <v>1</v>
      </c>
      <c r="N1114">
        <f t="shared" si="91"/>
        <v>0</v>
      </c>
      <c r="O1114">
        <f t="shared" si="92"/>
        <v>0</v>
      </c>
    </row>
    <row r="1115" spans="1:15">
      <c r="A1115" t="s">
        <v>38</v>
      </c>
      <c r="B1115" s="28">
        <v>129689146</v>
      </c>
      <c r="C1115" s="23">
        <v>45580</v>
      </c>
      <c r="D1115" s="38">
        <v>2</v>
      </c>
      <c r="E1115">
        <f t="shared" si="88"/>
        <v>1</v>
      </c>
      <c r="F1115">
        <f t="shared" si="89"/>
        <v>0</v>
      </c>
      <c r="J1115" s="27">
        <v>129620735</v>
      </c>
      <c r="K1115" s="27">
        <v>2</v>
      </c>
      <c r="L1115" s="31">
        <v>45567</v>
      </c>
      <c r="M1115">
        <f t="shared" si="90"/>
        <v>1</v>
      </c>
      <c r="N1115">
        <f t="shared" si="91"/>
        <v>0</v>
      </c>
      <c r="O1115">
        <f t="shared" si="92"/>
        <v>0</v>
      </c>
    </row>
    <row r="1116" spans="1:15">
      <c r="A1116" t="s">
        <v>38</v>
      </c>
      <c r="B1116" s="28">
        <v>129689220</v>
      </c>
      <c r="C1116" s="23">
        <v>45580</v>
      </c>
      <c r="D1116" s="38">
        <v>2</v>
      </c>
      <c r="E1116">
        <f t="shared" si="88"/>
        <v>1</v>
      </c>
      <c r="F1116">
        <f t="shared" si="89"/>
        <v>0</v>
      </c>
      <c r="J1116" s="27">
        <v>129617584</v>
      </c>
      <c r="K1116" s="27">
        <v>2</v>
      </c>
      <c r="L1116" s="31">
        <v>45567</v>
      </c>
      <c r="M1116">
        <f t="shared" si="90"/>
        <v>1</v>
      </c>
      <c r="N1116">
        <f t="shared" si="91"/>
        <v>0</v>
      </c>
      <c r="O1116">
        <f t="shared" si="92"/>
        <v>0</v>
      </c>
    </row>
    <row r="1117" spans="1:15">
      <c r="A1117" t="s">
        <v>38</v>
      </c>
      <c r="B1117" s="28">
        <v>129689221</v>
      </c>
      <c r="C1117" s="23">
        <v>45580</v>
      </c>
      <c r="D1117" s="38">
        <v>2</v>
      </c>
      <c r="E1117">
        <f t="shared" si="88"/>
        <v>1</v>
      </c>
      <c r="F1117">
        <f t="shared" si="89"/>
        <v>0</v>
      </c>
      <c r="J1117" s="27">
        <v>129626113</v>
      </c>
      <c r="K1117" s="27">
        <v>2</v>
      </c>
      <c r="L1117" s="31">
        <v>45567</v>
      </c>
      <c r="M1117">
        <f t="shared" si="90"/>
        <v>1</v>
      </c>
      <c r="N1117">
        <f t="shared" si="91"/>
        <v>0</v>
      </c>
      <c r="O1117">
        <f t="shared" si="92"/>
        <v>0</v>
      </c>
    </row>
    <row r="1118" spans="1:15">
      <c r="A1118" t="s">
        <v>38</v>
      </c>
      <c r="B1118" s="28">
        <v>129689278</v>
      </c>
      <c r="C1118" s="23">
        <v>45580</v>
      </c>
      <c r="D1118" s="38">
        <v>2</v>
      </c>
      <c r="E1118">
        <f t="shared" si="88"/>
        <v>1</v>
      </c>
      <c r="F1118">
        <f t="shared" si="89"/>
        <v>0</v>
      </c>
      <c r="J1118" s="27">
        <v>129619336</v>
      </c>
      <c r="K1118" s="27">
        <v>2</v>
      </c>
      <c r="L1118" s="31">
        <v>45567</v>
      </c>
      <c r="M1118">
        <f t="shared" si="90"/>
        <v>1</v>
      </c>
      <c r="N1118">
        <f t="shared" si="91"/>
        <v>0</v>
      </c>
      <c r="O1118">
        <f t="shared" si="92"/>
        <v>0</v>
      </c>
    </row>
    <row r="1119" spans="1:15">
      <c r="A1119" t="s">
        <v>38</v>
      </c>
      <c r="B1119" s="28">
        <v>129689312</v>
      </c>
      <c r="C1119" s="23">
        <v>45580</v>
      </c>
      <c r="D1119" s="38">
        <v>2</v>
      </c>
      <c r="E1119">
        <f t="shared" si="88"/>
        <v>1</v>
      </c>
      <c r="F1119">
        <f t="shared" si="89"/>
        <v>0</v>
      </c>
      <c r="J1119" s="27">
        <v>129617752</v>
      </c>
      <c r="K1119" s="27">
        <v>2</v>
      </c>
      <c r="L1119" s="31">
        <v>45567</v>
      </c>
      <c r="M1119">
        <f t="shared" si="90"/>
        <v>1</v>
      </c>
      <c r="N1119">
        <f t="shared" si="91"/>
        <v>0</v>
      </c>
      <c r="O1119">
        <f t="shared" si="92"/>
        <v>0</v>
      </c>
    </row>
    <row r="1120" spans="1:15">
      <c r="A1120" t="s">
        <v>38</v>
      </c>
      <c r="B1120" s="28">
        <v>129689547</v>
      </c>
      <c r="C1120" s="23">
        <v>45580</v>
      </c>
      <c r="D1120" s="38">
        <v>2</v>
      </c>
      <c r="E1120">
        <f t="shared" si="88"/>
        <v>1</v>
      </c>
      <c r="F1120">
        <f t="shared" si="89"/>
        <v>0</v>
      </c>
      <c r="J1120" s="27">
        <v>129617484</v>
      </c>
      <c r="K1120" s="27">
        <v>3</v>
      </c>
      <c r="L1120" s="31">
        <v>45567</v>
      </c>
      <c r="M1120">
        <f t="shared" si="90"/>
        <v>1</v>
      </c>
      <c r="N1120">
        <f t="shared" si="91"/>
        <v>0</v>
      </c>
      <c r="O1120">
        <f t="shared" si="92"/>
        <v>0</v>
      </c>
    </row>
    <row r="1121" spans="1:15">
      <c r="A1121" t="s">
        <v>38</v>
      </c>
      <c r="B1121" s="28">
        <v>129689667</v>
      </c>
      <c r="C1121" s="23">
        <v>45580</v>
      </c>
      <c r="D1121" s="38">
        <v>2</v>
      </c>
      <c r="E1121">
        <f t="shared" si="88"/>
        <v>1</v>
      </c>
      <c r="F1121">
        <f t="shared" si="89"/>
        <v>0</v>
      </c>
      <c r="J1121" s="27">
        <v>129617583</v>
      </c>
      <c r="K1121" s="27">
        <v>3</v>
      </c>
      <c r="L1121" s="31">
        <v>45567</v>
      </c>
      <c r="M1121">
        <f t="shared" si="90"/>
        <v>1</v>
      </c>
      <c r="N1121">
        <f t="shared" si="91"/>
        <v>0</v>
      </c>
      <c r="O1121">
        <f t="shared" si="92"/>
        <v>0</v>
      </c>
    </row>
    <row r="1122" spans="1:15">
      <c r="A1122" t="s">
        <v>38</v>
      </c>
      <c r="B1122" s="28">
        <v>129689732</v>
      </c>
      <c r="C1122" s="23">
        <v>45580</v>
      </c>
      <c r="D1122" s="38">
        <v>3</v>
      </c>
      <c r="E1122">
        <f t="shared" si="88"/>
        <v>1</v>
      </c>
      <c r="F1122">
        <f t="shared" si="89"/>
        <v>0</v>
      </c>
      <c r="J1122" s="27">
        <v>129619330</v>
      </c>
      <c r="K1122" s="27">
        <v>2</v>
      </c>
      <c r="L1122" s="31">
        <v>45567</v>
      </c>
      <c r="M1122">
        <f t="shared" si="90"/>
        <v>1</v>
      </c>
      <c r="N1122">
        <f t="shared" si="91"/>
        <v>0</v>
      </c>
      <c r="O1122">
        <f t="shared" si="92"/>
        <v>0</v>
      </c>
    </row>
    <row r="1123" spans="1:15">
      <c r="A1123" t="s">
        <v>38</v>
      </c>
      <c r="B1123" s="28">
        <v>129689938</v>
      </c>
      <c r="C1123" s="23">
        <v>45580</v>
      </c>
      <c r="D1123" s="38">
        <v>3</v>
      </c>
      <c r="E1123">
        <f t="shared" si="88"/>
        <v>1</v>
      </c>
      <c r="F1123">
        <f t="shared" si="89"/>
        <v>0</v>
      </c>
      <c r="J1123" s="27">
        <v>129617576</v>
      </c>
      <c r="K1123" s="27">
        <v>3</v>
      </c>
      <c r="L1123" s="31">
        <v>45567</v>
      </c>
      <c r="M1123">
        <f t="shared" si="90"/>
        <v>1</v>
      </c>
      <c r="N1123">
        <f t="shared" si="91"/>
        <v>0</v>
      </c>
      <c r="O1123">
        <f t="shared" si="92"/>
        <v>0</v>
      </c>
    </row>
    <row r="1124" spans="1:15">
      <c r="A1124" t="s">
        <v>38</v>
      </c>
      <c r="B1124" s="28">
        <v>129690294</v>
      </c>
      <c r="C1124" s="23">
        <v>45580</v>
      </c>
      <c r="D1124" s="38">
        <v>2</v>
      </c>
      <c r="E1124">
        <f t="shared" si="88"/>
        <v>1</v>
      </c>
      <c r="F1124">
        <f t="shared" si="89"/>
        <v>0</v>
      </c>
      <c r="J1124" s="27">
        <v>129617581</v>
      </c>
      <c r="K1124" s="27">
        <v>2</v>
      </c>
      <c r="L1124" s="31">
        <v>45567</v>
      </c>
      <c r="M1124">
        <f t="shared" si="90"/>
        <v>1</v>
      </c>
      <c r="N1124">
        <f t="shared" si="91"/>
        <v>0</v>
      </c>
      <c r="O1124">
        <f t="shared" si="92"/>
        <v>0</v>
      </c>
    </row>
    <row r="1125" spans="1:15">
      <c r="A1125" t="s">
        <v>38</v>
      </c>
      <c r="B1125" s="28">
        <v>129690317</v>
      </c>
      <c r="C1125" s="23">
        <v>45580</v>
      </c>
      <c r="D1125" s="38">
        <v>2</v>
      </c>
      <c r="E1125">
        <f t="shared" si="88"/>
        <v>1</v>
      </c>
      <c r="F1125">
        <f t="shared" si="89"/>
        <v>0</v>
      </c>
      <c r="J1125" s="27">
        <v>129625442</v>
      </c>
      <c r="K1125" s="27">
        <v>3</v>
      </c>
      <c r="L1125" s="31">
        <v>45568</v>
      </c>
      <c r="M1125">
        <f t="shared" si="90"/>
        <v>1</v>
      </c>
      <c r="N1125">
        <f t="shared" si="91"/>
        <v>0</v>
      </c>
      <c r="O1125">
        <f t="shared" si="92"/>
        <v>0</v>
      </c>
    </row>
    <row r="1126" spans="1:15">
      <c r="A1126" t="s">
        <v>38</v>
      </c>
      <c r="B1126" s="28">
        <v>129690442</v>
      </c>
      <c r="C1126" s="23">
        <v>45580</v>
      </c>
      <c r="D1126" s="38">
        <v>2</v>
      </c>
      <c r="E1126">
        <f t="shared" si="88"/>
        <v>1</v>
      </c>
      <c r="F1126">
        <f t="shared" si="89"/>
        <v>0</v>
      </c>
      <c r="J1126" s="27">
        <v>129626353</v>
      </c>
      <c r="K1126" s="27">
        <v>2</v>
      </c>
      <c r="L1126" s="31">
        <v>45568</v>
      </c>
      <c r="M1126">
        <f t="shared" si="90"/>
        <v>1</v>
      </c>
      <c r="N1126">
        <f t="shared" si="91"/>
        <v>0</v>
      </c>
      <c r="O1126">
        <f t="shared" si="92"/>
        <v>0</v>
      </c>
    </row>
    <row r="1127" spans="1:15">
      <c r="A1127" t="s">
        <v>38</v>
      </c>
      <c r="B1127" s="28">
        <v>129691001</v>
      </c>
      <c r="C1127" s="23">
        <v>45580</v>
      </c>
      <c r="D1127" s="38">
        <v>2</v>
      </c>
      <c r="E1127">
        <f t="shared" si="88"/>
        <v>0</v>
      </c>
      <c r="F1127">
        <f t="shared" si="89"/>
        <v>0</v>
      </c>
      <c r="J1127" s="27">
        <v>129627946</v>
      </c>
      <c r="K1127" s="27">
        <v>2</v>
      </c>
      <c r="L1127" s="31">
        <v>45568</v>
      </c>
      <c r="M1127">
        <f t="shared" si="90"/>
        <v>1</v>
      </c>
      <c r="N1127">
        <f t="shared" si="91"/>
        <v>0</v>
      </c>
      <c r="O1127">
        <f t="shared" si="92"/>
        <v>0</v>
      </c>
    </row>
    <row r="1128" spans="1:15">
      <c r="A1128" t="s">
        <v>38</v>
      </c>
      <c r="B1128" s="28">
        <v>129691002</v>
      </c>
      <c r="C1128" s="23">
        <v>45580</v>
      </c>
      <c r="D1128" s="38">
        <v>2</v>
      </c>
      <c r="E1128">
        <f t="shared" si="88"/>
        <v>0</v>
      </c>
      <c r="F1128">
        <f t="shared" si="89"/>
        <v>0</v>
      </c>
      <c r="J1128" s="27">
        <v>129626148</v>
      </c>
      <c r="K1128" s="27">
        <v>3</v>
      </c>
      <c r="L1128" s="31">
        <v>45568</v>
      </c>
      <c r="M1128">
        <f t="shared" si="90"/>
        <v>1</v>
      </c>
      <c r="N1128">
        <f t="shared" si="91"/>
        <v>0</v>
      </c>
      <c r="O1128">
        <f t="shared" si="92"/>
        <v>0</v>
      </c>
    </row>
    <row r="1129" spans="1:15">
      <c r="A1129" t="s">
        <v>38</v>
      </c>
      <c r="B1129" s="28">
        <v>129691841</v>
      </c>
      <c r="C1129" s="23">
        <v>45580</v>
      </c>
      <c r="D1129" s="38">
        <v>2</v>
      </c>
      <c r="E1129">
        <f t="shared" si="88"/>
        <v>1</v>
      </c>
      <c r="F1129">
        <f t="shared" si="89"/>
        <v>0</v>
      </c>
      <c r="J1129" s="27">
        <v>129627119</v>
      </c>
      <c r="K1129" s="27">
        <v>2</v>
      </c>
      <c r="L1129" s="31">
        <v>45568</v>
      </c>
      <c r="M1129">
        <f t="shared" si="90"/>
        <v>1</v>
      </c>
      <c r="N1129">
        <f t="shared" si="91"/>
        <v>0</v>
      </c>
      <c r="O1129">
        <f t="shared" si="92"/>
        <v>0</v>
      </c>
    </row>
    <row r="1130" spans="1:15">
      <c r="A1130" t="s">
        <v>38</v>
      </c>
      <c r="B1130" s="28">
        <v>129688678</v>
      </c>
      <c r="C1130" s="23">
        <v>45580</v>
      </c>
      <c r="D1130" s="38">
        <v>2</v>
      </c>
      <c r="E1130">
        <f t="shared" si="88"/>
        <v>1</v>
      </c>
      <c r="F1130">
        <f t="shared" si="89"/>
        <v>0</v>
      </c>
      <c r="J1130" s="27">
        <v>129624896</v>
      </c>
      <c r="K1130" s="27">
        <v>2</v>
      </c>
      <c r="L1130" s="31">
        <v>45568</v>
      </c>
      <c r="M1130">
        <f t="shared" si="90"/>
        <v>1</v>
      </c>
      <c r="N1130">
        <f t="shared" si="91"/>
        <v>0</v>
      </c>
      <c r="O1130">
        <f t="shared" si="92"/>
        <v>0</v>
      </c>
    </row>
    <row r="1131" spans="1:15">
      <c r="A1131" t="s">
        <v>38</v>
      </c>
      <c r="B1131" s="28">
        <v>129688184</v>
      </c>
      <c r="C1131" s="23">
        <v>45580</v>
      </c>
      <c r="D1131" s="38">
        <v>2</v>
      </c>
      <c r="E1131">
        <f t="shared" si="88"/>
        <v>1</v>
      </c>
      <c r="F1131">
        <f t="shared" si="89"/>
        <v>0</v>
      </c>
      <c r="J1131" s="27">
        <v>129624782</v>
      </c>
      <c r="K1131" s="27">
        <v>2</v>
      </c>
      <c r="L1131" s="31">
        <v>45568</v>
      </c>
      <c r="M1131">
        <f t="shared" si="90"/>
        <v>1</v>
      </c>
      <c r="N1131">
        <f t="shared" si="91"/>
        <v>0</v>
      </c>
      <c r="O1131">
        <f t="shared" si="92"/>
        <v>0</v>
      </c>
    </row>
    <row r="1132" spans="1:15">
      <c r="A1132" t="s">
        <v>38</v>
      </c>
      <c r="B1132" s="28">
        <v>129689047</v>
      </c>
      <c r="C1132" s="23">
        <v>45580</v>
      </c>
      <c r="D1132" s="38">
        <v>2</v>
      </c>
      <c r="E1132">
        <f t="shared" si="88"/>
        <v>1</v>
      </c>
      <c r="F1132">
        <f t="shared" si="89"/>
        <v>0</v>
      </c>
      <c r="J1132" s="27">
        <v>129625849</v>
      </c>
      <c r="K1132" s="27">
        <v>3</v>
      </c>
      <c r="L1132" s="31">
        <v>45568</v>
      </c>
      <c r="M1132">
        <f t="shared" si="90"/>
        <v>1</v>
      </c>
      <c r="N1132">
        <f t="shared" si="91"/>
        <v>0</v>
      </c>
      <c r="O1132">
        <f t="shared" si="92"/>
        <v>0</v>
      </c>
    </row>
    <row r="1133" spans="1:15">
      <c r="A1133" t="s">
        <v>38</v>
      </c>
      <c r="B1133" s="28">
        <v>129688132</v>
      </c>
      <c r="C1133" s="23">
        <v>45580</v>
      </c>
      <c r="D1133" s="38">
        <v>2</v>
      </c>
      <c r="E1133">
        <f t="shared" si="88"/>
        <v>1</v>
      </c>
      <c r="F1133">
        <f t="shared" si="89"/>
        <v>0</v>
      </c>
      <c r="J1133" s="27">
        <v>129626122</v>
      </c>
      <c r="K1133" s="27">
        <v>2</v>
      </c>
      <c r="L1133" s="31">
        <v>45568</v>
      </c>
      <c r="M1133">
        <f t="shared" si="90"/>
        <v>1</v>
      </c>
      <c r="N1133">
        <f t="shared" si="91"/>
        <v>0</v>
      </c>
      <c r="O1133">
        <f t="shared" si="92"/>
        <v>0</v>
      </c>
    </row>
    <row r="1134" spans="1:15">
      <c r="A1134" t="s">
        <v>38</v>
      </c>
      <c r="B1134" s="28">
        <v>129689209</v>
      </c>
      <c r="C1134" s="23">
        <v>45580</v>
      </c>
      <c r="D1134" s="38">
        <v>2</v>
      </c>
      <c r="E1134">
        <f t="shared" si="88"/>
        <v>1</v>
      </c>
      <c r="F1134">
        <f t="shared" si="89"/>
        <v>0</v>
      </c>
      <c r="J1134" s="27">
        <v>129626434</v>
      </c>
      <c r="K1134" s="27">
        <v>3</v>
      </c>
      <c r="L1134" s="31">
        <v>45568</v>
      </c>
      <c r="M1134">
        <f t="shared" si="90"/>
        <v>1</v>
      </c>
      <c r="N1134">
        <f t="shared" si="91"/>
        <v>0</v>
      </c>
      <c r="O1134">
        <f t="shared" si="92"/>
        <v>0</v>
      </c>
    </row>
    <row r="1135" spans="1:15">
      <c r="A1135" t="s">
        <v>38</v>
      </c>
      <c r="B1135" s="28">
        <v>129698593</v>
      </c>
      <c r="C1135" s="23">
        <v>45580</v>
      </c>
      <c r="D1135" s="38">
        <v>2</v>
      </c>
      <c r="E1135">
        <f t="shared" si="88"/>
        <v>1</v>
      </c>
      <c r="F1135">
        <f t="shared" si="89"/>
        <v>0</v>
      </c>
      <c r="J1135" s="27">
        <v>129626517</v>
      </c>
      <c r="K1135" s="27">
        <v>2</v>
      </c>
      <c r="L1135" s="31">
        <v>45568</v>
      </c>
      <c r="M1135">
        <f t="shared" si="90"/>
        <v>1</v>
      </c>
      <c r="N1135">
        <f t="shared" si="91"/>
        <v>0</v>
      </c>
      <c r="O1135">
        <f t="shared" si="92"/>
        <v>0</v>
      </c>
    </row>
    <row r="1136" spans="1:15">
      <c r="A1136" t="s">
        <v>38</v>
      </c>
      <c r="B1136" s="28">
        <v>129688452</v>
      </c>
      <c r="C1136" s="23">
        <v>45580</v>
      </c>
      <c r="D1136" s="38">
        <v>3</v>
      </c>
      <c r="E1136">
        <f t="shared" si="88"/>
        <v>1</v>
      </c>
      <c r="F1136">
        <f t="shared" si="89"/>
        <v>0</v>
      </c>
      <c r="J1136" s="27">
        <v>129627003</v>
      </c>
      <c r="K1136" s="27">
        <v>2</v>
      </c>
      <c r="L1136" s="31">
        <v>45568</v>
      </c>
      <c r="M1136">
        <f t="shared" si="90"/>
        <v>1</v>
      </c>
      <c r="N1136">
        <f t="shared" si="91"/>
        <v>0</v>
      </c>
      <c r="O1136">
        <f t="shared" si="92"/>
        <v>0</v>
      </c>
    </row>
    <row r="1137" spans="1:15">
      <c r="A1137" t="s">
        <v>38</v>
      </c>
      <c r="B1137" s="28">
        <v>129693244</v>
      </c>
      <c r="C1137" s="23">
        <v>45581</v>
      </c>
      <c r="D1137" s="38">
        <v>3</v>
      </c>
      <c r="E1137">
        <f t="shared" si="88"/>
        <v>1</v>
      </c>
      <c r="F1137">
        <f t="shared" si="89"/>
        <v>0</v>
      </c>
      <c r="J1137" s="27">
        <v>129627156</v>
      </c>
      <c r="K1137" s="27">
        <v>2</v>
      </c>
      <c r="L1137" s="31">
        <v>45568</v>
      </c>
      <c r="M1137">
        <f t="shared" si="90"/>
        <v>1</v>
      </c>
      <c r="N1137">
        <f t="shared" si="91"/>
        <v>0</v>
      </c>
      <c r="O1137">
        <f t="shared" si="92"/>
        <v>0</v>
      </c>
    </row>
    <row r="1138" spans="1:15">
      <c r="A1138" t="s">
        <v>38</v>
      </c>
      <c r="B1138" s="28">
        <v>129693378</v>
      </c>
      <c r="C1138" s="23">
        <v>45581</v>
      </c>
      <c r="D1138" s="38">
        <v>2</v>
      </c>
      <c r="E1138">
        <f t="shared" si="88"/>
        <v>1</v>
      </c>
      <c r="F1138">
        <f t="shared" si="89"/>
        <v>0</v>
      </c>
      <c r="J1138" s="27">
        <v>129632968</v>
      </c>
      <c r="K1138" s="27">
        <v>2</v>
      </c>
      <c r="L1138" s="31">
        <v>45569</v>
      </c>
      <c r="M1138">
        <f t="shared" si="90"/>
        <v>1</v>
      </c>
      <c r="N1138">
        <f t="shared" si="91"/>
        <v>0</v>
      </c>
      <c r="O1138">
        <f t="shared" si="92"/>
        <v>0</v>
      </c>
    </row>
    <row r="1139" spans="1:15">
      <c r="A1139" t="s">
        <v>38</v>
      </c>
      <c r="B1139" s="28">
        <v>129693521</v>
      </c>
      <c r="C1139" s="23">
        <v>45581</v>
      </c>
      <c r="D1139" s="38">
        <v>2</v>
      </c>
      <c r="E1139">
        <f t="shared" si="88"/>
        <v>1</v>
      </c>
      <c r="F1139">
        <f t="shared" si="89"/>
        <v>0</v>
      </c>
      <c r="J1139" s="27">
        <v>129633476</v>
      </c>
      <c r="K1139" s="27">
        <v>2</v>
      </c>
      <c r="L1139" s="31">
        <v>45569</v>
      </c>
      <c r="M1139">
        <f t="shared" si="90"/>
        <v>1</v>
      </c>
      <c r="N1139">
        <f t="shared" si="91"/>
        <v>0</v>
      </c>
      <c r="O1139">
        <f t="shared" si="92"/>
        <v>0</v>
      </c>
    </row>
    <row r="1140" spans="1:15">
      <c r="A1140" t="s">
        <v>38</v>
      </c>
      <c r="B1140" s="28">
        <v>129693816</v>
      </c>
      <c r="C1140" s="23">
        <v>45581</v>
      </c>
      <c r="D1140" s="38">
        <v>3</v>
      </c>
      <c r="E1140">
        <f t="shared" si="88"/>
        <v>1</v>
      </c>
      <c r="F1140">
        <f t="shared" si="89"/>
        <v>0</v>
      </c>
      <c r="J1140" s="27">
        <v>129633508</v>
      </c>
      <c r="K1140" s="27">
        <v>2</v>
      </c>
      <c r="L1140" s="31">
        <v>45569</v>
      </c>
      <c r="M1140">
        <f t="shared" si="90"/>
        <v>1</v>
      </c>
      <c r="N1140">
        <f t="shared" si="91"/>
        <v>0</v>
      </c>
      <c r="O1140">
        <f t="shared" si="92"/>
        <v>0</v>
      </c>
    </row>
    <row r="1141" spans="1:15">
      <c r="A1141" t="s">
        <v>38</v>
      </c>
      <c r="B1141" s="28">
        <v>129693876</v>
      </c>
      <c r="C1141" s="23">
        <v>45581</v>
      </c>
      <c r="D1141" s="38">
        <v>2</v>
      </c>
      <c r="E1141">
        <f t="shared" si="88"/>
        <v>1</v>
      </c>
      <c r="F1141">
        <f t="shared" si="89"/>
        <v>0</v>
      </c>
      <c r="J1141" s="27">
        <v>129634765</v>
      </c>
      <c r="K1141" s="27">
        <v>3</v>
      </c>
      <c r="L1141" s="31">
        <v>45569</v>
      </c>
      <c r="M1141">
        <f t="shared" si="90"/>
        <v>1</v>
      </c>
      <c r="N1141">
        <f t="shared" si="91"/>
        <v>0</v>
      </c>
      <c r="O1141">
        <f t="shared" si="92"/>
        <v>0</v>
      </c>
    </row>
    <row r="1142" spans="1:15">
      <c r="A1142" t="s">
        <v>38</v>
      </c>
      <c r="B1142" s="28">
        <v>129693905</v>
      </c>
      <c r="C1142" s="23">
        <v>45581</v>
      </c>
      <c r="D1142" s="38">
        <v>3</v>
      </c>
      <c r="E1142">
        <f t="shared" si="88"/>
        <v>1</v>
      </c>
      <c r="F1142">
        <f t="shared" si="89"/>
        <v>0</v>
      </c>
      <c r="J1142" s="27">
        <v>129633770</v>
      </c>
      <c r="K1142" s="27">
        <v>2</v>
      </c>
      <c r="L1142" s="31">
        <v>45569</v>
      </c>
      <c r="M1142">
        <f t="shared" si="90"/>
        <v>1</v>
      </c>
      <c r="N1142">
        <f t="shared" si="91"/>
        <v>0</v>
      </c>
      <c r="O1142">
        <f t="shared" si="92"/>
        <v>0</v>
      </c>
    </row>
    <row r="1143" spans="1:15">
      <c r="A1143" t="s">
        <v>38</v>
      </c>
      <c r="B1143" s="28">
        <v>129693906</v>
      </c>
      <c r="C1143" s="23">
        <v>45581</v>
      </c>
      <c r="D1143" s="38">
        <v>2</v>
      </c>
      <c r="E1143">
        <f t="shared" si="88"/>
        <v>1</v>
      </c>
      <c r="F1143">
        <f t="shared" si="89"/>
        <v>0</v>
      </c>
      <c r="J1143" s="27">
        <v>129634013</v>
      </c>
      <c r="K1143" s="27">
        <v>3</v>
      </c>
      <c r="L1143" s="31">
        <v>45569</v>
      </c>
      <c r="M1143">
        <f t="shared" si="90"/>
        <v>1</v>
      </c>
      <c r="N1143">
        <f t="shared" si="91"/>
        <v>0</v>
      </c>
      <c r="O1143">
        <f t="shared" si="92"/>
        <v>0</v>
      </c>
    </row>
    <row r="1144" spans="1:15">
      <c r="A1144" t="s">
        <v>38</v>
      </c>
      <c r="B1144" s="28">
        <v>129693907</v>
      </c>
      <c r="C1144" s="23">
        <v>45581</v>
      </c>
      <c r="D1144" s="38">
        <v>2</v>
      </c>
      <c r="E1144">
        <f t="shared" si="88"/>
        <v>1</v>
      </c>
      <c r="F1144">
        <f t="shared" si="89"/>
        <v>0</v>
      </c>
      <c r="J1144" s="27">
        <v>129632675</v>
      </c>
      <c r="K1144" s="27">
        <v>2</v>
      </c>
      <c r="L1144" s="31">
        <v>45569</v>
      </c>
      <c r="M1144">
        <f t="shared" si="90"/>
        <v>1</v>
      </c>
      <c r="N1144">
        <f t="shared" si="91"/>
        <v>0</v>
      </c>
      <c r="O1144">
        <f t="shared" si="92"/>
        <v>0</v>
      </c>
    </row>
    <row r="1145" spans="1:15">
      <c r="A1145" t="s">
        <v>38</v>
      </c>
      <c r="B1145" s="28">
        <v>129694013</v>
      </c>
      <c r="C1145" s="23">
        <v>45581</v>
      </c>
      <c r="D1145" s="38">
        <v>2</v>
      </c>
      <c r="E1145">
        <f t="shared" si="88"/>
        <v>1</v>
      </c>
      <c r="F1145">
        <f t="shared" si="89"/>
        <v>0</v>
      </c>
      <c r="J1145" s="27">
        <v>129633951</v>
      </c>
      <c r="K1145" s="27">
        <v>2</v>
      </c>
      <c r="L1145" s="31">
        <v>45569</v>
      </c>
      <c r="M1145">
        <f t="shared" si="90"/>
        <v>1</v>
      </c>
      <c r="N1145">
        <f t="shared" si="91"/>
        <v>0</v>
      </c>
      <c r="O1145">
        <f t="shared" si="92"/>
        <v>0</v>
      </c>
    </row>
    <row r="1146" spans="1:15">
      <c r="A1146" t="s">
        <v>38</v>
      </c>
      <c r="B1146" s="28">
        <v>129694014</v>
      </c>
      <c r="C1146" s="23">
        <v>45581</v>
      </c>
      <c r="D1146" s="38">
        <v>2</v>
      </c>
      <c r="E1146">
        <f t="shared" si="88"/>
        <v>1</v>
      </c>
      <c r="F1146">
        <f t="shared" si="89"/>
        <v>0</v>
      </c>
      <c r="J1146" s="27">
        <v>129641459</v>
      </c>
      <c r="K1146" s="27">
        <v>2</v>
      </c>
      <c r="L1146" s="31">
        <v>45571</v>
      </c>
      <c r="M1146">
        <f t="shared" si="90"/>
        <v>1</v>
      </c>
      <c r="N1146">
        <f t="shared" si="91"/>
        <v>0</v>
      </c>
      <c r="O1146">
        <f t="shared" si="92"/>
        <v>0</v>
      </c>
    </row>
    <row r="1147" spans="1:15">
      <c r="A1147" t="s">
        <v>38</v>
      </c>
      <c r="B1147" s="28">
        <v>129694048</v>
      </c>
      <c r="C1147" s="23">
        <v>45581</v>
      </c>
      <c r="D1147" s="38">
        <v>3</v>
      </c>
      <c r="E1147">
        <f t="shared" si="88"/>
        <v>1</v>
      </c>
      <c r="F1147">
        <f t="shared" si="89"/>
        <v>0</v>
      </c>
      <c r="J1147" s="27">
        <v>129648412</v>
      </c>
      <c r="K1147" s="27">
        <v>2</v>
      </c>
      <c r="L1147" s="31">
        <v>45572</v>
      </c>
      <c r="M1147">
        <f t="shared" si="90"/>
        <v>1</v>
      </c>
      <c r="N1147">
        <f t="shared" si="91"/>
        <v>0</v>
      </c>
      <c r="O1147">
        <f t="shared" si="92"/>
        <v>0</v>
      </c>
    </row>
    <row r="1148" spans="1:15">
      <c r="A1148" t="s">
        <v>38</v>
      </c>
      <c r="B1148" s="28">
        <v>129694134</v>
      </c>
      <c r="C1148" s="23">
        <v>45581</v>
      </c>
      <c r="D1148" s="38">
        <v>3</v>
      </c>
      <c r="E1148">
        <f t="shared" si="88"/>
        <v>1</v>
      </c>
      <c r="F1148">
        <f t="shared" si="89"/>
        <v>0</v>
      </c>
      <c r="J1148" s="27">
        <v>129648862</v>
      </c>
      <c r="K1148" s="27">
        <v>2</v>
      </c>
      <c r="L1148" s="31">
        <v>45572</v>
      </c>
      <c r="M1148">
        <f t="shared" si="90"/>
        <v>1</v>
      </c>
      <c r="N1148">
        <f t="shared" si="91"/>
        <v>0</v>
      </c>
      <c r="O1148">
        <f t="shared" si="92"/>
        <v>0</v>
      </c>
    </row>
    <row r="1149" spans="1:15">
      <c r="A1149" t="s">
        <v>38</v>
      </c>
      <c r="B1149" s="28">
        <v>129694487</v>
      </c>
      <c r="C1149" s="23">
        <v>45581</v>
      </c>
      <c r="D1149" s="38">
        <v>2</v>
      </c>
      <c r="E1149">
        <f t="shared" si="88"/>
        <v>1</v>
      </c>
      <c r="F1149">
        <f t="shared" si="89"/>
        <v>0</v>
      </c>
      <c r="J1149" s="27">
        <v>129648442</v>
      </c>
      <c r="K1149" s="27">
        <v>2</v>
      </c>
      <c r="L1149" s="31">
        <v>45572</v>
      </c>
      <c r="M1149">
        <f t="shared" si="90"/>
        <v>1</v>
      </c>
      <c r="N1149">
        <f t="shared" si="91"/>
        <v>0</v>
      </c>
      <c r="O1149">
        <f t="shared" si="92"/>
        <v>0</v>
      </c>
    </row>
    <row r="1150" spans="1:15">
      <c r="A1150" t="s">
        <v>38</v>
      </c>
      <c r="B1150" s="28">
        <v>129694562</v>
      </c>
      <c r="C1150" s="23">
        <v>45581</v>
      </c>
      <c r="D1150" s="38">
        <v>2</v>
      </c>
      <c r="E1150">
        <f t="shared" si="88"/>
        <v>1</v>
      </c>
      <c r="F1150">
        <f t="shared" si="89"/>
        <v>0</v>
      </c>
      <c r="J1150" s="27">
        <v>129647964</v>
      </c>
      <c r="K1150" s="27">
        <v>2</v>
      </c>
      <c r="L1150" s="31">
        <v>45572</v>
      </c>
      <c r="M1150">
        <f t="shared" si="90"/>
        <v>1</v>
      </c>
      <c r="N1150">
        <f t="shared" si="91"/>
        <v>0</v>
      </c>
      <c r="O1150">
        <f t="shared" si="92"/>
        <v>0</v>
      </c>
    </row>
    <row r="1151" spans="1:15">
      <c r="A1151" t="s">
        <v>38</v>
      </c>
      <c r="B1151" s="28">
        <v>129695348</v>
      </c>
      <c r="C1151" s="23">
        <v>45581</v>
      </c>
      <c r="D1151" s="38">
        <v>2</v>
      </c>
      <c r="E1151">
        <f t="shared" si="88"/>
        <v>1</v>
      </c>
      <c r="F1151">
        <f t="shared" si="89"/>
        <v>0</v>
      </c>
      <c r="J1151" s="27">
        <v>129648140</v>
      </c>
      <c r="K1151" s="27">
        <v>2</v>
      </c>
      <c r="L1151" s="31">
        <v>45572</v>
      </c>
      <c r="M1151">
        <f t="shared" si="90"/>
        <v>1</v>
      </c>
      <c r="N1151">
        <f t="shared" si="91"/>
        <v>0</v>
      </c>
      <c r="O1151">
        <f t="shared" si="92"/>
        <v>0</v>
      </c>
    </row>
    <row r="1152" spans="1:15">
      <c r="A1152" t="s">
        <v>38</v>
      </c>
      <c r="B1152" s="28">
        <v>129695690</v>
      </c>
      <c r="C1152" s="23">
        <v>45581</v>
      </c>
      <c r="D1152" s="38">
        <v>3</v>
      </c>
      <c r="E1152">
        <f t="shared" si="88"/>
        <v>1</v>
      </c>
      <c r="F1152">
        <f t="shared" si="89"/>
        <v>0</v>
      </c>
      <c r="J1152" s="27">
        <v>129649168</v>
      </c>
      <c r="K1152" s="27">
        <v>2</v>
      </c>
      <c r="L1152" s="31">
        <v>45572</v>
      </c>
      <c r="M1152">
        <f t="shared" si="90"/>
        <v>1</v>
      </c>
      <c r="N1152">
        <f t="shared" si="91"/>
        <v>0</v>
      </c>
      <c r="O1152">
        <f t="shared" si="92"/>
        <v>0</v>
      </c>
    </row>
    <row r="1153" spans="1:15">
      <c r="A1153" t="s">
        <v>38</v>
      </c>
      <c r="B1153" s="28">
        <v>129695706</v>
      </c>
      <c r="C1153" s="23">
        <v>45581</v>
      </c>
      <c r="D1153" s="38">
        <v>3</v>
      </c>
      <c r="E1153">
        <f t="shared" si="88"/>
        <v>0</v>
      </c>
      <c r="F1153">
        <f t="shared" si="89"/>
        <v>0</v>
      </c>
      <c r="J1153" s="27">
        <v>129653886</v>
      </c>
      <c r="K1153" s="27">
        <v>2</v>
      </c>
      <c r="L1153" s="31">
        <v>45573</v>
      </c>
      <c r="M1153">
        <f t="shared" si="90"/>
        <v>1</v>
      </c>
      <c r="N1153">
        <f t="shared" si="91"/>
        <v>0</v>
      </c>
      <c r="O1153">
        <f t="shared" si="92"/>
        <v>0</v>
      </c>
    </row>
    <row r="1154" spans="1:15">
      <c r="A1154" t="s">
        <v>38</v>
      </c>
      <c r="B1154" s="28">
        <v>129695091</v>
      </c>
      <c r="C1154" s="23">
        <v>45581</v>
      </c>
      <c r="D1154" s="38">
        <v>1</v>
      </c>
      <c r="E1154">
        <f t="shared" si="88"/>
        <v>1</v>
      </c>
      <c r="F1154">
        <f t="shared" si="89"/>
        <v>0</v>
      </c>
      <c r="J1154" s="27">
        <v>129653898</v>
      </c>
      <c r="K1154" s="27">
        <v>2</v>
      </c>
      <c r="L1154" s="31">
        <v>45573</v>
      </c>
      <c r="M1154">
        <f t="shared" si="90"/>
        <v>1</v>
      </c>
      <c r="N1154">
        <f t="shared" si="91"/>
        <v>0</v>
      </c>
      <c r="O1154">
        <f t="shared" si="92"/>
        <v>0</v>
      </c>
    </row>
    <row r="1155" spans="1:15">
      <c r="A1155" t="s">
        <v>38</v>
      </c>
      <c r="B1155" s="28">
        <v>129693945</v>
      </c>
      <c r="C1155" s="23">
        <v>45581</v>
      </c>
      <c r="D1155" s="38">
        <v>3</v>
      </c>
      <c r="E1155">
        <f t="shared" ref="E1155:E1218" si="93">COUNTIF(J:J,B1155)</f>
        <v>1</v>
      </c>
      <c r="F1155">
        <f t="shared" ref="F1155:F1218" si="94">COUNTIF(R:R,B1155)</f>
        <v>0</v>
      </c>
      <c r="J1155" s="27">
        <v>129654107</v>
      </c>
      <c r="K1155" s="27">
        <v>2</v>
      </c>
      <c r="L1155" s="31">
        <v>45573</v>
      </c>
      <c r="M1155">
        <f t="shared" ref="M1155:M1218" si="95">COUNTIF(B:B,J1155)</f>
        <v>1</v>
      </c>
      <c r="N1155">
        <f t="shared" ref="N1155:N1218" si="96">COUNTIF(R:R,J1155)</f>
        <v>0</v>
      </c>
      <c r="O1155">
        <f t="shared" ref="O1155:O1218" si="97">COUNTIF(Y:Y,J1155)</f>
        <v>0</v>
      </c>
    </row>
    <row r="1156" spans="1:15">
      <c r="A1156" t="s">
        <v>38</v>
      </c>
      <c r="B1156" s="28">
        <v>129693801</v>
      </c>
      <c r="C1156" s="23">
        <v>45581</v>
      </c>
      <c r="D1156" s="38">
        <v>3</v>
      </c>
      <c r="E1156">
        <f t="shared" si="93"/>
        <v>1</v>
      </c>
      <c r="F1156">
        <f t="shared" si="94"/>
        <v>0</v>
      </c>
      <c r="J1156" s="27">
        <v>129654126</v>
      </c>
      <c r="K1156" s="27">
        <v>3</v>
      </c>
      <c r="L1156" s="31">
        <v>45573</v>
      </c>
      <c r="M1156">
        <f t="shared" si="95"/>
        <v>1</v>
      </c>
      <c r="N1156">
        <f t="shared" si="96"/>
        <v>0</v>
      </c>
      <c r="O1156">
        <f t="shared" si="97"/>
        <v>0</v>
      </c>
    </row>
    <row r="1157" spans="1:15">
      <c r="A1157" t="s">
        <v>38</v>
      </c>
      <c r="B1157" s="28">
        <v>129694975</v>
      </c>
      <c r="C1157" s="23">
        <v>45581</v>
      </c>
      <c r="D1157" s="38">
        <v>2</v>
      </c>
      <c r="E1157">
        <f t="shared" si="93"/>
        <v>1</v>
      </c>
      <c r="F1157">
        <f t="shared" si="94"/>
        <v>0</v>
      </c>
      <c r="J1157" s="27">
        <v>129654209</v>
      </c>
      <c r="K1157" s="27">
        <v>3</v>
      </c>
      <c r="L1157" s="31">
        <v>45573</v>
      </c>
      <c r="M1157">
        <f t="shared" si="95"/>
        <v>1</v>
      </c>
      <c r="N1157">
        <f t="shared" si="96"/>
        <v>0</v>
      </c>
      <c r="O1157">
        <f t="shared" si="97"/>
        <v>0</v>
      </c>
    </row>
    <row r="1158" spans="1:15">
      <c r="A1158" t="s">
        <v>38</v>
      </c>
      <c r="B1158" s="28">
        <v>129693340</v>
      </c>
      <c r="C1158" s="23">
        <v>45581</v>
      </c>
      <c r="D1158" s="38">
        <v>3</v>
      </c>
      <c r="E1158">
        <f t="shared" si="93"/>
        <v>1</v>
      </c>
      <c r="F1158">
        <f t="shared" si="94"/>
        <v>0</v>
      </c>
      <c r="J1158" s="27">
        <v>129654245</v>
      </c>
      <c r="K1158" s="27">
        <v>3</v>
      </c>
      <c r="L1158" s="31">
        <v>45573</v>
      </c>
      <c r="M1158">
        <f t="shared" si="95"/>
        <v>1</v>
      </c>
      <c r="N1158">
        <f t="shared" si="96"/>
        <v>0</v>
      </c>
      <c r="O1158">
        <f t="shared" si="97"/>
        <v>0</v>
      </c>
    </row>
    <row r="1159" spans="1:15">
      <c r="A1159" t="s">
        <v>38</v>
      </c>
      <c r="B1159" s="28">
        <v>129693647</v>
      </c>
      <c r="C1159" s="23">
        <v>45581</v>
      </c>
      <c r="D1159" s="38">
        <v>2</v>
      </c>
      <c r="E1159">
        <f t="shared" si="93"/>
        <v>1</v>
      </c>
      <c r="F1159">
        <f t="shared" si="94"/>
        <v>0</v>
      </c>
      <c r="J1159" s="27">
        <v>129654401</v>
      </c>
      <c r="K1159" s="27">
        <v>3</v>
      </c>
      <c r="L1159" s="31">
        <v>45573</v>
      </c>
      <c r="M1159">
        <f t="shared" si="95"/>
        <v>1</v>
      </c>
      <c r="N1159">
        <f t="shared" si="96"/>
        <v>0</v>
      </c>
      <c r="O1159">
        <f t="shared" si="97"/>
        <v>0</v>
      </c>
    </row>
    <row r="1160" spans="1:15">
      <c r="A1160" t="s">
        <v>38</v>
      </c>
      <c r="B1160" s="28">
        <v>129693678</v>
      </c>
      <c r="C1160" s="23">
        <v>45581</v>
      </c>
      <c r="D1160" s="38">
        <v>2</v>
      </c>
      <c r="E1160">
        <f t="shared" si="93"/>
        <v>1</v>
      </c>
      <c r="F1160">
        <f t="shared" si="94"/>
        <v>0</v>
      </c>
      <c r="J1160" s="27">
        <v>129654532</v>
      </c>
      <c r="K1160" s="27">
        <v>2</v>
      </c>
      <c r="L1160" s="31">
        <v>45573</v>
      </c>
      <c r="M1160">
        <f t="shared" si="95"/>
        <v>1</v>
      </c>
      <c r="N1160">
        <f t="shared" si="96"/>
        <v>0</v>
      </c>
      <c r="O1160">
        <f t="shared" si="97"/>
        <v>0</v>
      </c>
    </row>
    <row r="1161" spans="1:15">
      <c r="A1161" t="s">
        <v>38</v>
      </c>
      <c r="B1161" s="28">
        <v>129697949</v>
      </c>
      <c r="C1161" s="23">
        <v>45582</v>
      </c>
      <c r="D1161" s="38">
        <v>2</v>
      </c>
      <c r="E1161">
        <f t="shared" si="93"/>
        <v>1</v>
      </c>
      <c r="F1161">
        <f t="shared" si="94"/>
        <v>0</v>
      </c>
      <c r="J1161" s="27">
        <v>129654734</v>
      </c>
      <c r="K1161" s="27">
        <v>2</v>
      </c>
      <c r="L1161" s="31">
        <v>45573</v>
      </c>
      <c r="M1161">
        <f t="shared" si="95"/>
        <v>1</v>
      </c>
      <c r="N1161">
        <f t="shared" si="96"/>
        <v>0</v>
      </c>
      <c r="O1161">
        <f t="shared" si="97"/>
        <v>0</v>
      </c>
    </row>
    <row r="1162" spans="1:15">
      <c r="A1162" t="s">
        <v>38</v>
      </c>
      <c r="B1162" s="28">
        <v>129698209</v>
      </c>
      <c r="C1162" s="23">
        <v>45582</v>
      </c>
      <c r="D1162" s="38">
        <v>2</v>
      </c>
      <c r="E1162">
        <f t="shared" si="93"/>
        <v>1</v>
      </c>
      <c r="F1162">
        <f t="shared" si="94"/>
        <v>0</v>
      </c>
      <c r="J1162" s="27">
        <v>129655202</v>
      </c>
      <c r="K1162" s="27">
        <v>2</v>
      </c>
      <c r="L1162" s="31">
        <v>45573</v>
      </c>
      <c r="M1162">
        <f t="shared" si="95"/>
        <v>1</v>
      </c>
      <c r="N1162">
        <f t="shared" si="96"/>
        <v>0</v>
      </c>
      <c r="O1162">
        <f t="shared" si="97"/>
        <v>0</v>
      </c>
    </row>
    <row r="1163" spans="1:15">
      <c r="A1163" t="s">
        <v>38</v>
      </c>
      <c r="B1163" s="28">
        <v>129698292</v>
      </c>
      <c r="C1163" s="23">
        <v>45582</v>
      </c>
      <c r="D1163" s="38">
        <v>2</v>
      </c>
      <c r="E1163">
        <f t="shared" si="93"/>
        <v>1</v>
      </c>
      <c r="F1163">
        <f t="shared" si="94"/>
        <v>0</v>
      </c>
      <c r="J1163" s="27">
        <v>129656759</v>
      </c>
      <c r="K1163" s="27">
        <v>3</v>
      </c>
      <c r="L1163" s="31">
        <v>45573</v>
      </c>
      <c r="M1163">
        <f t="shared" si="95"/>
        <v>1</v>
      </c>
      <c r="N1163">
        <f t="shared" si="96"/>
        <v>0</v>
      </c>
      <c r="O1163">
        <f t="shared" si="97"/>
        <v>0</v>
      </c>
    </row>
    <row r="1164" spans="1:15">
      <c r="A1164" t="s">
        <v>38</v>
      </c>
      <c r="B1164" s="28">
        <v>129698344</v>
      </c>
      <c r="C1164" s="23">
        <v>45582</v>
      </c>
      <c r="D1164" s="38">
        <v>2</v>
      </c>
      <c r="E1164">
        <f t="shared" si="93"/>
        <v>1</v>
      </c>
      <c r="F1164">
        <f t="shared" si="94"/>
        <v>0</v>
      </c>
      <c r="J1164" s="27">
        <v>129656916</v>
      </c>
      <c r="K1164" s="27">
        <v>3</v>
      </c>
      <c r="L1164" s="31">
        <v>45573</v>
      </c>
      <c r="M1164">
        <f t="shared" si="95"/>
        <v>1</v>
      </c>
      <c r="N1164">
        <f t="shared" si="96"/>
        <v>0</v>
      </c>
      <c r="O1164">
        <f t="shared" si="97"/>
        <v>0</v>
      </c>
    </row>
    <row r="1165" spans="1:15">
      <c r="A1165" t="s">
        <v>38</v>
      </c>
      <c r="B1165" s="28">
        <v>129698641</v>
      </c>
      <c r="C1165" s="23">
        <v>45582</v>
      </c>
      <c r="D1165" s="38">
        <v>2</v>
      </c>
      <c r="E1165">
        <f t="shared" si="93"/>
        <v>1</v>
      </c>
      <c r="F1165">
        <f t="shared" si="94"/>
        <v>0</v>
      </c>
      <c r="J1165" s="27">
        <v>129656935</v>
      </c>
      <c r="K1165" s="27">
        <v>3</v>
      </c>
      <c r="L1165" s="31">
        <v>45573</v>
      </c>
      <c r="M1165">
        <f t="shared" si="95"/>
        <v>1</v>
      </c>
      <c r="N1165">
        <f t="shared" si="96"/>
        <v>0</v>
      </c>
      <c r="O1165">
        <f t="shared" si="97"/>
        <v>0</v>
      </c>
    </row>
    <row r="1166" spans="1:15">
      <c r="A1166" t="s">
        <v>38</v>
      </c>
      <c r="B1166" s="28">
        <v>129698824</v>
      </c>
      <c r="C1166" s="23">
        <v>45582</v>
      </c>
      <c r="D1166" s="38">
        <v>2</v>
      </c>
      <c r="E1166">
        <f t="shared" si="93"/>
        <v>1</v>
      </c>
      <c r="F1166">
        <f t="shared" si="94"/>
        <v>0</v>
      </c>
      <c r="J1166" s="27">
        <v>129656986</v>
      </c>
      <c r="K1166" s="27">
        <v>2</v>
      </c>
      <c r="L1166" s="31">
        <v>45573</v>
      </c>
      <c r="M1166">
        <f t="shared" si="95"/>
        <v>1</v>
      </c>
      <c r="N1166">
        <f t="shared" si="96"/>
        <v>0</v>
      </c>
      <c r="O1166">
        <f t="shared" si="97"/>
        <v>0</v>
      </c>
    </row>
    <row r="1167" spans="1:15">
      <c r="A1167" t="s">
        <v>38</v>
      </c>
      <c r="B1167" s="28">
        <v>129699012</v>
      </c>
      <c r="C1167" s="23">
        <v>45582</v>
      </c>
      <c r="D1167" s="38">
        <v>2</v>
      </c>
      <c r="E1167">
        <f t="shared" si="93"/>
        <v>1</v>
      </c>
      <c r="F1167">
        <f t="shared" si="94"/>
        <v>0</v>
      </c>
      <c r="J1167" s="27">
        <v>129657019</v>
      </c>
      <c r="K1167" s="27">
        <v>2</v>
      </c>
      <c r="L1167" s="31">
        <v>45573</v>
      </c>
      <c r="M1167">
        <f t="shared" si="95"/>
        <v>1</v>
      </c>
      <c r="N1167">
        <f t="shared" si="96"/>
        <v>0</v>
      </c>
      <c r="O1167">
        <f t="shared" si="97"/>
        <v>0</v>
      </c>
    </row>
    <row r="1168" spans="1:15">
      <c r="A1168" t="s">
        <v>38</v>
      </c>
      <c r="B1168" s="28">
        <v>129699018</v>
      </c>
      <c r="C1168" s="23">
        <v>45582</v>
      </c>
      <c r="D1168" s="38">
        <v>2</v>
      </c>
      <c r="E1168">
        <f t="shared" si="93"/>
        <v>1</v>
      </c>
      <c r="F1168">
        <f t="shared" si="94"/>
        <v>0</v>
      </c>
      <c r="J1168" s="27">
        <v>129653956</v>
      </c>
      <c r="K1168" s="27">
        <v>2</v>
      </c>
      <c r="L1168" s="31">
        <v>45573</v>
      </c>
      <c r="M1168">
        <f t="shared" si="95"/>
        <v>1</v>
      </c>
      <c r="N1168">
        <f t="shared" si="96"/>
        <v>0</v>
      </c>
      <c r="O1168">
        <f t="shared" si="97"/>
        <v>0</v>
      </c>
    </row>
    <row r="1169" spans="1:15">
      <c r="A1169" t="s">
        <v>38</v>
      </c>
      <c r="B1169" s="28">
        <v>129699092</v>
      </c>
      <c r="C1169" s="23">
        <v>45582</v>
      </c>
      <c r="D1169" s="38">
        <v>2</v>
      </c>
      <c r="E1169">
        <f t="shared" si="93"/>
        <v>1</v>
      </c>
      <c r="F1169">
        <f t="shared" si="94"/>
        <v>0</v>
      </c>
      <c r="J1169" s="27">
        <v>129652995</v>
      </c>
      <c r="K1169" s="27">
        <v>2</v>
      </c>
      <c r="L1169" s="31">
        <v>45573</v>
      </c>
      <c r="M1169">
        <f t="shared" si="95"/>
        <v>1</v>
      </c>
      <c r="N1169">
        <f t="shared" si="96"/>
        <v>0</v>
      </c>
      <c r="O1169">
        <f t="shared" si="97"/>
        <v>0</v>
      </c>
    </row>
    <row r="1170" spans="1:15">
      <c r="A1170" t="s">
        <v>38</v>
      </c>
      <c r="B1170" s="28">
        <v>129699205</v>
      </c>
      <c r="C1170" s="23">
        <v>45582</v>
      </c>
      <c r="D1170" s="38">
        <v>2</v>
      </c>
      <c r="E1170">
        <f t="shared" si="93"/>
        <v>1</v>
      </c>
      <c r="F1170">
        <f t="shared" si="94"/>
        <v>0</v>
      </c>
      <c r="J1170" s="27">
        <v>129653039</v>
      </c>
      <c r="K1170" s="27">
        <v>3</v>
      </c>
      <c r="L1170" s="31">
        <v>45573</v>
      </c>
      <c r="M1170">
        <f t="shared" si="95"/>
        <v>1</v>
      </c>
      <c r="N1170">
        <f t="shared" si="96"/>
        <v>0</v>
      </c>
      <c r="O1170">
        <f t="shared" si="97"/>
        <v>0</v>
      </c>
    </row>
    <row r="1171" spans="1:15">
      <c r="A1171" t="s">
        <v>38</v>
      </c>
      <c r="B1171" s="28">
        <v>129700275</v>
      </c>
      <c r="C1171" s="23">
        <v>45582</v>
      </c>
      <c r="D1171" s="38">
        <v>2</v>
      </c>
      <c r="E1171">
        <f t="shared" si="93"/>
        <v>1</v>
      </c>
      <c r="F1171">
        <f t="shared" si="94"/>
        <v>0</v>
      </c>
      <c r="J1171" s="27">
        <v>129656077</v>
      </c>
      <c r="K1171" s="27">
        <v>1</v>
      </c>
      <c r="L1171" s="31">
        <v>45573</v>
      </c>
      <c r="M1171">
        <f t="shared" si="95"/>
        <v>1</v>
      </c>
      <c r="N1171">
        <f t="shared" si="96"/>
        <v>0</v>
      </c>
      <c r="O1171">
        <f t="shared" si="97"/>
        <v>0</v>
      </c>
    </row>
    <row r="1172" spans="1:15">
      <c r="A1172" t="s">
        <v>38</v>
      </c>
      <c r="B1172" s="28">
        <v>129700276</v>
      </c>
      <c r="C1172" s="23">
        <v>45582</v>
      </c>
      <c r="D1172" s="38">
        <v>2</v>
      </c>
      <c r="E1172">
        <f t="shared" si="93"/>
        <v>1</v>
      </c>
      <c r="F1172">
        <f t="shared" si="94"/>
        <v>0</v>
      </c>
      <c r="J1172" s="27">
        <v>129656078</v>
      </c>
      <c r="K1172" s="27">
        <v>1</v>
      </c>
      <c r="L1172" s="31">
        <v>45573</v>
      </c>
      <c r="M1172">
        <f t="shared" si="95"/>
        <v>1</v>
      </c>
      <c r="N1172">
        <f t="shared" si="96"/>
        <v>0</v>
      </c>
      <c r="O1172">
        <f t="shared" si="97"/>
        <v>0</v>
      </c>
    </row>
    <row r="1173" spans="1:15">
      <c r="A1173" t="s">
        <v>38</v>
      </c>
      <c r="B1173" s="28">
        <v>129700350</v>
      </c>
      <c r="C1173" s="23">
        <v>45582</v>
      </c>
      <c r="D1173" s="38">
        <v>2</v>
      </c>
      <c r="E1173">
        <f t="shared" si="93"/>
        <v>1</v>
      </c>
      <c r="F1173">
        <f t="shared" si="94"/>
        <v>0</v>
      </c>
      <c r="J1173" s="27">
        <v>129653881</v>
      </c>
      <c r="K1173" s="27">
        <v>3</v>
      </c>
      <c r="L1173" s="31">
        <v>45573</v>
      </c>
      <c r="M1173">
        <f t="shared" si="95"/>
        <v>1</v>
      </c>
      <c r="N1173">
        <f t="shared" si="96"/>
        <v>0</v>
      </c>
      <c r="O1173">
        <f t="shared" si="97"/>
        <v>0</v>
      </c>
    </row>
    <row r="1174" spans="1:15">
      <c r="A1174" t="s">
        <v>38</v>
      </c>
      <c r="B1174" s="28">
        <v>129698979</v>
      </c>
      <c r="C1174" s="23">
        <v>45582</v>
      </c>
      <c r="D1174" s="38">
        <v>3</v>
      </c>
      <c r="E1174">
        <f t="shared" si="93"/>
        <v>1</v>
      </c>
      <c r="F1174">
        <f t="shared" si="94"/>
        <v>0</v>
      </c>
      <c r="J1174" s="27">
        <v>129654013</v>
      </c>
      <c r="K1174" s="27">
        <v>2</v>
      </c>
      <c r="L1174" s="31">
        <v>45573</v>
      </c>
      <c r="M1174">
        <f t="shared" si="95"/>
        <v>1</v>
      </c>
      <c r="N1174">
        <f t="shared" si="96"/>
        <v>0</v>
      </c>
      <c r="O1174">
        <f t="shared" si="97"/>
        <v>0</v>
      </c>
    </row>
    <row r="1175" spans="1:15">
      <c r="A1175" t="s">
        <v>38</v>
      </c>
      <c r="B1175" s="28">
        <v>129698892</v>
      </c>
      <c r="C1175" s="23">
        <v>45582</v>
      </c>
      <c r="D1175" s="38">
        <v>2</v>
      </c>
      <c r="E1175">
        <f t="shared" si="93"/>
        <v>1</v>
      </c>
      <c r="F1175">
        <f t="shared" si="94"/>
        <v>0</v>
      </c>
      <c r="J1175" s="27">
        <v>129652863</v>
      </c>
      <c r="K1175" s="27">
        <v>2</v>
      </c>
      <c r="L1175" s="31">
        <v>45573</v>
      </c>
      <c r="M1175">
        <f t="shared" si="95"/>
        <v>1</v>
      </c>
      <c r="N1175">
        <f t="shared" si="96"/>
        <v>0</v>
      </c>
      <c r="O1175">
        <f t="shared" si="97"/>
        <v>0</v>
      </c>
    </row>
    <row r="1176" spans="1:15">
      <c r="A1176" t="s">
        <v>38</v>
      </c>
      <c r="B1176" s="28">
        <v>129698059</v>
      </c>
      <c r="C1176" s="23">
        <v>45582</v>
      </c>
      <c r="D1176" s="38">
        <v>2</v>
      </c>
      <c r="E1176">
        <f t="shared" si="93"/>
        <v>1</v>
      </c>
      <c r="F1176">
        <f t="shared" si="94"/>
        <v>0</v>
      </c>
      <c r="J1176" s="27">
        <v>129652881</v>
      </c>
      <c r="K1176" s="27">
        <v>2</v>
      </c>
      <c r="L1176" s="31">
        <v>45573</v>
      </c>
      <c r="M1176">
        <f t="shared" si="95"/>
        <v>1</v>
      </c>
      <c r="N1176">
        <f t="shared" si="96"/>
        <v>0</v>
      </c>
      <c r="O1176">
        <f t="shared" si="97"/>
        <v>0</v>
      </c>
    </row>
    <row r="1177" spans="1:15">
      <c r="A1177" t="s">
        <v>38</v>
      </c>
      <c r="B1177" s="28">
        <v>129698514</v>
      </c>
      <c r="C1177" s="23">
        <v>45582</v>
      </c>
      <c r="D1177" s="38">
        <v>2</v>
      </c>
      <c r="E1177">
        <f t="shared" si="93"/>
        <v>1</v>
      </c>
      <c r="F1177">
        <f t="shared" si="94"/>
        <v>0</v>
      </c>
      <c r="J1177" s="27">
        <v>129653224</v>
      </c>
      <c r="K1177" s="27">
        <v>2</v>
      </c>
      <c r="L1177" s="31">
        <v>45573</v>
      </c>
      <c r="M1177">
        <f t="shared" si="95"/>
        <v>1</v>
      </c>
      <c r="N1177">
        <f t="shared" si="96"/>
        <v>0</v>
      </c>
      <c r="O1177">
        <f t="shared" si="97"/>
        <v>0</v>
      </c>
    </row>
    <row r="1178" spans="1:15">
      <c r="A1178" t="s">
        <v>38</v>
      </c>
      <c r="B1178" s="28">
        <v>129698402</v>
      </c>
      <c r="C1178" s="23">
        <v>45582</v>
      </c>
      <c r="D1178" s="38">
        <v>2</v>
      </c>
      <c r="E1178">
        <f t="shared" si="93"/>
        <v>1</v>
      </c>
      <c r="F1178">
        <f t="shared" si="94"/>
        <v>0</v>
      </c>
      <c r="J1178" s="27">
        <v>129656393</v>
      </c>
      <c r="K1178" s="27">
        <v>2</v>
      </c>
      <c r="L1178" s="31">
        <v>45573</v>
      </c>
      <c r="M1178">
        <f t="shared" si="95"/>
        <v>1</v>
      </c>
      <c r="N1178">
        <f t="shared" si="96"/>
        <v>0</v>
      </c>
      <c r="O1178">
        <f t="shared" si="97"/>
        <v>0</v>
      </c>
    </row>
    <row r="1179" spans="1:15">
      <c r="A1179" t="s">
        <v>38</v>
      </c>
      <c r="B1179" s="28">
        <v>129698803</v>
      </c>
      <c r="C1179" s="23">
        <v>45582</v>
      </c>
      <c r="D1179" s="38">
        <v>2</v>
      </c>
      <c r="E1179">
        <f t="shared" si="93"/>
        <v>1</v>
      </c>
      <c r="F1179">
        <f t="shared" si="94"/>
        <v>0</v>
      </c>
      <c r="J1179" s="27">
        <v>129658079</v>
      </c>
      <c r="K1179" s="27">
        <v>3</v>
      </c>
      <c r="L1179" s="31">
        <v>45574</v>
      </c>
      <c r="M1179">
        <f t="shared" si="95"/>
        <v>1</v>
      </c>
      <c r="N1179">
        <f t="shared" si="96"/>
        <v>0</v>
      </c>
      <c r="O1179">
        <f t="shared" si="97"/>
        <v>0</v>
      </c>
    </row>
    <row r="1180" spans="1:15">
      <c r="A1180" t="s">
        <v>38</v>
      </c>
      <c r="B1180" s="28">
        <v>129698863</v>
      </c>
      <c r="C1180" s="23">
        <v>45582</v>
      </c>
      <c r="D1180" s="38">
        <v>2</v>
      </c>
      <c r="E1180">
        <f t="shared" si="93"/>
        <v>1</v>
      </c>
      <c r="F1180">
        <f t="shared" si="94"/>
        <v>0</v>
      </c>
      <c r="J1180" s="27">
        <v>129658640</v>
      </c>
      <c r="K1180" s="27">
        <v>3</v>
      </c>
      <c r="L1180" s="31">
        <v>45574</v>
      </c>
      <c r="M1180">
        <f t="shared" si="95"/>
        <v>1</v>
      </c>
      <c r="N1180">
        <f t="shared" si="96"/>
        <v>0</v>
      </c>
      <c r="O1180">
        <f t="shared" si="97"/>
        <v>0</v>
      </c>
    </row>
    <row r="1181" spans="1:15">
      <c r="A1181" t="s">
        <v>38</v>
      </c>
      <c r="B1181" s="28">
        <v>129699095</v>
      </c>
      <c r="C1181" s="23">
        <v>45582</v>
      </c>
      <c r="D1181" s="38">
        <v>2</v>
      </c>
      <c r="E1181">
        <f t="shared" si="93"/>
        <v>1</v>
      </c>
      <c r="F1181">
        <f t="shared" si="94"/>
        <v>0</v>
      </c>
      <c r="J1181" s="27">
        <v>129658891</v>
      </c>
      <c r="K1181" s="27">
        <v>2</v>
      </c>
      <c r="L1181" s="31">
        <v>45574</v>
      </c>
      <c r="M1181">
        <f t="shared" si="95"/>
        <v>1</v>
      </c>
      <c r="N1181">
        <f t="shared" si="96"/>
        <v>0</v>
      </c>
      <c r="O1181">
        <f t="shared" si="97"/>
        <v>0</v>
      </c>
    </row>
    <row r="1182" spans="1:15">
      <c r="A1182" t="s">
        <v>38</v>
      </c>
      <c r="B1182" s="28">
        <v>129699169</v>
      </c>
      <c r="C1182" s="23">
        <v>45582</v>
      </c>
      <c r="D1182" s="38">
        <v>2</v>
      </c>
      <c r="E1182">
        <f t="shared" si="93"/>
        <v>1</v>
      </c>
      <c r="F1182">
        <f t="shared" si="94"/>
        <v>0</v>
      </c>
      <c r="J1182" s="27">
        <v>129658982</v>
      </c>
      <c r="K1182" s="27">
        <v>2</v>
      </c>
      <c r="L1182" s="31">
        <v>45574</v>
      </c>
      <c r="M1182">
        <f t="shared" si="95"/>
        <v>1</v>
      </c>
      <c r="N1182">
        <f t="shared" si="96"/>
        <v>0</v>
      </c>
      <c r="O1182">
        <f t="shared" si="97"/>
        <v>0</v>
      </c>
    </row>
    <row r="1183" spans="1:15">
      <c r="A1183" t="s">
        <v>38</v>
      </c>
      <c r="B1183" s="28">
        <v>129699255</v>
      </c>
      <c r="C1183" s="23">
        <v>45582</v>
      </c>
      <c r="D1183" s="38">
        <v>2</v>
      </c>
      <c r="E1183">
        <f t="shared" si="93"/>
        <v>1</v>
      </c>
      <c r="F1183">
        <f t="shared" si="94"/>
        <v>0</v>
      </c>
      <c r="J1183" s="27">
        <v>129660347</v>
      </c>
      <c r="K1183" s="27">
        <v>2</v>
      </c>
      <c r="L1183" s="31">
        <v>45574</v>
      </c>
      <c r="M1183">
        <f t="shared" si="95"/>
        <v>1</v>
      </c>
      <c r="N1183">
        <f t="shared" si="96"/>
        <v>0</v>
      </c>
      <c r="O1183">
        <f t="shared" si="97"/>
        <v>0</v>
      </c>
    </row>
    <row r="1184" spans="1:15">
      <c r="A1184" t="s">
        <v>38</v>
      </c>
      <c r="B1184" s="28">
        <v>129703319</v>
      </c>
      <c r="C1184" s="23">
        <v>45583</v>
      </c>
      <c r="D1184" s="38">
        <v>3</v>
      </c>
      <c r="E1184">
        <f t="shared" si="93"/>
        <v>1</v>
      </c>
      <c r="F1184">
        <f t="shared" si="94"/>
        <v>0</v>
      </c>
      <c r="J1184" s="27">
        <v>129660356</v>
      </c>
      <c r="K1184" s="27">
        <v>3</v>
      </c>
      <c r="L1184" s="31">
        <v>45574</v>
      </c>
      <c r="M1184">
        <f t="shared" si="95"/>
        <v>1</v>
      </c>
      <c r="N1184">
        <f t="shared" si="96"/>
        <v>0</v>
      </c>
      <c r="O1184">
        <f t="shared" si="97"/>
        <v>0</v>
      </c>
    </row>
    <row r="1185" spans="1:15">
      <c r="A1185" t="s">
        <v>38</v>
      </c>
      <c r="B1185" s="28">
        <v>129703446</v>
      </c>
      <c r="C1185" s="23">
        <v>45583</v>
      </c>
      <c r="D1185" s="38">
        <v>3</v>
      </c>
      <c r="E1185">
        <f t="shared" si="93"/>
        <v>1</v>
      </c>
      <c r="F1185">
        <f t="shared" si="94"/>
        <v>0</v>
      </c>
      <c r="J1185" s="27">
        <v>129660405</v>
      </c>
      <c r="K1185" s="27">
        <v>2</v>
      </c>
      <c r="L1185" s="31">
        <v>45574</v>
      </c>
      <c r="M1185">
        <f t="shared" si="95"/>
        <v>1</v>
      </c>
      <c r="N1185">
        <f t="shared" si="96"/>
        <v>0</v>
      </c>
      <c r="O1185">
        <f t="shared" si="97"/>
        <v>0</v>
      </c>
    </row>
    <row r="1186" spans="1:15">
      <c r="A1186" t="s">
        <v>38</v>
      </c>
      <c r="B1186" s="28">
        <v>129703644</v>
      </c>
      <c r="C1186" s="23">
        <v>45583</v>
      </c>
      <c r="D1186" s="38">
        <v>2</v>
      </c>
      <c r="E1186">
        <f t="shared" si="93"/>
        <v>1</v>
      </c>
      <c r="F1186">
        <f t="shared" si="94"/>
        <v>0</v>
      </c>
      <c r="J1186" s="27">
        <v>129660429</v>
      </c>
      <c r="K1186" s="27">
        <v>3</v>
      </c>
      <c r="L1186" s="31">
        <v>45574</v>
      </c>
      <c r="M1186">
        <f t="shared" si="95"/>
        <v>1</v>
      </c>
      <c r="N1186">
        <f t="shared" si="96"/>
        <v>0</v>
      </c>
      <c r="O1186">
        <f t="shared" si="97"/>
        <v>0</v>
      </c>
    </row>
    <row r="1187" spans="1:15">
      <c r="A1187" t="s">
        <v>38</v>
      </c>
      <c r="B1187" s="28">
        <v>129703946</v>
      </c>
      <c r="C1187" s="23">
        <v>45583</v>
      </c>
      <c r="D1187" s="38">
        <v>3</v>
      </c>
      <c r="E1187">
        <f t="shared" si="93"/>
        <v>1</v>
      </c>
      <c r="F1187">
        <f t="shared" si="94"/>
        <v>0</v>
      </c>
      <c r="J1187" s="27">
        <v>129660447</v>
      </c>
      <c r="K1187" s="27">
        <v>2</v>
      </c>
      <c r="L1187" s="31">
        <v>45574</v>
      </c>
      <c r="M1187">
        <f t="shared" si="95"/>
        <v>1</v>
      </c>
      <c r="N1187">
        <f t="shared" si="96"/>
        <v>0</v>
      </c>
      <c r="O1187">
        <f t="shared" si="97"/>
        <v>0</v>
      </c>
    </row>
    <row r="1188" spans="1:15">
      <c r="A1188" t="s">
        <v>38</v>
      </c>
      <c r="B1188" s="28">
        <v>129703947</v>
      </c>
      <c r="C1188" s="23">
        <v>45583</v>
      </c>
      <c r="D1188" s="38">
        <v>3</v>
      </c>
      <c r="E1188">
        <f t="shared" si="93"/>
        <v>1</v>
      </c>
      <c r="F1188">
        <f t="shared" si="94"/>
        <v>0</v>
      </c>
      <c r="J1188" s="27">
        <v>129660480</v>
      </c>
      <c r="K1188" s="27">
        <v>3</v>
      </c>
      <c r="L1188" s="31">
        <v>45574</v>
      </c>
      <c r="M1188">
        <f t="shared" si="95"/>
        <v>1</v>
      </c>
      <c r="N1188">
        <f t="shared" si="96"/>
        <v>0</v>
      </c>
      <c r="O1188">
        <f t="shared" si="97"/>
        <v>0</v>
      </c>
    </row>
    <row r="1189" spans="1:15">
      <c r="A1189" t="s">
        <v>38</v>
      </c>
      <c r="B1189" s="28">
        <v>129704081</v>
      </c>
      <c r="C1189" s="23">
        <v>45583</v>
      </c>
      <c r="D1189" s="38">
        <v>2</v>
      </c>
      <c r="E1189">
        <f t="shared" si="93"/>
        <v>1</v>
      </c>
      <c r="F1189">
        <f t="shared" si="94"/>
        <v>0</v>
      </c>
      <c r="J1189" s="27">
        <v>129660481</v>
      </c>
      <c r="K1189" s="27">
        <v>3</v>
      </c>
      <c r="L1189" s="31">
        <v>45574</v>
      </c>
      <c r="M1189">
        <f t="shared" si="95"/>
        <v>1</v>
      </c>
      <c r="N1189">
        <f t="shared" si="96"/>
        <v>0</v>
      </c>
      <c r="O1189">
        <f t="shared" si="97"/>
        <v>0</v>
      </c>
    </row>
    <row r="1190" spans="1:15">
      <c r="A1190" t="s">
        <v>38</v>
      </c>
      <c r="B1190" s="28">
        <v>129704367</v>
      </c>
      <c r="C1190" s="23">
        <v>45583</v>
      </c>
      <c r="D1190" s="38">
        <v>2</v>
      </c>
      <c r="E1190">
        <f t="shared" si="93"/>
        <v>1</v>
      </c>
      <c r="F1190">
        <f t="shared" si="94"/>
        <v>0</v>
      </c>
      <c r="J1190" s="27">
        <v>129661257</v>
      </c>
      <c r="K1190" s="27">
        <v>2</v>
      </c>
      <c r="L1190" s="31">
        <v>45574</v>
      </c>
      <c r="M1190">
        <f t="shared" si="95"/>
        <v>1</v>
      </c>
      <c r="N1190">
        <f t="shared" si="96"/>
        <v>0</v>
      </c>
      <c r="O1190">
        <f t="shared" si="97"/>
        <v>0</v>
      </c>
    </row>
    <row r="1191" spans="1:15">
      <c r="A1191" t="s">
        <v>38</v>
      </c>
      <c r="B1191" s="28">
        <v>129705063</v>
      </c>
      <c r="C1191" s="23">
        <v>45583</v>
      </c>
      <c r="D1191" s="38">
        <v>2</v>
      </c>
      <c r="E1191">
        <f t="shared" si="93"/>
        <v>1</v>
      </c>
      <c r="F1191">
        <f t="shared" si="94"/>
        <v>0</v>
      </c>
      <c r="J1191" s="27">
        <v>129661914</v>
      </c>
      <c r="K1191" s="27">
        <v>2</v>
      </c>
      <c r="L1191" s="31">
        <v>45574</v>
      </c>
      <c r="M1191">
        <f t="shared" si="95"/>
        <v>1</v>
      </c>
      <c r="N1191">
        <f t="shared" si="96"/>
        <v>0</v>
      </c>
      <c r="O1191">
        <f t="shared" si="97"/>
        <v>0</v>
      </c>
    </row>
    <row r="1192" spans="1:15">
      <c r="A1192" t="s">
        <v>38</v>
      </c>
      <c r="B1192" s="28">
        <v>129705066</v>
      </c>
      <c r="C1192" s="23">
        <v>45583</v>
      </c>
      <c r="D1192" s="38">
        <v>2</v>
      </c>
      <c r="E1192">
        <f t="shared" si="93"/>
        <v>1</v>
      </c>
      <c r="F1192">
        <f t="shared" si="94"/>
        <v>0</v>
      </c>
      <c r="J1192" s="27">
        <v>129661915</v>
      </c>
      <c r="K1192" s="27">
        <v>2</v>
      </c>
      <c r="L1192" s="31">
        <v>45574</v>
      </c>
      <c r="M1192">
        <f t="shared" si="95"/>
        <v>1</v>
      </c>
      <c r="N1192">
        <f t="shared" si="96"/>
        <v>0</v>
      </c>
      <c r="O1192">
        <f t="shared" si="97"/>
        <v>0</v>
      </c>
    </row>
    <row r="1193" spans="1:15">
      <c r="A1193" t="s">
        <v>38</v>
      </c>
      <c r="B1193" s="28">
        <v>129705216</v>
      </c>
      <c r="C1193" s="23">
        <v>45583</v>
      </c>
      <c r="D1193" s="38">
        <v>3</v>
      </c>
      <c r="E1193">
        <f t="shared" si="93"/>
        <v>1</v>
      </c>
      <c r="F1193">
        <f t="shared" si="94"/>
        <v>0</v>
      </c>
      <c r="J1193" s="27">
        <v>129659910</v>
      </c>
      <c r="K1193" s="27">
        <v>3</v>
      </c>
      <c r="L1193" s="31">
        <v>45574</v>
      </c>
      <c r="M1193">
        <f t="shared" si="95"/>
        <v>1</v>
      </c>
      <c r="N1193">
        <f t="shared" si="96"/>
        <v>0</v>
      </c>
      <c r="O1193">
        <f t="shared" si="97"/>
        <v>0</v>
      </c>
    </row>
    <row r="1194" spans="1:15">
      <c r="A1194" t="s">
        <v>38</v>
      </c>
      <c r="B1194" s="28">
        <v>129705218</v>
      </c>
      <c r="C1194" s="23">
        <v>45583</v>
      </c>
      <c r="D1194" s="38">
        <v>3</v>
      </c>
      <c r="E1194">
        <f t="shared" si="93"/>
        <v>1</v>
      </c>
      <c r="F1194">
        <f t="shared" si="94"/>
        <v>0</v>
      </c>
      <c r="J1194" s="27">
        <v>129658789</v>
      </c>
      <c r="K1194" s="27">
        <v>2</v>
      </c>
      <c r="L1194" s="31">
        <v>45574</v>
      </c>
      <c r="M1194">
        <f t="shared" si="95"/>
        <v>1</v>
      </c>
      <c r="N1194">
        <f t="shared" si="96"/>
        <v>0</v>
      </c>
      <c r="O1194">
        <f t="shared" si="97"/>
        <v>0</v>
      </c>
    </row>
    <row r="1195" spans="1:15">
      <c r="A1195" t="s">
        <v>38</v>
      </c>
      <c r="B1195" s="28">
        <v>129705388</v>
      </c>
      <c r="C1195" s="23">
        <v>45583</v>
      </c>
      <c r="D1195" s="38">
        <v>3</v>
      </c>
      <c r="E1195">
        <f t="shared" si="93"/>
        <v>1</v>
      </c>
      <c r="F1195">
        <f t="shared" si="94"/>
        <v>0</v>
      </c>
      <c r="J1195" s="27">
        <v>129657918</v>
      </c>
      <c r="K1195" s="27">
        <v>2</v>
      </c>
      <c r="L1195" s="31">
        <v>45574</v>
      </c>
      <c r="M1195">
        <f t="shared" si="95"/>
        <v>1</v>
      </c>
      <c r="N1195">
        <f t="shared" si="96"/>
        <v>0</v>
      </c>
      <c r="O1195">
        <f t="shared" si="97"/>
        <v>0</v>
      </c>
    </row>
    <row r="1196" spans="1:15">
      <c r="A1196" t="s">
        <v>38</v>
      </c>
      <c r="B1196" s="28">
        <v>129705440</v>
      </c>
      <c r="C1196" s="23">
        <v>45583</v>
      </c>
      <c r="D1196" s="38">
        <v>3</v>
      </c>
      <c r="E1196">
        <f t="shared" si="93"/>
        <v>1</v>
      </c>
      <c r="F1196">
        <f t="shared" si="94"/>
        <v>0</v>
      </c>
      <c r="J1196" s="27">
        <v>129658831</v>
      </c>
      <c r="K1196" s="27">
        <v>2</v>
      </c>
      <c r="L1196" s="31">
        <v>45574</v>
      </c>
      <c r="M1196">
        <f t="shared" si="95"/>
        <v>1</v>
      </c>
      <c r="N1196">
        <f t="shared" si="96"/>
        <v>0</v>
      </c>
      <c r="O1196">
        <f t="shared" si="97"/>
        <v>0</v>
      </c>
    </row>
    <row r="1197" spans="1:15">
      <c r="A1197" t="s">
        <v>38</v>
      </c>
      <c r="B1197" s="28">
        <v>129705870</v>
      </c>
      <c r="C1197" s="23">
        <v>45583</v>
      </c>
      <c r="D1197" s="38">
        <v>2</v>
      </c>
      <c r="E1197">
        <f t="shared" si="93"/>
        <v>1</v>
      </c>
      <c r="F1197">
        <f t="shared" si="94"/>
        <v>0</v>
      </c>
      <c r="J1197" s="27">
        <v>129658323</v>
      </c>
      <c r="K1197" s="27">
        <v>2</v>
      </c>
      <c r="L1197" s="31">
        <v>45574</v>
      </c>
      <c r="M1197">
        <f t="shared" si="95"/>
        <v>1</v>
      </c>
      <c r="N1197">
        <f t="shared" si="96"/>
        <v>0</v>
      </c>
      <c r="O1197">
        <f t="shared" si="97"/>
        <v>0</v>
      </c>
    </row>
    <row r="1198" spans="1:15">
      <c r="A1198" t="s">
        <v>38</v>
      </c>
      <c r="B1198" s="28">
        <v>129705985</v>
      </c>
      <c r="C1198" s="23">
        <v>45583</v>
      </c>
      <c r="D1198" s="38">
        <v>3</v>
      </c>
      <c r="E1198">
        <f t="shared" si="93"/>
        <v>1</v>
      </c>
      <c r="F1198">
        <f t="shared" si="94"/>
        <v>0</v>
      </c>
      <c r="J1198" s="27">
        <v>129658558</v>
      </c>
      <c r="K1198" s="27">
        <v>2</v>
      </c>
      <c r="L1198" s="31">
        <v>45574</v>
      </c>
      <c r="M1198">
        <f t="shared" si="95"/>
        <v>1</v>
      </c>
      <c r="N1198">
        <f t="shared" si="96"/>
        <v>0</v>
      </c>
      <c r="O1198">
        <f t="shared" si="97"/>
        <v>0</v>
      </c>
    </row>
    <row r="1199" spans="1:15">
      <c r="A1199" t="s">
        <v>38</v>
      </c>
      <c r="B1199" s="28">
        <v>129706022</v>
      </c>
      <c r="C1199" s="23">
        <v>45583</v>
      </c>
      <c r="D1199" s="38">
        <v>3</v>
      </c>
      <c r="E1199">
        <f t="shared" si="93"/>
        <v>1</v>
      </c>
      <c r="F1199">
        <f t="shared" si="94"/>
        <v>0</v>
      </c>
      <c r="J1199" s="27">
        <v>129658706</v>
      </c>
      <c r="K1199" s="27">
        <v>2</v>
      </c>
      <c r="L1199" s="31">
        <v>45574</v>
      </c>
      <c r="M1199">
        <f t="shared" si="95"/>
        <v>1</v>
      </c>
      <c r="N1199">
        <f t="shared" si="96"/>
        <v>0</v>
      </c>
      <c r="O1199">
        <f t="shared" si="97"/>
        <v>0</v>
      </c>
    </row>
    <row r="1200" spans="1:15">
      <c r="A1200" t="s">
        <v>38</v>
      </c>
      <c r="B1200" s="28">
        <v>129706023</v>
      </c>
      <c r="C1200" s="23">
        <v>45583</v>
      </c>
      <c r="D1200" s="38">
        <v>3</v>
      </c>
      <c r="E1200">
        <f t="shared" si="93"/>
        <v>1</v>
      </c>
      <c r="F1200">
        <f t="shared" si="94"/>
        <v>0</v>
      </c>
      <c r="J1200" s="27">
        <v>129660277</v>
      </c>
      <c r="K1200" s="27">
        <v>2</v>
      </c>
      <c r="L1200" s="31">
        <v>45574</v>
      </c>
      <c r="M1200">
        <f t="shared" si="95"/>
        <v>1</v>
      </c>
      <c r="N1200">
        <f t="shared" si="96"/>
        <v>0</v>
      </c>
      <c r="O1200">
        <f t="shared" si="97"/>
        <v>0</v>
      </c>
    </row>
    <row r="1201" spans="1:15">
      <c r="A1201" t="s">
        <v>38</v>
      </c>
      <c r="B1201" s="28">
        <v>129706024</v>
      </c>
      <c r="C1201" s="23">
        <v>45583</v>
      </c>
      <c r="D1201" s="38">
        <v>3</v>
      </c>
      <c r="E1201">
        <f t="shared" si="93"/>
        <v>1</v>
      </c>
      <c r="F1201">
        <f t="shared" si="94"/>
        <v>0</v>
      </c>
      <c r="J1201" s="27">
        <v>129660284</v>
      </c>
      <c r="K1201" s="27">
        <v>2</v>
      </c>
      <c r="L1201" s="31">
        <v>45574</v>
      </c>
      <c r="M1201">
        <f t="shared" si="95"/>
        <v>1</v>
      </c>
      <c r="N1201">
        <f t="shared" si="96"/>
        <v>0</v>
      </c>
      <c r="O1201">
        <f t="shared" si="97"/>
        <v>0</v>
      </c>
    </row>
    <row r="1202" spans="1:15">
      <c r="A1202" t="s">
        <v>38</v>
      </c>
      <c r="B1202" s="28">
        <v>129706044</v>
      </c>
      <c r="C1202" s="23">
        <v>45583</v>
      </c>
      <c r="D1202" s="38">
        <v>2</v>
      </c>
      <c r="E1202">
        <f t="shared" si="93"/>
        <v>1</v>
      </c>
      <c r="F1202">
        <f t="shared" si="94"/>
        <v>0</v>
      </c>
      <c r="J1202" s="27">
        <v>129660301</v>
      </c>
      <c r="K1202" s="27">
        <v>2</v>
      </c>
      <c r="L1202" s="31">
        <v>45574</v>
      </c>
      <c r="M1202">
        <f t="shared" si="95"/>
        <v>1</v>
      </c>
      <c r="N1202">
        <f t="shared" si="96"/>
        <v>0</v>
      </c>
      <c r="O1202">
        <f t="shared" si="97"/>
        <v>0</v>
      </c>
    </row>
    <row r="1203" spans="1:15">
      <c r="A1203" t="s">
        <v>38</v>
      </c>
      <c r="B1203" s="28">
        <v>129706045</v>
      </c>
      <c r="C1203" s="23">
        <v>45583</v>
      </c>
      <c r="D1203" s="38">
        <v>3</v>
      </c>
      <c r="E1203">
        <f t="shared" si="93"/>
        <v>1</v>
      </c>
      <c r="F1203">
        <f t="shared" si="94"/>
        <v>0</v>
      </c>
      <c r="J1203" s="27">
        <v>129660313</v>
      </c>
      <c r="K1203" s="27">
        <v>2</v>
      </c>
      <c r="L1203" s="31">
        <v>45574</v>
      </c>
      <c r="M1203">
        <f t="shared" si="95"/>
        <v>1</v>
      </c>
      <c r="N1203">
        <f t="shared" si="96"/>
        <v>0</v>
      </c>
      <c r="O1203">
        <f t="shared" si="97"/>
        <v>0</v>
      </c>
    </row>
    <row r="1204" spans="1:15">
      <c r="A1204" t="s">
        <v>38</v>
      </c>
      <c r="B1204" s="28">
        <v>129706063</v>
      </c>
      <c r="C1204" s="23">
        <v>45583</v>
      </c>
      <c r="D1204" s="38">
        <v>2</v>
      </c>
      <c r="E1204">
        <f t="shared" si="93"/>
        <v>1</v>
      </c>
      <c r="F1204">
        <f t="shared" si="94"/>
        <v>0</v>
      </c>
      <c r="J1204" s="27">
        <v>129658656</v>
      </c>
      <c r="K1204" s="27">
        <v>3</v>
      </c>
      <c r="L1204" s="31">
        <v>45574</v>
      </c>
      <c r="M1204">
        <f t="shared" si="95"/>
        <v>1</v>
      </c>
      <c r="N1204">
        <f t="shared" si="96"/>
        <v>0</v>
      </c>
      <c r="O1204">
        <f t="shared" si="97"/>
        <v>0</v>
      </c>
    </row>
    <row r="1205" spans="1:15">
      <c r="A1205" t="s">
        <v>38</v>
      </c>
      <c r="B1205" s="28">
        <v>129705903</v>
      </c>
      <c r="C1205" s="23">
        <v>45583</v>
      </c>
      <c r="D1205" s="38">
        <v>2</v>
      </c>
      <c r="E1205">
        <f t="shared" si="93"/>
        <v>1</v>
      </c>
      <c r="F1205">
        <f t="shared" si="94"/>
        <v>0</v>
      </c>
      <c r="J1205" s="27">
        <v>129658808</v>
      </c>
      <c r="K1205" s="27">
        <v>3</v>
      </c>
      <c r="L1205" s="31">
        <v>45574</v>
      </c>
      <c r="M1205">
        <f t="shared" si="95"/>
        <v>1</v>
      </c>
      <c r="N1205">
        <f t="shared" si="96"/>
        <v>0</v>
      </c>
      <c r="O1205">
        <f t="shared" si="97"/>
        <v>0</v>
      </c>
    </row>
    <row r="1206" spans="1:15">
      <c r="A1206" t="s">
        <v>38</v>
      </c>
      <c r="B1206" s="28">
        <v>129703493</v>
      </c>
      <c r="C1206" s="23">
        <v>45583</v>
      </c>
      <c r="D1206" s="38">
        <v>2</v>
      </c>
      <c r="E1206">
        <f t="shared" si="93"/>
        <v>1</v>
      </c>
      <c r="F1206">
        <f t="shared" si="94"/>
        <v>0</v>
      </c>
      <c r="J1206" s="27">
        <v>129658916</v>
      </c>
      <c r="K1206" s="27">
        <v>2</v>
      </c>
      <c r="L1206" s="31">
        <v>45574</v>
      </c>
      <c r="M1206">
        <f t="shared" si="95"/>
        <v>1</v>
      </c>
      <c r="N1206">
        <f t="shared" si="96"/>
        <v>0</v>
      </c>
      <c r="O1206">
        <f t="shared" si="97"/>
        <v>0</v>
      </c>
    </row>
    <row r="1207" spans="1:15">
      <c r="A1207" t="s">
        <v>38</v>
      </c>
      <c r="B1207" s="28">
        <v>129703577</v>
      </c>
      <c r="C1207" s="23">
        <v>45583</v>
      </c>
      <c r="D1207" s="38">
        <v>2</v>
      </c>
      <c r="E1207">
        <f t="shared" si="93"/>
        <v>1</v>
      </c>
      <c r="F1207">
        <f t="shared" si="94"/>
        <v>0</v>
      </c>
      <c r="J1207" s="27">
        <v>129657994</v>
      </c>
      <c r="K1207" s="27">
        <v>2</v>
      </c>
      <c r="L1207" s="31">
        <v>45574</v>
      </c>
      <c r="M1207">
        <f t="shared" si="95"/>
        <v>1</v>
      </c>
      <c r="N1207">
        <f t="shared" si="96"/>
        <v>0</v>
      </c>
      <c r="O1207">
        <f t="shared" si="97"/>
        <v>0</v>
      </c>
    </row>
    <row r="1208" spans="1:15">
      <c r="A1208" t="s">
        <v>38</v>
      </c>
      <c r="B1208" s="28">
        <v>129706419</v>
      </c>
      <c r="C1208" s="23">
        <v>45584</v>
      </c>
      <c r="D1208" s="38">
        <v>3</v>
      </c>
      <c r="E1208">
        <f t="shared" si="93"/>
        <v>1</v>
      </c>
      <c r="F1208">
        <f t="shared" si="94"/>
        <v>0</v>
      </c>
      <c r="J1208" s="27">
        <v>129658302</v>
      </c>
      <c r="K1208" s="27">
        <v>2</v>
      </c>
      <c r="L1208" s="31">
        <v>45574</v>
      </c>
      <c r="M1208">
        <f t="shared" si="95"/>
        <v>1</v>
      </c>
      <c r="N1208">
        <f t="shared" si="96"/>
        <v>0</v>
      </c>
      <c r="O1208">
        <f t="shared" si="97"/>
        <v>0</v>
      </c>
    </row>
    <row r="1209" spans="1:15">
      <c r="A1209" t="s">
        <v>38</v>
      </c>
      <c r="B1209" s="28">
        <v>129706884</v>
      </c>
      <c r="C1209" s="23">
        <v>45584</v>
      </c>
      <c r="D1209" s="38">
        <v>3</v>
      </c>
      <c r="E1209">
        <f t="shared" si="93"/>
        <v>1</v>
      </c>
      <c r="F1209">
        <f t="shared" si="94"/>
        <v>0</v>
      </c>
      <c r="J1209" s="27">
        <v>129658399</v>
      </c>
      <c r="K1209" s="27">
        <v>2</v>
      </c>
      <c r="L1209" s="31">
        <v>45574</v>
      </c>
      <c r="M1209">
        <f t="shared" si="95"/>
        <v>1</v>
      </c>
      <c r="N1209">
        <f t="shared" si="96"/>
        <v>0</v>
      </c>
      <c r="O1209">
        <f t="shared" si="97"/>
        <v>0</v>
      </c>
    </row>
    <row r="1210" spans="1:15">
      <c r="A1210" t="s">
        <v>38</v>
      </c>
      <c r="B1210" s="28">
        <v>129707469</v>
      </c>
      <c r="C1210" s="23">
        <v>45584</v>
      </c>
      <c r="D1210" s="38">
        <v>2</v>
      </c>
      <c r="E1210">
        <f t="shared" si="93"/>
        <v>1</v>
      </c>
      <c r="F1210">
        <f t="shared" si="94"/>
        <v>0</v>
      </c>
      <c r="J1210" s="27">
        <v>129658918</v>
      </c>
      <c r="K1210" s="27">
        <v>2</v>
      </c>
      <c r="L1210" s="31">
        <v>45574</v>
      </c>
      <c r="M1210">
        <f t="shared" si="95"/>
        <v>1</v>
      </c>
      <c r="N1210">
        <f t="shared" si="96"/>
        <v>0</v>
      </c>
      <c r="O1210">
        <f t="shared" si="97"/>
        <v>0</v>
      </c>
    </row>
    <row r="1211" spans="1:15">
      <c r="A1211" t="s">
        <v>38</v>
      </c>
      <c r="B1211" s="28">
        <v>129707512</v>
      </c>
      <c r="C1211" s="23">
        <v>45584</v>
      </c>
      <c r="D1211" s="38">
        <v>2</v>
      </c>
      <c r="E1211">
        <f t="shared" si="93"/>
        <v>1</v>
      </c>
      <c r="F1211">
        <f t="shared" si="94"/>
        <v>0</v>
      </c>
      <c r="J1211" s="27">
        <v>129658991</v>
      </c>
      <c r="K1211" s="27">
        <v>2</v>
      </c>
      <c r="L1211" s="31">
        <v>45574</v>
      </c>
      <c r="M1211">
        <f t="shared" si="95"/>
        <v>1</v>
      </c>
      <c r="N1211">
        <f t="shared" si="96"/>
        <v>0</v>
      </c>
      <c r="O1211">
        <f t="shared" si="97"/>
        <v>0</v>
      </c>
    </row>
    <row r="1212" spans="1:15">
      <c r="A1212" t="s">
        <v>38</v>
      </c>
      <c r="B1212" s="28">
        <v>129707536</v>
      </c>
      <c r="C1212" s="23">
        <v>45584</v>
      </c>
      <c r="D1212" s="38">
        <v>3</v>
      </c>
      <c r="E1212">
        <f t="shared" si="93"/>
        <v>1</v>
      </c>
      <c r="F1212">
        <f t="shared" si="94"/>
        <v>0</v>
      </c>
      <c r="J1212" s="27">
        <v>129659004</v>
      </c>
      <c r="K1212" s="27">
        <v>2</v>
      </c>
      <c r="L1212" s="31">
        <v>45574</v>
      </c>
      <c r="M1212">
        <f t="shared" si="95"/>
        <v>1</v>
      </c>
      <c r="N1212">
        <f t="shared" si="96"/>
        <v>0</v>
      </c>
      <c r="O1212">
        <f t="shared" si="97"/>
        <v>0</v>
      </c>
    </row>
    <row r="1213" spans="1:15">
      <c r="A1213" t="s">
        <v>38</v>
      </c>
      <c r="B1213" s="28">
        <v>129707550</v>
      </c>
      <c r="C1213" s="23">
        <v>45584</v>
      </c>
      <c r="D1213" s="38">
        <v>3</v>
      </c>
      <c r="E1213">
        <f t="shared" si="93"/>
        <v>1</v>
      </c>
      <c r="F1213">
        <f t="shared" si="94"/>
        <v>0</v>
      </c>
      <c r="J1213" s="27">
        <v>129659005</v>
      </c>
      <c r="K1213" s="27">
        <v>2</v>
      </c>
      <c r="L1213" s="31">
        <v>45574</v>
      </c>
      <c r="M1213">
        <f t="shared" si="95"/>
        <v>1</v>
      </c>
      <c r="N1213">
        <f t="shared" si="96"/>
        <v>0</v>
      </c>
      <c r="O1213">
        <f t="shared" si="97"/>
        <v>0</v>
      </c>
    </row>
    <row r="1214" spans="1:15">
      <c r="A1214" t="s">
        <v>38</v>
      </c>
      <c r="B1214" s="28">
        <v>129707508</v>
      </c>
      <c r="C1214" s="23">
        <v>45584</v>
      </c>
      <c r="D1214" s="38">
        <v>2</v>
      </c>
      <c r="E1214">
        <f t="shared" si="93"/>
        <v>1</v>
      </c>
      <c r="F1214">
        <f t="shared" si="94"/>
        <v>0</v>
      </c>
      <c r="J1214" s="27">
        <v>129659150</v>
      </c>
      <c r="K1214" s="27">
        <v>2</v>
      </c>
      <c r="L1214" s="31">
        <v>45574</v>
      </c>
      <c r="M1214">
        <f t="shared" si="95"/>
        <v>1</v>
      </c>
      <c r="N1214">
        <f t="shared" si="96"/>
        <v>0</v>
      </c>
      <c r="O1214">
        <f t="shared" si="97"/>
        <v>0</v>
      </c>
    </row>
    <row r="1215" spans="1:15">
      <c r="A1215" t="s">
        <v>38</v>
      </c>
      <c r="B1215" s="28">
        <v>129708986</v>
      </c>
      <c r="C1215" s="23">
        <v>45586</v>
      </c>
      <c r="D1215" s="38">
        <v>2</v>
      </c>
      <c r="E1215">
        <f t="shared" si="93"/>
        <v>1</v>
      </c>
      <c r="F1215">
        <f t="shared" si="94"/>
        <v>0</v>
      </c>
      <c r="J1215" s="27">
        <v>129660010</v>
      </c>
      <c r="K1215" s="27">
        <v>2</v>
      </c>
      <c r="L1215" s="31">
        <v>45574</v>
      </c>
      <c r="M1215">
        <f t="shared" si="95"/>
        <v>1</v>
      </c>
      <c r="N1215">
        <f t="shared" si="96"/>
        <v>0</v>
      </c>
      <c r="O1215">
        <f t="shared" si="97"/>
        <v>0</v>
      </c>
    </row>
    <row r="1216" spans="1:15">
      <c r="A1216" t="s">
        <v>38</v>
      </c>
      <c r="B1216" s="28">
        <v>129709010</v>
      </c>
      <c r="C1216" s="23">
        <v>45586</v>
      </c>
      <c r="D1216" s="38">
        <v>3</v>
      </c>
      <c r="E1216">
        <f t="shared" si="93"/>
        <v>1</v>
      </c>
      <c r="F1216">
        <f t="shared" si="94"/>
        <v>0</v>
      </c>
      <c r="J1216" s="27">
        <v>129660276</v>
      </c>
      <c r="K1216" s="27">
        <v>2</v>
      </c>
      <c r="L1216" s="31">
        <v>45574</v>
      </c>
      <c r="M1216">
        <f t="shared" si="95"/>
        <v>1</v>
      </c>
      <c r="N1216">
        <f t="shared" si="96"/>
        <v>0</v>
      </c>
      <c r="O1216">
        <f t="shared" si="97"/>
        <v>0</v>
      </c>
    </row>
    <row r="1217" spans="1:15">
      <c r="A1217" t="s">
        <v>38</v>
      </c>
      <c r="B1217" s="28">
        <v>129709327</v>
      </c>
      <c r="C1217" s="23">
        <v>45586</v>
      </c>
      <c r="D1217" s="38">
        <v>3</v>
      </c>
      <c r="E1217">
        <f t="shared" si="93"/>
        <v>1</v>
      </c>
      <c r="F1217">
        <f t="shared" si="94"/>
        <v>0</v>
      </c>
      <c r="J1217" s="27">
        <v>129659901</v>
      </c>
      <c r="K1217" s="27">
        <v>2</v>
      </c>
      <c r="L1217" s="31">
        <v>45574</v>
      </c>
      <c r="M1217">
        <f t="shared" si="95"/>
        <v>1</v>
      </c>
      <c r="N1217">
        <f t="shared" si="96"/>
        <v>0</v>
      </c>
      <c r="O1217">
        <f t="shared" si="97"/>
        <v>0</v>
      </c>
    </row>
    <row r="1218" spans="1:15">
      <c r="A1218" t="s">
        <v>38</v>
      </c>
      <c r="B1218" s="28">
        <v>129709433</v>
      </c>
      <c r="C1218" s="23">
        <v>45586</v>
      </c>
      <c r="D1218" s="38">
        <v>2</v>
      </c>
      <c r="E1218">
        <f t="shared" si="93"/>
        <v>1</v>
      </c>
      <c r="F1218">
        <f t="shared" si="94"/>
        <v>0</v>
      </c>
      <c r="J1218" s="27">
        <v>129668950</v>
      </c>
      <c r="K1218" s="27">
        <v>2</v>
      </c>
      <c r="L1218" s="31">
        <v>45575</v>
      </c>
      <c r="M1218">
        <f t="shared" si="95"/>
        <v>1</v>
      </c>
      <c r="N1218">
        <f t="shared" si="96"/>
        <v>0</v>
      </c>
      <c r="O1218">
        <f t="shared" si="97"/>
        <v>0</v>
      </c>
    </row>
    <row r="1219" spans="1:15">
      <c r="A1219" t="s">
        <v>38</v>
      </c>
      <c r="B1219" s="28">
        <v>129709537</v>
      </c>
      <c r="C1219" s="23">
        <v>45586</v>
      </c>
      <c r="D1219" s="38">
        <v>2</v>
      </c>
      <c r="E1219">
        <f t="shared" ref="E1219:E1282" si="98">COUNTIF(J:J,B1219)</f>
        <v>1</v>
      </c>
      <c r="F1219">
        <f t="shared" ref="F1219:F1282" si="99">COUNTIF(R:R,B1219)</f>
        <v>0</v>
      </c>
      <c r="J1219" s="27">
        <v>129668951</v>
      </c>
      <c r="K1219" s="27">
        <v>3</v>
      </c>
      <c r="L1219" s="31">
        <v>45575</v>
      </c>
      <c r="M1219">
        <f t="shared" ref="M1219:M1282" si="100">COUNTIF(B:B,J1219)</f>
        <v>1</v>
      </c>
      <c r="N1219">
        <f t="shared" ref="N1219:N1282" si="101">COUNTIF(R:R,J1219)</f>
        <v>0</v>
      </c>
      <c r="O1219">
        <f t="shared" ref="O1219:O1282" si="102">COUNTIF(Y:Y,J1219)</f>
        <v>0</v>
      </c>
    </row>
    <row r="1220" spans="1:15">
      <c r="A1220" t="s">
        <v>38</v>
      </c>
      <c r="B1220" s="28">
        <v>129709548</v>
      </c>
      <c r="C1220" s="23">
        <v>45586</v>
      </c>
      <c r="D1220" s="38">
        <v>3</v>
      </c>
      <c r="E1220">
        <f t="shared" si="98"/>
        <v>1</v>
      </c>
      <c r="F1220">
        <f t="shared" si="99"/>
        <v>0</v>
      </c>
      <c r="J1220" s="27">
        <v>129669113</v>
      </c>
      <c r="K1220" s="27">
        <v>3</v>
      </c>
      <c r="L1220" s="31">
        <v>45575</v>
      </c>
      <c r="M1220">
        <f t="shared" si="100"/>
        <v>1</v>
      </c>
      <c r="N1220">
        <f t="shared" si="101"/>
        <v>0</v>
      </c>
      <c r="O1220">
        <f t="shared" si="102"/>
        <v>0</v>
      </c>
    </row>
    <row r="1221" spans="1:15">
      <c r="A1221" t="s">
        <v>38</v>
      </c>
      <c r="B1221" s="28">
        <v>129709629</v>
      </c>
      <c r="C1221" s="23">
        <v>45586</v>
      </c>
      <c r="D1221" s="38">
        <v>2</v>
      </c>
      <c r="E1221">
        <f t="shared" si="98"/>
        <v>1</v>
      </c>
      <c r="F1221">
        <f t="shared" si="99"/>
        <v>0</v>
      </c>
      <c r="J1221" s="27">
        <v>129669243</v>
      </c>
      <c r="K1221" s="27">
        <v>2</v>
      </c>
      <c r="L1221" s="31">
        <v>45575</v>
      </c>
      <c r="M1221">
        <f t="shared" si="100"/>
        <v>1</v>
      </c>
      <c r="N1221">
        <f t="shared" si="101"/>
        <v>0</v>
      </c>
      <c r="O1221">
        <f t="shared" si="102"/>
        <v>0</v>
      </c>
    </row>
    <row r="1222" spans="1:15">
      <c r="A1222" t="s">
        <v>38</v>
      </c>
      <c r="B1222" s="28">
        <v>129709791</v>
      </c>
      <c r="C1222" s="23">
        <v>45586</v>
      </c>
      <c r="D1222" s="38">
        <v>2</v>
      </c>
      <c r="E1222">
        <f t="shared" si="98"/>
        <v>1</v>
      </c>
      <c r="F1222">
        <f t="shared" si="99"/>
        <v>0</v>
      </c>
      <c r="J1222" s="27">
        <v>129669633</v>
      </c>
      <c r="K1222" s="27">
        <v>2</v>
      </c>
      <c r="L1222" s="31">
        <v>45575</v>
      </c>
      <c r="M1222">
        <f t="shared" si="100"/>
        <v>1</v>
      </c>
      <c r="N1222">
        <f t="shared" si="101"/>
        <v>0</v>
      </c>
      <c r="O1222">
        <f t="shared" si="102"/>
        <v>0</v>
      </c>
    </row>
    <row r="1223" spans="1:15">
      <c r="A1223" t="s">
        <v>38</v>
      </c>
      <c r="B1223" s="28">
        <v>129709957</v>
      </c>
      <c r="C1223" s="23">
        <v>45586</v>
      </c>
      <c r="D1223" s="38">
        <v>2</v>
      </c>
      <c r="E1223">
        <f t="shared" si="98"/>
        <v>1</v>
      </c>
      <c r="F1223">
        <f t="shared" si="99"/>
        <v>0</v>
      </c>
      <c r="J1223" s="27">
        <v>129669723</v>
      </c>
      <c r="K1223" s="27">
        <v>2</v>
      </c>
      <c r="L1223" s="31">
        <v>45575</v>
      </c>
      <c r="M1223">
        <f t="shared" si="100"/>
        <v>1</v>
      </c>
      <c r="N1223">
        <f t="shared" si="101"/>
        <v>0</v>
      </c>
      <c r="O1223">
        <f t="shared" si="102"/>
        <v>0</v>
      </c>
    </row>
    <row r="1224" spans="1:15">
      <c r="A1224" t="s">
        <v>38</v>
      </c>
      <c r="B1224" s="28">
        <v>129710000</v>
      </c>
      <c r="C1224" s="23">
        <v>45586</v>
      </c>
      <c r="D1224" s="38">
        <v>2</v>
      </c>
      <c r="E1224">
        <f t="shared" si="98"/>
        <v>1</v>
      </c>
      <c r="F1224">
        <f t="shared" si="99"/>
        <v>0</v>
      </c>
      <c r="J1224" s="27">
        <v>129670350</v>
      </c>
      <c r="K1224" s="27">
        <v>2</v>
      </c>
      <c r="L1224" s="31">
        <v>45575</v>
      </c>
      <c r="M1224">
        <f t="shared" si="100"/>
        <v>1</v>
      </c>
      <c r="N1224">
        <f t="shared" si="101"/>
        <v>0</v>
      </c>
      <c r="O1224">
        <f t="shared" si="102"/>
        <v>0</v>
      </c>
    </row>
    <row r="1225" spans="1:15">
      <c r="A1225" t="s">
        <v>38</v>
      </c>
      <c r="B1225" s="28">
        <v>129710184</v>
      </c>
      <c r="C1225" s="23">
        <v>45586</v>
      </c>
      <c r="D1225" s="38">
        <v>2</v>
      </c>
      <c r="E1225">
        <f t="shared" si="98"/>
        <v>1</v>
      </c>
      <c r="F1225">
        <f t="shared" si="99"/>
        <v>0</v>
      </c>
      <c r="J1225" s="27">
        <v>129670892</v>
      </c>
      <c r="K1225" s="27">
        <v>2</v>
      </c>
      <c r="L1225" s="31">
        <v>45575</v>
      </c>
      <c r="M1225">
        <f t="shared" si="100"/>
        <v>1</v>
      </c>
      <c r="N1225">
        <f t="shared" si="101"/>
        <v>0</v>
      </c>
      <c r="O1225">
        <f t="shared" si="102"/>
        <v>0</v>
      </c>
    </row>
    <row r="1226" spans="1:15">
      <c r="A1226" t="s">
        <v>38</v>
      </c>
      <c r="B1226" s="28">
        <v>129710264</v>
      </c>
      <c r="C1226" s="23">
        <v>45586</v>
      </c>
      <c r="D1226" s="38">
        <v>2</v>
      </c>
      <c r="E1226">
        <f t="shared" si="98"/>
        <v>1</v>
      </c>
      <c r="F1226">
        <f t="shared" si="99"/>
        <v>0</v>
      </c>
      <c r="J1226" s="27">
        <v>129671733</v>
      </c>
      <c r="K1226" s="27">
        <v>2</v>
      </c>
      <c r="L1226" s="31">
        <v>45575</v>
      </c>
      <c r="M1226">
        <f t="shared" si="100"/>
        <v>1</v>
      </c>
      <c r="N1226">
        <f t="shared" si="101"/>
        <v>0</v>
      </c>
      <c r="O1226">
        <f t="shared" si="102"/>
        <v>0</v>
      </c>
    </row>
    <row r="1227" spans="1:15">
      <c r="A1227" t="s">
        <v>38</v>
      </c>
      <c r="B1227" s="28">
        <v>129710505</v>
      </c>
      <c r="C1227" s="23">
        <v>45586</v>
      </c>
      <c r="D1227" s="38">
        <v>2</v>
      </c>
      <c r="E1227">
        <f t="shared" si="98"/>
        <v>1</v>
      </c>
      <c r="F1227">
        <f t="shared" si="99"/>
        <v>0</v>
      </c>
      <c r="J1227" s="27">
        <v>129669786</v>
      </c>
      <c r="K1227" s="27">
        <v>3</v>
      </c>
      <c r="L1227" s="31">
        <v>45575</v>
      </c>
      <c r="M1227">
        <f t="shared" si="100"/>
        <v>1</v>
      </c>
      <c r="N1227">
        <f t="shared" si="101"/>
        <v>0</v>
      </c>
      <c r="O1227">
        <f t="shared" si="102"/>
        <v>0</v>
      </c>
    </row>
    <row r="1228" spans="1:15">
      <c r="A1228" t="s">
        <v>38</v>
      </c>
      <c r="B1228" s="28">
        <v>129710717</v>
      </c>
      <c r="C1228" s="23">
        <v>45586</v>
      </c>
      <c r="D1228" s="38">
        <v>3</v>
      </c>
      <c r="E1228">
        <f t="shared" si="98"/>
        <v>1</v>
      </c>
      <c r="F1228">
        <f t="shared" si="99"/>
        <v>0</v>
      </c>
      <c r="J1228" s="27">
        <v>129669255</v>
      </c>
      <c r="K1228" s="27">
        <v>2</v>
      </c>
      <c r="L1228" s="31">
        <v>45575</v>
      </c>
      <c r="M1228">
        <f t="shared" si="100"/>
        <v>1</v>
      </c>
      <c r="N1228">
        <f t="shared" si="101"/>
        <v>0</v>
      </c>
      <c r="O1228">
        <f t="shared" si="102"/>
        <v>0</v>
      </c>
    </row>
    <row r="1229" spans="1:15">
      <c r="A1229" t="s">
        <v>38</v>
      </c>
      <c r="B1229" s="28">
        <v>129710961</v>
      </c>
      <c r="C1229" s="23">
        <v>45586</v>
      </c>
      <c r="D1229" s="38">
        <v>2</v>
      </c>
      <c r="E1229">
        <f t="shared" si="98"/>
        <v>1</v>
      </c>
      <c r="F1229">
        <f t="shared" si="99"/>
        <v>0</v>
      </c>
      <c r="J1229" s="27">
        <v>129668899</v>
      </c>
      <c r="K1229" s="27">
        <v>3</v>
      </c>
      <c r="L1229" s="31">
        <v>45575</v>
      </c>
      <c r="M1229">
        <f t="shared" si="100"/>
        <v>1</v>
      </c>
      <c r="N1229">
        <f t="shared" si="101"/>
        <v>0</v>
      </c>
      <c r="O1229">
        <f t="shared" si="102"/>
        <v>0</v>
      </c>
    </row>
    <row r="1230" spans="1:15">
      <c r="A1230" t="s">
        <v>38</v>
      </c>
      <c r="B1230" s="28">
        <v>129711012</v>
      </c>
      <c r="C1230" s="23">
        <v>45586</v>
      </c>
      <c r="D1230" s="38">
        <v>2</v>
      </c>
      <c r="E1230">
        <f t="shared" si="98"/>
        <v>1</v>
      </c>
      <c r="F1230">
        <f t="shared" si="99"/>
        <v>0</v>
      </c>
      <c r="J1230" s="27">
        <v>129670428</v>
      </c>
      <c r="K1230" s="27">
        <v>3</v>
      </c>
      <c r="L1230" s="31">
        <v>45575</v>
      </c>
      <c r="M1230">
        <f t="shared" si="100"/>
        <v>1</v>
      </c>
      <c r="N1230">
        <f t="shared" si="101"/>
        <v>0</v>
      </c>
      <c r="O1230">
        <f t="shared" si="102"/>
        <v>0</v>
      </c>
    </row>
    <row r="1231" spans="1:15">
      <c r="A1231" t="s">
        <v>38</v>
      </c>
      <c r="B1231" s="28">
        <v>129711235</v>
      </c>
      <c r="C1231" s="23">
        <v>45586</v>
      </c>
      <c r="D1231" s="38">
        <v>2</v>
      </c>
      <c r="E1231">
        <f t="shared" si="98"/>
        <v>1</v>
      </c>
      <c r="F1231">
        <f t="shared" si="99"/>
        <v>0</v>
      </c>
      <c r="J1231" s="27">
        <v>129670387</v>
      </c>
      <c r="K1231" s="27">
        <v>2</v>
      </c>
      <c r="L1231" s="31">
        <v>45575</v>
      </c>
      <c r="M1231">
        <f t="shared" si="100"/>
        <v>1</v>
      </c>
      <c r="N1231">
        <f t="shared" si="101"/>
        <v>0</v>
      </c>
      <c r="O1231">
        <f t="shared" si="102"/>
        <v>0</v>
      </c>
    </row>
    <row r="1232" spans="1:15">
      <c r="A1232" t="s">
        <v>38</v>
      </c>
      <c r="B1232" s="28">
        <v>129711336</v>
      </c>
      <c r="C1232" s="23">
        <v>45586</v>
      </c>
      <c r="D1232" s="38">
        <v>2</v>
      </c>
      <c r="E1232">
        <f t="shared" si="98"/>
        <v>1</v>
      </c>
      <c r="F1232">
        <f t="shared" si="99"/>
        <v>0</v>
      </c>
      <c r="J1232" s="27">
        <v>129669624</v>
      </c>
      <c r="K1232" s="27">
        <v>2</v>
      </c>
      <c r="L1232" s="31">
        <v>45575</v>
      </c>
      <c r="M1232">
        <f t="shared" si="100"/>
        <v>1</v>
      </c>
      <c r="N1232">
        <f t="shared" si="101"/>
        <v>0</v>
      </c>
      <c r="O1232">
        <f t="shared" si="102"/>
        <v>0</v>
      </c>
    </row>
    <row r="1233" spans="1:15">
      <c r="A1233" t="s">
        <v>38</v>
      </c>
      <c r="B1233" s="28">
        <v>129708851</v>
      </c>
      <c r="C1233" s="23">
        <v>45586</v>
      </c>
      <c r="D1233" s="38">
        <v>2</v>
      </c>
      <c r="E1233">
        <f t="shared" si="98"/>
        <v>1</v>
      </c>
      <c r="F1233">
        <f t="shared" si="99"/>
        <v>0</v>
      </c>
      <c r="J1233" s="27">
        <v>129668984</v>
      </c>
      <c r="K1233" s="27">
        <v>3</v>
      </c>
      <c r="L1233" s="31">
        <v>45575</v>
      </c>
      <c r="M1233">
        <f t="shared" si="100"/>
        <v>1</v>
      </c>
      <c r="N1233">
        <f t="shared" si="101"/>
        <v>0</v>
      </c>
      <c r="O1233">
        <f t="shared" si="102"/>
        <v>0</v>
      </c>
    </row>
    <row r="1234" spans="1:15">
      <c r="A1234" t="s">
        <v>38</v>
      </c>
      <c r="B1234" s="28">
        <v>129709368</v>
      </c>
      <c r="C1234" s="23">
        <v>45586</v>
      </c>
      <c r="D1234" s="38">
        <v>2</v>
      </c>
      <c r="E1234">
        <f t="shared" si="98"/>
        <v>1</v>
      </c>
      <c r="F1234">
        <f t="shared" si="99"/>
        <v>0</v>
      </c>
      <c r="J1234" s="27">
        <v>129668898</v>
      </c>
      <c r="K1234" s="27">
        <v>2</v>
      </c>
      <c r="L1234" s="31">
        <v>45575</v>
      </c>
      <c r="M1234">
        <f t="shared" si="100"/>
        <v>1</v>
      </c>
      <c r="N1234">
        <f t="shared" si="101"/>
        <v>0</v>
      </c>
      <c r="O1234">
        <f t="shared" si="102"/>
        <v>0</v>
      </c>
    </row>
    <row r="1235" spans="1:15">
      <c r="A1235" t="s">
        <v>38</v>
      </c>
      <c r="B1235" s="28">
        <v>129709731</v>
      </c>
      <c r="C1235" s="23">
        <v>45586</v>
      </c>
      <c r="D1235" s="38">
        <v>2</v>
      </c>
      <c r="E1235">
        <f t="shared" si="98"/>
        <v>1</v>
      </c>
      <c r="F1235">
        <f t="shared" si="99"/>
        <v>0</v>
      </c>
      <c r="J1235" s="27">
        <v>129668849</v>
      </c>
      <c r="K1235" s="27">
        <v>3</v>
      </c>
      <c r="L1235" s="31">
        <v>45575</v>
      </c>
      <c r="M1235">
        <f t="shared" si="100"/>
        <v>1</v>
      </c>
      <c r="N1235">
        <f t="shared" si="101"/>
        <v>0</v>
      </c>
      <c r="O1235">
        <f t="shared" si="102"/>
        <v>0</v>
      </c>
    </row>
    <row r="1236" spans="1:15">
      <c r="A1236" t="s">
        <v>38</v>
      </c>
      <c r="B1236" s="28">
        <v>129710417</v>
      </c>
      <c r="C1236" s="23">
        <v>45586</v>
      </c>
      <c r="D1236" s="38">
        <v>2</v>
      </c>
      <c r="E1236">
        <f t="shared" si="98"/>
        <v>1</v>
      </c>
      <c r="F1236">
        <f t="shared" si="99"/>
        <v>0</v>
      </c>
      <c r="J1236" s="27">
        <v>129668952</v>
      </c>
      <c r="K1236" s="27">
        <v>3</v>
      </c>
      <c r="L1236" s="31">
        <v>45575</v>
      </c>
      <c r="M1236">
        <f t="shared" si="100"/>
        <v>1</v>
      </c>
      <c r="N1236">
        <f t="shared" si="101"/>
        <v>0</v>
      </c>
      <c r="O1236">
        <f t="shared" si="102"/>
        <v>0</v>
      </c>
    </row>
    <row r="1237" spans="1:15">
      <c r="A1237" t="s">
        <v>38</v>
      </c>
      <c r="B1237" s="28">
        <v>129709113</v>
      </c>
      <c r="C1237" s="23">
        <v>45586</v>
      </c>
      <c r="D1237" s="38">
        <v>2</v>
      </c>
      <c r="E1237">
        <f t="shared" si="98"/>
        <v>1</v>
      </c>
      <c r="F1237">
        <f t="shared" si="99"/>
        <v>0</v>
      </c>
      <c r="J1237" s="27">
        <v>129668964</v>
      </c>
      <c r="K1237" s="27">
        <v>3</v>
      </c>
      <c r="L1237" s="31">
        <v>45575</v>
      </c>
      <c r="M1237">
        <f t="shared" si="100"/>
        <v>1</v>
      </c>
      <c r="N1237">
        <f t="shared" si="101"/>
        <v>0</v>
      </c>
      <c r="O1237">
        <f t="shared" si="102"/>
        <v>0</v>
      </c>
    </row>
    <row r="1238" spans="1:15">
      <c r="A1238" t="s">
        <v>38</v>
      </c>
      <c r="B1238" s="28">
        <v>129709261</v>
      </c>
      <c r="C1238" s="23">
        <v>45586</v>
      </c>
      <c r="D1238" s="38">
        <v>2</v>
      </c>
      <c r="E1238">
        <f t="shared" si="98"/>
        <v>1</v>
      </c>
      <c r="F1238">
        <f t="shared" si="99"/>
        <v>0</v>
      </c>
      <c r="J1238" s="27">
        <v>129669390</v>
      </c>
      <c r="K1238" s="27">
        <v>2</v>
      </c>
      <c r="L1238" s="31">
        <v>45575</v>
      </c>
      <c r="M1238">
        <f t="shared" si="100"/>
        <v>1</v>
      </c>
      <c r="N1238">
        <f t="shared" si="101"/>
        <v>0</v>
      </c>
      <c r="O1238">
        <f t="shared" si="102"/>
        <v>0</v>
      </c>
    </row>
    <row r="1239" spans="1:15">
      <c r="A1239" t="s">
        <v>38</v>
      </c>
      <c r="B1239" s="28">
        <v>129713549</v>
      </c>
      <c r="C1239" s="23">
        <v>45587</v>
      </c>
      <c r="D1239" s="38">
        <v>3</v>
      </c>
      <c r="E1239">
        <f t="shared" si="98"/>
        <v>1</v>
      </c>
      <c r="F1239">
        <f t="shared" si="99"/>
        <v>0</v>
      </c>
      <c r="J1239" s="27">
        <v>129670598</v>
      </c>
      <c r="K1239" s="27">
        <v>2</v>
      </c>
      <c r="L1239" s="31">
        <v>45575</v>
      </c>
      <c r="M1239">
        <f t="shared" si="100"/>
        <v>1</v>
      </c>
      <c r="N1239">
        <f t="shared" si="101"/>
        <v>0</v>
      </c>
      <c r="O1239">
        <f t="shared" si="102"/>
        <v>0</v>
      </c>
    </row>
    <row r="1240" spans="1:15">
      <c r="A1240" t="s">
        <v>38</v>
      </c>
      <c r="B1240" s="28">
        <v>129713613</v>
      </c>
      <c r="C1240" s="23">
        <v>45587</v>
      </c>
      <c r="D1240" s="38">
        <v>2</v>
      </c>
      <c r="E1240">
        <f t="shared" si="98"/>
        <v>1</v>
      </c>
      <c r="F1240">
        <f t="shared" si="99"/>
        <v>0</v>
      </c>
      <c r="J1240" s="27">
        <v>129669286</v>
      </c>
      <c r="K1240" s="27">
        <v>2</v>
      </c>
      <c r="L1240" s="31">
        <v>45575</v>
      </c>
      <c r="M1240">
        <f t="shared" si="100"/>
        <v>1</v>
      </c>
      <c r="N1240">
        <f t="shared" si="101"/>
        <v>0</v>
      </c>
      <c r="O1240">
        <f t="shared" si="102"/>
        <v>0</v>
      </c>
    </row>
    <row r="1241" spans="1:15">
      <c r="A1241" t="s">
        <v>38</v>
      </c>
      <c r="B1241" s="28">
        <v>129713678</v>
      </c>
      <c r="C1241" s="23">
        <v>45587</v>
      </c>
      <c r="D1241" s="38">
        <v>2</v>
      </c>
      <c r="E1241">
        <f t="shared" si="98"/>
        <v>1</v>
      </c>
      <c r="F1241">
        <f t="shared" si="99"/>
        <v>0</v>
      </c>
      <c r="J1241" s="27">
        <v>129669029</v>
      </c>
      <c r="K1241" s="27">
        <v>3</v>
      </c>
      <c r="L1241" s="31">
        <v>45575</v>
      </c>
      <c r="M1241">
        <f t="shared" si="100"/>
        <v>1</v>
      </c>
      <c r="N1241">
        <f t="shared" si="101"/>
        <v>0</v>
      </c>
      <c r="O1241">
        <f t="shared" si="102"/>
        <v>0</v>
      </c>
    </row>
    <row r="1242" spans="1:15">
      <c r="A1242" t="s">
        <v>38</v>
      </c>
      <c r="B1242" s="28">
        <v>129713741</v>
      </c>
      <c r="C1242" s="23">
        <v>45587</v>
      </c>
      <c r="D1242" s="38">
        <v>3</v>
      </c>
      <c r="E1242">
        <f t="shared" si="98"/>
        <v>1</v>
      </c>
      <c r="F1242">
        <f t="shared" si="99"/>
        <v>0</v>
      </c>
      <c r="J1242" s="27">
        <v>129673954</v>
      </c>
      <c r="K1242" s="27">
        <v>3</v>
      </c>
      <c r="L1242" s="31">
        <v>45576</v>
      </c>
      <c r="M1242">
        <f t="shared" si="100"/>
        <v>1</v>
      </c>
      <c r="N1242">
        <f t="shared" si="101"/>
        <v>0</v>
      </c>
      <c r="O1242">
        <f t="shared" si="102"/>
        <v>0</v>
      </c>
    </row>
    <row r="1243" spans="1:15">
      <c r="A1243" t="s">
        <v>38</v>
      </c>
      <c r="B1243" s="28">
        <v>129713765</v>
      </c>
      <c r="C1243" s="23">
        <v>45587</v>
      </c>
      <c r="D1243" s="38">
        <v>2</v>
      </c>
      <c r="E1243">
        <f t="shared" si="98"/>
        <v>1</v>
      </c>
      <c r="F1243">
        <f t="shared" si="99"/>
        <v>0</v>
      </c>
      <c r="J1243" s="27">
        <v>129673992</v>
      </c>
      <c r="K1243" s="27">
        <v>3</v>
      </c>
      <c r="L1243" s="31">
        <v>45576</v>
      </c>
      <c r="M1243">
        <f t="shared" si="100"/>
        <v>1</v>
      </c>
      <c r="N1243">
        <f t="shared" si="101"/>
        <v>0</v>
      </c>
      <c r="O1243">
        <f t="shared" si="102"/>
        <v>0</v>
      </c>
    </row>
    <row r="1244" spans="1:15">
      <c r="A1244" t="s">
        <v>38</v>
      </c>
      <c r="B1244" s="28">
        <v>129713775</v>
      </c>
      <c r="C1244" s="23">
        <v>45587</v>
      </c>
      <c r="D1244" s="38">
        <v>2</v>
      </c>
      <c r="E1244">
        <f t="shared" si="98"/>
        <v>1</v>
      </c>
      <c r="F1244">
        <f t="shared" si="99"/>
        <v>0</v>
      </c>
      <c r="J1244" s="27">
        <v>129674290</v>
      </c>
      <c r="K1244" s="27">
        <v>3</v>
      </c>
      <c r="L1244" s="31">
        <v>45576</v>
      </c>
      <c r="M1244">
        <f t="shared" si="100"/>
        <v>1</v>
      </c>
      <c r="N1244">
        <f t="shared" si="101"/>
        <v>0</v>
      </c>
      <c r="O1244">
        <f t="shared" si="102"/>
        <v>0</v>
      </c>
    </row>
    <row r="1245" spans="1:15">
      <c r="A1245" t="s">
        <v>38</v>
      </c>
      <c r="B1245" s="28">
        <v>129713814</v>
      </c>
      <c r="C1245" s="23">
        <v>45587</v>
      </c>
      <c r="D1245" s="38">
        <v>2</v>
      </c>
      <c r="E1245">
        <f t="shared" si="98"/>
        <v>1</v>
      </c>
      <c r="F1245">
        <f t="shared" si="99"/>
        <v>0</v>
      </c>
      <c r="J1245" s="27">
        <v>129674359</v>
      </c>
      <c r="K1245" s="27">
        <v>3</v>
      </c>
      <c r="L1245" s="31">
        <v>45576</v>
      </c>
      <c r="M1245">
        <f t="shared" si="100"/>
        <v>1</v>
      </c>
      <c r="N1245">
        <f t="shared" si="101"/>
        <v>0</v>
      </c>
      <c r="O1245">
        <f t="shared" si="102"/>
        <v>0</v>
      </c>
    </row>
    <row r="1246" spans="1:15">
      <c r="A1246" t="s">
        <v>38</v>
      </c>
      <c r="B1246" s="28">
        <v>129713864</v>
      </c>
      <c r="C1246" s="23">
        <v>45587</v>
      </c>
      <c r="D1246" s="38">
        <v>2</v>
      </c>
      <c r="E1246">
        <f t="shared" si="98"/>
        <v>1</v>
      </c>
      <c r="F1246">
        <f t="shared" si="99"/>
        <v>0</v>
      </c>
      <c r="J1246" s="27">
        <v>129676147</v>
      </c>
      <c r="K1246" s="27">
        <v>2</v>
      </c>
      <c r="L1246" s="31">
        <v>45576</v>
      </c>
      <c r="M1246">
        <f t="shared" si="100"/>
        <v>1</v>
      </c>
      <c r="N1246">
        <f t="shared" si="101"/>
        <v>0</v>
      </c>
      <c r="O1246">
        <f t="shared" si="102"/>
        <v>0</v>
      </c>
    </row>
    <row r="1247" spans="1:15">
      <c r="A1247" t="s">
        <v>38</v>
      </c>
      <c r="B1247" s="28">
        <v>129715831</v>
      </c>
      <c r="C1247" s="23">
        <v>45587</v>
      </c>
      <c r="D1247" s="38">
        <v>3</v>
      </c>
      <c r="E1247">
        <f t="shared" si="98"/>
        <v>1</v>
      </c>
      <c r="F1247">
        <f t="shared" si="99"/>
        <v>0</v>
      </c>
      <c r="J1247" s="27">
        <v>129676193</v>
      </c>
      <c r="K1247" s="27">
        <v>2</v>
      </c>
      <c r="L1247" s="31">
        <v>45576</v>
      </c>
      <c r="M1247">
        <f t="shared" si="100"/>
        <v>1</v>
      </c>
      <c r="N1247">
        <f t="shared" si="101"/>
        <v>0</v>
      </c>
      <c r="O1247">
        <f t="shared" si="102"/>
        <v>0</v>
      </c>
    </row>
    <row r="1248" spans="1:15">
      <c r="A1248" t="s">
        <v>38</v>
      </c>
      <c r="B1248" s="28">
        <v>129714624</v>
      </c>
      <c r="C1248" s="23">
        <v>45587</v>
      </c>
      <c r="D1248" s="38">
        <v>2</v>
      </c>
      <c r="E1248">
        <f t="shared" si="98"/>
        <v>1</v>
      </c>
      <c r="F1248">
        <f t="shared" si="99"/>
        <v>0</v>
      </c>
      <c r="J1248" s="27">
        <v>129677048</v>
      </c>
      <c r="K1248" s="27">
        <v>2</v>
      </c>
      <c r="L1248" s="31">
        <v>45576</v>
      </c>
      <c r="M1248">
        <f t="shared" si="100"/>
        <v>1</v>
      </c>
      <c r="N1248">
        <f t="shared" si="101"/>
        <v>0</v>
      </c>
      <c r="O1248">
        <f t="shared" si="102"/>
        <v>0</v>
      </c>
    </row>
    <row r="1249" spans="1:15">
      <c r="A1249" t="s">
        <v>38</v>
      </c>
      <c r="B1249" s="28">
        <v>129714238</v>
      </c>
      <c r="C1249" s="23">
        <v>45587</v>
      </c>
      <c r="D1249" s="38">
        <v>2</v>
      </c>
      <c r="E1249">
        <f t="shared" si="98"/>
        <v>1</v>
      </c>
      <c r="F1249">
        <f t="shared" si="99"/>
        <v>0</v>
      </c>
      <c r="J1249" s="27">
        <v>129674837</v>
      </c>
      <c r="K1249" s="27">
        <v>3</v>
      </c>
      <c r="L1249" s="31">
        <v>45576</v>
      </c>
      <c r="M1249">
        <f t="shared" si="100"/>
        <v>1</v>
      </c>
      <c r="N1249">
        <f t="shared" si="101"/>
        <v>0</v>
      </c>
      <c r="O1249">
        <f t="shared" si="102"/>
        <v>0</v>
      </c>
    </row>
    <row r="1250" spans="1:15">
      <c r="A1250" t="s">
        <v>38</v>
      </c>
      <c r="B1250" s="28">
        <v>129714455</v>
      </c>
      <c r="C1250" s="23">
        <v>45587</v>
      </c>
      <c r="D1250" s="38">
        <v>2</v>
      </c>
      <c r="E1250">
        <f t="shared" si="98"/>
        <v>1</v>
      </c>
      <c r="F1250">
        <f t="shared" si="99"/>
        <v>0</v>
      </c>
      <c r="J1250" s="27">
        <v>129675034</v>
      </c>
      <c r="K1250" s="27">
        <v>3</v>
      </c>
      <c r="L1250" s="31">
        <v>45576</v>
      </c>
      <c r="M1250">
        <f t="shared" si="100"/>
        <v>1</v>
      </c>
      <c r="N1250">
        <f t="shared" si="101"/>
        <v>0</v>
      </c>
      <c r="O1250">
        <f t="shared" si="102"/>
        <v>0</v>
      </c>
    </row>
    <row r="1251" spans="1:15">
      <c r="A1251" t="s">
        <v>38</v>
      </c>
      <c r="B1251" s="28">
        <v>129714484</v>
      </c>
      <c r="C1251" s="23">
        <v>45587</v>
      </c>
      <c r="D1251" s="38">
        <v>2</v>
      </c>
      <c r="E1251">
        <f t="shared" si="98"/>
        <v>1</v>
      </c>
      <c r="F1251">
        <f t="shared" si="99"/>
        <v>0</v>
      </c>
      <c r="J1251" s="27">
        <v>129675002</v>
      </c>
      <c r="K1251" s="27">
        <v>3</v>
      </c>
      <c r="L1251" s="31">
        <v>45576</v>
      </c>
      <c r="M1251">
        <f t="shared" si="100"/>
        <v>1</v>
      </c>
      <c r="N1251">
        <f t="shared" si="101"/>
        <v>0</v>
      </c>
      <c r="O1251">
        <f t="shared" si="102"/>
        <v>0</v>
      </c>
    </row>
    <row r="1252" spans="1:15">
      <c r="A1252" t="s">
        <v>38</v>
      </c>
      <c r="B1252" s="28">
        <v>129714561</v>
      </c>
      <c r="C1252" s="23">
        <v>45587</v>
      </c>
      <c r="D1252" s="38">
        <v>2</v>
      </c>
      <c r="E1252">
        <f t="shared" si="98"/>
        <v>1</v>
      </c>
      <c r="F1252">
        <f t="shared" si="99"/>
        <v>0</v>
      </c>
      <c r="J1252" s="27">
        <v>129674464</v>
      </c>
      <c r="K1252" s="27">
        <v>2</v>
      </c>
      <c r="L1252" s="31">
        <v>45576</v>
      </c>
      <c r="M1252">
        <f t="shared" si="100"/>
        <v>1</v>
      </c>
      <c r="N1252">
        <f t="shared" si="101"/>
        <v>0</v>
      </c>
      <c r="O1252">
        <f t="shared" si="102"/>
        <v>0</v>
      </c>
    </row>
    <row r="1253" spans="1:15">
      <c r="A1253" t="s">
        <v>38</v>
      </c>
      <c r="B1253" s="28">
        <v>129714262</v>
      </c>
      <c r="C1253" s="23">
        <v>45587</v>
      </c>
      <c r="D1253" s="38">
        <v>3</v>
      </c>
      <c r="E1253">
        <f t="shared" si="98"/>
        <v>1</v>
      </c>
      <c r="F1253">
        <f t="shared" si="99"/>
        <v>0</v>
      </c>
      <c r="J1253" s="27">
        <v>129674509</v>
      </c>
      <c r="K1253" s="27">
        <v>2</v>
      </c>
      <c r="L1253" s="31">
        <v>45576</v>
      </c>
      <c r="M1253">
        <f t="shared" si="100"/>
        <v>1</v>
      </c>
      <c r="N1253">
        <f t="shared" si="101"/>
        <v>0</v>
      </c>
      <c r="O1253">
        <f t="shared" si="102"/>
        <v>0</v>
      </c>
    </row>
    <row r="1254" spans="1:15">
      <c r="A1254" t="s">
        <v>38</v>
      </c>
      <c r="B1254" s="28">
        <v>129714439</v>
      </c>
      <c r="C1254" s="23">
        <v>45587</v>
      </c>
      <c r="D1254" s="38">
        <v>3</v>
      </c>
      <c r="E1254">
        <f t="shared" si="98"/>
        <v>1</v>
      </c>
      <c r="F1254">
        <f t="shared" si="99"/>
        <v>0</v>
      </c>
      <c r="J1254" s="27">
        <v>129674494</v>
      </c>
      <c r="K1254" s="27">
        <v>3</v>
      </c>
      <c r="L1254" s="31">
        <v>45576</v>
      </c>
      <c r="M1254">
        <f t="shared" si="100"/>
        <v>1</v>
      </c>
      <c r="N1254">
        <f t="shared" si="101"/>
        <v>0</v>
      </c>
      <c r="O1254">
        <f t="shared" si="102"/>
        <v>0</v>
      </c>
    </row>
    <row r="1255" spans="1:15">
      <c r="A1255" t="s">
        <v>38</v>
      </c>
      <c r="B1255" s="28">
        <v>129719398</v>
      </c>
      <c r="C1255" s="23">
        <v>45588</v>
      </c>
      <c r="D1255" s="38">
        <v>2</v>
      </c>
      <c r="E1255">
        <f t="shared" si="98"/>
        <v>1</v>
      </c>
      <c r="F1255">
        <f t="shared" si="99"/>
        <v>0</v>
      </c>
      <c r="J1255" s="27">
        <v>129674684</v>
      </c>
      <c r="K1255" s="27">
        <v>2</v>
      </c>
      <c r="L1255" s="31">
        <v>45576</v>
      </c>
      <c r="M1255">
        <f t="shared" si="100"/>
        <v>1</v>
      </c>
      <c r="N1255">
        <f t="shared" si="101"/>
        <v>0</v>
      </c>
      <c r="O1255">
        <f t="shared" si="102"/>
        <v>0</v>
      </c>
    </row>
    <row r="1256" spans="1:15">
      <c r="A1256" t="s">
        <v>38</v>
      </c>
      <c r="B1256" s="28">
        <v>129719409</v>
      </c>
      <c r="C1256" s="23">
        <v>45588</v>
      </c>
      <c r="D1256" s="38">
        <v>2</v>
      </c>
      <c r="E1256">
        <f t="shared" si="98"/>
        <v>1</v>
      </c>
      <c r="F1256">
        <f t="shared" si="99"/>
        <v>0</v>
      </c>
      <c r="J1256" s="27">
        <v>129674087</v>
      </c>
      <c r="K1256" s="27">
        <v>2</v>
      </c>
      <c r="L1256" s="31">
        <v>45576</v>
      </c>
      <c r="M1256">
        <f t="shared" si="100"/>
        <v>1</v>
      </c>
      <c r="N1256">
        <f t="shared" si="101"/>
        <v>0</v>
      </c>
      <c r="O1256">
        <f t="shared" si="102"/>
        <v>0</v>
      </c>
    </row>
    <row r="1257" spans="1:15">
      <c r="A1257" t="s">
        <v>38</v>
      </c>
      <c r="B1257" s="28">
        <v>129719561</v>
      </c>
      <c r="C1257" s="23">
        <v>45588</v>
      </c>
      <c r="D1257" s="38">
        <v>2</v>
      </c>
      <c r="E1257">
        <f t="shared" si="98"/>
        <v>1</v>
      </c>
      <c r="F1257">
        <f t="shared" si="99"/>
        <v>0</v>
      </c>
      <c r="J1257" s="27">
        <v>129674805</v>
      </c>
      <c r="K1257" s="27">
        <v>2</v>
      </c>
      <c r="L1257" s="31">
        <v>45576</v>
      </c>
      <c r="M1257">
        <f t="shared" si="100"/>
        <v>1</v>
      </c>
      <c r="N1257">
        <f t="shared" si="101"/>
        <v>0</v>
      </c>
      <c r="O1257">
        <f t="shared" si="102"/>
        <v>0</v>
      </c>
    </row>
    <row r="1258" spans="1:15">
      <c r="A1258" t="s">
        <v>38</v>
      </c>
      <c r="B1258" s="28">
        <v>129719585</v>
      </c>
      <c r="C1258" s="23">
        <v>45588</v>
      </c>
      <c r="D1258" s="38">
        <v>2</v>
      </c>
      <c r="E1258">
        <f t="shared" si="98"/>
        <v>1</v>
      </c>
      <c r="F1258">
        <f t="shared" si="99"/>
        <v>0</v>
      </c>
      <c r="J1258" s="27">
        <v>129673877</v>
      </c>
      <c r="K1258" s="27">
        <v>2</v>
      </c>
      <c r="L1258" s="31">
        <v>45576</v>
      </c>
      <c r="M1258">
        <f t="shared" si="100"/>
        <v>1</v>
      </c>
      <c r="N1258">
        <f t="shared" si="101"/>
        <v>0</v>
      </c>
      <c r="O1258">
        <f t="shared" si="102"/>
        <v>0</v>
      </c>
    </row>
    <row r="1259" spans="1:15">
      <c r="A1259" t="s">
        <v>38</v>
      </c>
      <c r="B1259" s="28">
        <v>129719600</v>
      </c>
      <c r="C1259" s="23">
        <v>45588</v>
      </c>
      <c r="D1259" s="38">
        <v>2</v>
      </c>
      <c r="E1259">
        <f t="shared" si="98"/>
        <v>1</v>
      </c>
      <c r="F1259">
        <f t="shared" si="99"/>
        <v>0</v>
      </c>
      <c r="J1259" s="27">
        <v>129674632</v>
      </c>
      <c r="K1259" s="27">
        <v>1</v>
      </c>
      <c r="L1259" s="31">
        <v>45576</v>
      </c>
      <c r="M1259">
        <f t="shared" si="100"/>
        <v>1</v>
      </c>
      <c r="N1259">
        <f t="shared" si="101"/>
        <v>0</v>
      </c>
      <c r="O1259">
        <f t="shared" si="102"/>
        <v>0</v>
      </c>
    </row>
    <row r="1260" spans="1:15">
      <c r="A1260" t="s">
        <v>38</v>
      </c>
      <c r="B1260" s="28">
        <v>129719630</v>
      </c>
      <c r="C1260" s="23">
        <v>45588</v>
      </c>
      <c r="D1260" s="38">
        <v>2</v>
      </c>
      <c r="E1260">
        <f t="shared" si="98"/>
        <v>1</v>
      </c>
      <c r="F1260">
        <f t="shared" si="99"/>
        <v>0</v>
      </c>
      <c r="J1260" s="27">
        <v>129675038</v>
      </c>
      <c r="K1260" s="27">
        <v>2</v>
      </c>
      <c r="L1260" s="31">
        <v>45576</v>
      </c>
      <c r="M1260">
        <f t="shared" si="100"/>
        <v>1</v>
      </c>
      <c r="N1260">
        <f t="shared" si="101"/>
        <v>0</v>
      </c>
      <c r="O1260">
        <f t="shared" si="102"/>
        <v>0</v>
      </c>
    </row>
    <row r="1261" spans="1:15">
      <c r="A1261" t="s">
        <v>38</v>
      </c>
      <c r="B1261" s="28">
        <v>129719820</v>
      </c>
      <c r="C1261" s="23">
        <v>45588</v>
      </c>
      <c r="D1261" s="38">
        <v>2</v>
      </c>
      <c r="E1261">
        <f t="shared" si="98"/>
        <v>1</v>
      </c>
      <c r="F1261">
        <f t="shared" si="99"/>
        <v>0</v>
      </c>
      <c r="J1261" s="27">
        <v>129676566</v>
      </c>
      <c r="K1261" s="27">
        <v>1</v>
      </c>
      <c r="L1261" s="31">
        <v>45576</v>
      </c>
      <c r="M1261">
        <f t="shared" si="100"/>
        <v>1</v>
      </c>
      <c r="N1261">
        <f t="shared" si="101"/>
        <v>0</v>
      </c>
      <c r="O1261">
        <f t="shared" si="102"/>
        <v>0</v>
      </c>
    </row>
    <row r="1262" spans="1:15">
      <c r="A1262" t="s">
        <v>38</v>
      </c>
      <c r="B1262" s="28">
        <v>129719861</v>
      </c>
      <c r="C1262" s="23">
        <v>45588</v>
      </c>
      <c r="D1262" s="38">
        <v>2</v>
      </c>
      <c r="E1262">
        <f t="shared" si="98"/>
        <v>1</v>
      </c>
      <c r="F1262">
        <f t="shared" si="99"/>
        <v>0</v>
      </c>
      <c r="J1262" s="27">
        <v>129673852</v>
      </c>
      <c r="K1262" s="27">
        <v>2</v>
      </c>
      <c r="L1262" s="31">
        <v>45576</v>
      </c>
      <c r="M1262">
        <f t="shared" si="100"/>
        <v>1</v>
      </c>
      <c r="N1262">
        <f t="shared" si="101"/>
        <v>0</v>
      </c>
      <c r="O1262">
        <f t="shared" si="102"/>
        <v>0</v>
      </c>
    </row>
    <row r="1263" spans="1:15">
      <c r="A1263" t="s">
        <v>38</v>
      </c>
      <c r="B1263" s="28">
        <v>129719862</v>
      </c>
      <c r="C1263" s="23">
        <v>45588</v>
      </c>
      <c r="D1263" s="38">
        <v>2</v>
      </c>
      <c r="E1263">
        <f t="shared" si="98"/>
        <v>1</v>
      </c>
      <c r="F1263">
        <f t="shared" si="99"/>
        <v>0</v>
      </c>
      <c r="J1263" s="27">
        <v>129675357</v>
      </c>
      <c r="K1263" s="27">
        <v>2</v>
      </c>
      <c r="L1263" s="31">
        <v>45576</v>
      </c>
      <c r="M1263">
        <f t="shared" si="100"/>
        <v>1</v>
      </c>
      <c r="N1263">
        <f t="shared" si="101"/>
        <v>0</v>
      </c>
      <c r="O1263">
        <f t="shared" si="102"/>
        <v>0</v>
      </c>
    </row>
    <row r="1264" spans="1:15">
      <c r="A1264" t="s">
        <v>38</v>
      </c>
      <c r="B1264" s="28">
        <v>129719863</v>
      </c>
      <c r="C1264" s="23">
        <v>45588</v>
      </c>
      <c r="D1264" s="38">
        <v>3</v>
      </c>
      <c r="E1264">
        <f t="shared" si="98"/>
        <v>1</v>
      </c>
      <c r="F1264">
        <f t="shared" si="99"/>
        <v>0</v>
      </c>
      <c r="J1264" s="27">
        <v>129679450</v>
      </c>
      <c r="K1264" s="27">
        <v>2</v>
      </c>
      <c r="L1264" s="31">
        <v>45578</v>
      </c>
      <c r="M1264">
        <f t="shared" si="100"/>
        <v>1</v>
      </c>
      <c r="N1264">
        <f t="shared" si="101"/>
        <v>0</v>
      </c>
      <c r="O1264">
        <f t="shared" si="102"/>
        <v>0</v>
      </c>
    </row>
    <row r="1265" spans="1:15">
      <c r="A1265" t="s">
        <v>38</v>
      </c>
      <c r="B1265" s="28">
        <v>129719864</v>
      </c>
      <c r="C1265" s="23">
        <v>45588</v>
      </c>
      <c r="D1265" s="38">
        <v>2</v>
      </c>
      <c r="E1265">
        <f t="shared" si="98"/>
        <v>1</v>
      </c>
      <c r="F1265">
        <f t="shared" si="99"/>
        <v>0</v>
      </c>
      <c r="J1265" s="27">
        <v>129681580</v>
      </c>
      <c r="K1265" s="27">
        <v>2</v>
      </c>
      <c r="L1265" s="31">
        <v>45579</v>
      </c>
      <c r="M1265">
        <f t="shared" si="100"/>
        <v>1</v>
      </c>
      <c r="N1265">
        <f t="shared" si="101"/>
        <v>0</v>
      </c>
      <c r="O1265">
        <f t="shared" si="102"/>
        <v>0</v>
      </c>
    </row>
    <row r="1266" spans="1:15">
      <c r="A1266" t="s">
        <v>38</v>
      </c>
      <c r="B1266" s="28">
        <v>129719986</v>
      </c>
      <c r="C1266" s="23">
        <v>45588</v>
      </c>
      <c r="D1266" s="38">
        <v>2</v>
      </c>
      <c r="E1266">
        <f t="shared" si="98"/>
        <v>1</v>
      </c>
      <c r="F1266">
        <f t="shared" si="99"/>
        <v>0</v>
      </c>
      <c r="J1266" s="27">
        <v>129684016</v>
      </c>
      <c r="K1266" s="27">
        <v>2</v>
      </c>
      <c r="L1266" s="31">
        <v>45579</v>
      </c>
      <c r="M1266">
        <f t="shared" si="100"/>
        <v>1</v>
      </c>
      <c r="N1266">
        <f t="shared" si="101"/>
        <v>0</v>
      </c>
      <c r="O1266">
        <f t="shared" si="102"/>
        <v>0</v>
      </c>
    </row>
    <row r="1267" spans="1:15">
      <c r="A1267" t="s">
        <v>38</v>
      </c>
      <c r="B1267" s="28">
        <v>129720200</v>
      </c>
      <c r="C1267" s="23">
        <v>45588</v>
      </c>
      <c r="D1267" s="38">
        <v>2</v>
      </c>
      <c r="E1267">
        <f t="shared" si="98"/>
        <v>1</v>
      </c>
      <c r="F1267">
        <f t="shared" si="99"/>
        <v>0</v>
      </c>
      <c r="J1267" s="27">
        <v>129684025</v>
      </c>
      <c r="K1267" s="27">
        <v>2</v>
      </c>
      <c r="L1267" s="31">
        <v>45579</v>
      </c>
      <c r="M1267">
        <f t="shared" si="100"/>
        <v>1</v>
      </c>
      <c r="N1267">
        <f t="shared" si="101"/>
        <v>0</v>
      </c>
      <c r="O1267">
        <f t="shared" si="102"/>
        <v>0</v>
      </c>
    </row>
    <row r="1268" spans="1:15">
      <c r="A1268" t="s">
        <v>38</v>
      </c>
      <c r="B1268" s="28">
        <v>129720530</v>
      </c>
      <c r="C1268" s="23">
        <v>45588</v>
      </c>
      <c r="D1268" s="38">
        <v>2</v>
      </c>
      <c r="E1268">
        <f t="shared" si="98"/>
        <v>1</v>
      </c>
      <c r="F1268">
        <f t="shared" si="99"/>
        <v>0</v>
      </c>
      <c r="J1268" s="27">
        <v>129684104</v>
      </c>
      <c r="K1268" s="27">
        <v>2</v>
      </c>
      <c r="L1268" s="31">
        <v>45579</v>
      </c>
      <c r="M1268">
        <f t="shared" si="100"/>
        <v>1</v>
      </c>
      <c r="N1268">
        <f t="shared" si="101"/>
        <v>0</v>
      </c>
      <c r="O1268">
        <f t="shared" si="102"/>
        <v>0</v>
      </c>
    </row>
    <row r="1269" spans="1:15">
      <c r="A1269" t="s">
        <v>38</v>
      </c>
      <c r="B1269" s="28">
        <v>129720768</v>
      </c>
      <c r="C1269" s="23">
        <v>45588</v>
      </c>
      <c r="D1269" s="38">
        <v>3</v>
      </c>
      <c r="E1269">
        <f t="shared" si="98"/>
        <v>1</v>
      </c>
      <c r="F1269">
        <f t="shared" si="99"/>
        <v>0</v>
      </c>
      <c r="J1269" s="27">
        <v>129684961</v>
      </c>
      <c r="K1269" s="27">
        <v>2</v>
      </c>
      <c r="L1269" s="31">
        <v>45579</v>
      </c>
      <c r="M1269">
        <f t="shared" si="100"/>
        <v>1</v>
      </c>
      <c r="N1269">
        <f t="shared" si="101"/>
        <v>0</v>
      </c>
      <c r="O1269">
        <f t="shared" si="102"/>
        <v>0</v>
      </c>
    </row>
    <row r="1270" spans="1:15">
      <c r="A1270" t="s">
        <v>38</v>
      </c>
      <c r="B1270" s="28">
        <v>129721081</v>
      </c>
      <c r="C1270" s="23">
        <v>45588</v>
      </c>
      <c r="D1270" s="38">
        <v>2</v>
      </c>
      <c r="E1270">
        <f t="shared" si="98"/>
        <v>1</v>
      </c>
      <c r="F1270">
        <f t="shared" si="99"/>
        <v>0</v>
      </c>
      <c r="J1270" s="27">
        <v>129685699</v>
      </c>
      <c r="K1270" s="27">
        <v>2</v>
      </c>
      <c r="L1270" s="31">
        <v>45579</v>
      </c>
      <c r="M1270">
        <f t="shared" si="100"/>
        <v>1</v>
      </c>
      <c r="N1270">
        <f t="shared" si="101"/>
        <v>0</v>
      </c>
      <c r="O1270">
        <f t="shared" si="102"/>
        <v>0</v>
      </c>
    </row>
    <row r="1271" spans="1:15">
      <c r="A1271" t="s">
        <v>38</v>
      </c>
      <c r="B1271" s="28">
        <v>129722277</v>
      </c>
      <c r="C1271" s="23">
        <v>45588</v>
      </c>
      <c r="D1271" s="38">
        <v>2</v>
      </c>
      <c r="E1271">
        <f t="shared" si="98"/>
        <v>1</v>
      </c>
      <c r="F1271">
        <f t="shared" si="99"/>
        <v>0</v>
      </c>
      <c r="J1271" s="27">
        <v>129682841</v>
      </c>
      <c r="K1271" s="27">
        <v>3</v>
      </c>
      <c r="L1271" s="31">
        <v>45579</v>
      </c>
      <c r="M1271">
        <f t="shared" si="100"/>
        <v>1</v>
      </c>
      <c r="N1271">
        <f t="shared" si="101"/>
        <v>0</v>
      </c>
      <c r="O1271">
        <f t="shared" si="102"/>
        <v>0</v>
      </c>
    </row>
    <row r="1272" spans="1:15">
      <c r="A1272" t="s">
        <v>38</v>
      </c>
      <c r="B1272" s="28">
        <v>129719825</v>
      </c>
      <c r="C1272" s="23">
        <v>45588</v>
      </c>
      <c r="D1272" s="38">
        <v>2</v>
      </c>
      <c r="E1272">
        <f t="shared" si="98"/>
        <v>1</v>
      </c>
      <c r="F1272">
        <f t="shared" si="99"/>
        <v>0</v>
      </c>
      <c r="J1272" s="27">
        <v>129686269</v>
      </c>
      <c r="K1272" s="27">
        <v>2</v>
      </c>
      <c r="L1272" s="31">
        <v>45579</v>
      </c>
      <c r="M1272">
        <f t="shared" si="100"/>
        <v>1</v>
      </c>
      <c r="N1272">
        <f t="shared" si="101"/>
        <v>0</v>
      </c>
      <c r="O1272">
        <f t="shared" si="102"/>
        <v>0</v>
      </c>
    </row>
    <row r="1273" spans="1:15">
      <c r="A1273" t="s">
        <v>38</v>
      </c>
      <c r="B1273" s="28">
        <v>129719761</v>
      </c>
      <c r="C1273" s="23">
        <v>45588</v>
      </c>
      <c r="D1273" s="38">
        <v>2</v>
      </c>
      <c r="E1273">
        <f t="shared" si="98"/>
        <v>1</v>
      </c>
      <c r="F1273">
        <f t="shared" si="99"/>
        <v>0</v>
      </c>
      <c r="J1273" s="27">
        <v>129686153</v>
      </c>
      <c r="K1273" s="27">
        <v>2</v>
      </c>
      <c r="L1273" s="31">
        <v>45579</v>
      </c>
      <c r="M1273">
        <f t="shared" si="100"/>
        <v>1</v>
      </c>
      <c r="N1273">
        <f t="shared" si="101"/>
        <v>0</v>
      </c>
      <c r="O1273">
        <f t="shared" si="102"/>
        <v>0</v>
      </c>
    </row>
    <row r="1274" spans="1:15">
      <c r="A1274" t="s">
        <v>38</v>
      </c>
      <c r="B1274" s="28">
        <v>129719887</v>
      </c>
      <c r="C1274" s="23">
        <v>45588</v>
      </c>
      <c r="D1274" s="38">
        <v>2</v>
      </c>
      <c r="E1274">
        <f t="shared" si="98"/>
        <v>1</v>
      </c>
      <c r="F1274">
        <f t="shared" si="99"/>
        <v>0</v>
      </c>
      <c r="J1274" s="27">
        <v>129684522</v>
      </c>
      <c r="K1274" s="27">
        <v>2</v>
      </c>
      <c r="L1274" s="31">
        <v>45579</v>
      </c>
      <c r="M1274">
        <f t="shared" si="100"/>
        <v>1</v>
      </c>
      <c r="N1274">
        <f t="shared" si="101"/>
        <v>0</v>
      </c>
      <c r="O1274">
        <f t="shared" si="102"/>
        <v>0</v>
      </c>
    </row>
    <row r="1275" spans="1:15">
      <c r="A1275" t="s">
        <v>38</v>
      </c>
      <c r="B1275" s="28">
        <v>129719740</v>
      </c>
      <c r="C1275" s="23">
        <v>45588</v>
      </c>
      <c r="D1275" s="38">
        <v>2</v>
      </c>
      <c r="E1275">
        <f t="shared" si="98"/>
        <v>1</v>
      </c>
      <c r="F1275">
        <f t="shared" si="99"/>
        <v>0</v>
      </c>
      <c r="J1275" s="27">
        <v>129683608</v>
      </c>
      <c r="K1275" s="27">
        <v>2</v>
      </c>
      <c r="L1275" s="31">
        <v>45579</v>
      </c>
      <c r="M1275">
        <f t="shared" si="100"/>
        <v>1</v>
      </c>
      <c r="N1275">
        <f t="shared" si="101"/>
        <v>0</v>
      </c>
      <c r="O1275">
        <f t="shared" si="102"/>
        <v>0</v>
      </c>
    </row>
    <row r="1276" spans="1:15">
      <c r="A1276" t="s">
        <v>38</v>
      </c>
      <c r="B1276" s="28">
        <v>129719776</v>
      </c>
      <c r="C1276" s="23">
        <v>45588</v>
      </c>
      <c r="D1276" s="38">
        <v>2</v>
      </c>
      <c r="E1276">
        <f t="shared" si="98"/>
        <v>1</v>
      </c>
      <c r="F1276">
        <f t="shared" si="99"/>
        <v>0</v>
      </c>
      <c r="J1276" s="27">
        <v>129684379</v>
      </c>
      <c r="K1276" s="27">
        <v>2</v>
      </c>
      <c r="L1276" s="31">
        <v>45579</v>
      </c>
      <c r="M1276">
        <f t="shared" si="100"/>
        <v>1</v>
      </c>
      <c r="N1276">
        <f t="shared" si="101"/>
        <v>0</v>
      </c>
      <c r="O1276">
        <f t="shared" si="102"/>
        <v>0</v>
      </c>
    </row>
    <row r="1277" spans="1:15">
      <c r="A1277" t="s">
        <v>38</v>
      </c>
      <c r="B1277" s="28">
        <v>129720161</v>
      </c>
      <c r="C1277" s="23">
        <v>45588</v>
      </c>
      <c r="D1277" s="38">
        <v>2</v>
      </c>
      <c r="E1277">
        <f t="shared" si="98"/>
        <v>1</v>
      </c>
      <c r="F1277">
        <f t="shared" si="99"/>
        <v>0</v>
      </c>
      <c r="J1277" s="27">
        <v>129684390</v>
      </c>
      <c r="K1277" s="27">
        <v>2</v>
      </c>
      <c r="L1277" s="31">
        <v>45579</v>
      </c>
      <c r="M1277">
        <f t="shared" si="100"/>
        <v>1</v>
      </c>
      <c r="N1277">
        <f t="shared" si="101"/>
        <v>0</v>
      </c>
      <c r="O1277">
        <f t="shared" si="102"/>
        <v>0</v>
      </c>
    </row>
    <row r="1278" spans="1:15">
      <c r="A1278" t="s">
        <v>38</v>
      </c>
      <c r="B1278" s="28">
        <v>129720444</v>
      </c>
      <c r="C1278" s="23">
        <v>45588</v>
      </c>
      <c r="D1278" s="38">
        <v>3</v>
      </c>
      <c r="E1278">
        <f t="shared" si="98"/>
        <v>1</v>
      </c>
      <c r="F1278">
        <f t="shared" si="99"/>
        <v>0</v>
      </c>
      <c r="J1278" s="27">
        <v>129680461</v>
      </c>
      <c r="K1278" s="27">
        <v>2</v>
      </c>
      <c r="L1278" s="31">
        <v>45579</v>
      </c>
      <c r="M1278">
        <f t="shared" si="100"/>
        <v>1</v>
      </c>
      <c r="N1278">
        <f t="shared" si="101"/>
        <v>0</v>
      </c>
      <c r="O1278">
        <f t="shared" si="102"/>
        <v>0</v>
      </c>
    </row>
    <row r="1279" spans="1:15">
      <c r="A1279" t="s">
        <v>38</v>
      </c>
      <c r="B1279" s="28">
        <v>129724012</v>
      </c>
      <c r="C1279" s="23">
        <v>45589</v>
      </c>
      <c r="D1279" s="38">
        <v>2</v>
      </c>
      <c r="E1279">
        <f t="shared" si="98"/>
        <v>1</v>
      </c>
      <c r="F1279">
        <f t="shared" si="99"/>
        <v>0</v>
      </c>
      <c r="J1279" s="27">
        <v>129680384</v>
      </c>
      <c r="K1279" s="27">
        <v>2</v>
      </c>
      <c r="L1279" s="31">
        <v>45579</v>
      </c>
      <c r="M1279">
        <f t="shared" si="100"/>
        <v>1</v>
      </c>
      <c r="N1279">
        <f t="shared" si="101"/>
        <v>0</v>
      </c>
      <c r="O1279">
        <f t="shared" si="102"/>
        <v>0</v>
      </c>
    </row>
    <row r="1280" spans="1:15">
      <c r="A1280" t="s">
        <v>38</v>
      </c>
      <c r="B1280" s="28">
        <v>129724052</v>
      </c>
      <c r="C1280" s="23">
        <v>45589</v>
      </c>
      <c r="D1280" s="38">
        <v>2</v>
      </c>
      <c r="E1280">
        <f t="shared" si="98"/>
        <v>1</v>
      </c>
      <c r="F1280">
        <f t="shared" si="99"/>
        <v>0</v>
      </c>
      <c r="J1280" s="27">
        <v>129684916</v>
      </c>
      <c r="K1280" s="27">
        <v>2</v>
      </c>
      <c r="L1280" s="31">
        <v>45579</v>
      </c>
      <c r="M1280">
        <f t="shared" si="100"/>
        <v>1</v>
      </c>
      <c r="N1280">
        <f t="shared" si="101"/>
        <v>0</v>
      </c>
      <c r="O1280">
        <f t="shared" si="102"/>
        <v>0</v>
      </c>
    </row>
    <row r="1281" spans="1:15">
      <c r="A1281" t="s">
        <v>38</v>
      </c>
      <c r="B1281" s="28">
        <v>129724136</v>
      </c>
      <c r="C1281" s="23">
        <v>45589</v>
      </c>
      <c r="D1281" s="38">
        <v>3</v>
      </c>
      <c r="E1281">
        <f t="shared" si="98"/>
        <v>1</v>
      </c>
      <c r="F1281">
        <f t="shared" si="99"/>
        <v>0</v>
      </c>
      <c r="J1281" s="27">
        <v>129685891</v>
      </c>
      <c r="K1281" s="27">
        <v>2</v>
      </c>
      <c r="L1281" s="31">
        <v>45579</v>
      </c>
      <c r="M1281">
        <f t="shared" si="100"/>
        <v>1</v>
      </c>
      <c r="N1281">
        <f t="shared" si="101"/>
        <v>0</v>
      </c>
      <c r="O1281">
        <f t="shared" si="102"/>
        <v>0</v>
      </c>
    </row>
    <row r="1282" spans="1:15">
      <c r="A1282" t="s">
        <v>38</v>
      </c>
      <c r="B1282" s="28">
        <v>129724154</v>
      </c>
      <c r="C1282" s="23">
        <v>45589</v>
      </c>
      <c r="D1282" s="38">
        <v>2</v>
      </c>
      <c r="E1282">
        <f t="shared" si="98"/>
        <v>1</v>
      </c>
      <c r="F1282">
        <f t="shared" si="99"/>
        <v>0</v>
      </c>
      <c r="J1282" s="27">
        <v>129685892</v>
      </c>
      <c r="K1282" s="27">
        <v>2</v>
      </c>
      <c r="L1282" s="31">
        <v>45579</v>
      </c>
      <c r="M1282">
        <f t="shared" si="100"/>
        <v>1</v>
      </c>
      <c r="N1282">
        <f t="shared" si="101"/>
        <v>0</v>
      </c>
      <c r="O1282">
        <f t="shared" si="102"/>
        <v>0</v>
      </c>
    </row>
    <row r="1283" spans="1:15">
      <c r="A1283" t="s">
        <v>38</v>
      </c>
      <c r="B1283" s="28">
        <v>129724207</v>
      </c>
      <c r="C1283" s="23">
        <v>45589</v>
      </c>
      <c r="D1283" s="38">
        <v>3</v>
      </c>
      <c r="E1283">
        <f t="shared" ref="E1283:E1346" si="103">COUNTIF(J:J,B1283)</f>
        <v>1</v>
      </c>
      <c r="F1283">
        <f t="shared" ref="F1283:F1346" si="104">COUNTIF(R:R,B1283)</f>
        <v>0</v>
      </c>
      <c r="J1283" s="27">
        <v>129685829</v>
      </c>
      <c r="K1283" s="27">
        <v>2</v>
      </c>
      <c r="L1283" s="31">
        <v>45579</v>
      </c>
      <c r="M1283">
        <f t="shared" ref="M1283:M1346" si="105">COUNTIF(B:B,J1283)</f>
        <v>1</v>
      </c>
      <c r="N1283">
        <f t="shared" ref="N1283:N1346" si="106">COUNTIF(R:R,J1283)</f>
        <v>0</v>
      </c>
      <c r="O1283">
        <f t="shared" ref="O1283:O1346" si="107">COUNTIF(Y:Y,J1283)</f>
        <v>0</v>
      </c>
    </row>
    <row r="1284" spans="1:15">
      <c r="A1284" t="s">
        <v>38</v>
      </c>
      <c r="B1284" s="28">
        <v>129724222</v>
      </c>
      <c r="C1284" s="23">
        <v>45589</v>
      </c>
      <c r="D1284" s="38">
        <v>3</v>
      </c>
      <c r="E1284">
        <f t="shared" si="103"/>
        <v>1</v>
      </c>
      <c r="F1284">
        <f t="shared" si="104"/>
        <v>0</v>
      </c>
      <c r="J1284" s="27">
        <v>129685846</v>
      </c>
      <c r="K1284" s="27">
        <v>2</v>
      </c>
      <c r="L1284" s="31">
        <v>45579</v>
      </c>
      <c r="M1284">
        <f t="shared" si="105"/>
        <v>1</v>
      </c>
      <c r="N1284">
        <f t="shared" si="106"/>
        <v>0</v>
      </c>
      <c r="O1284">
        <f t="shared" si="107"/>
        <v>0</v>
      </c>
    </row>
    <row r="1285" spans="1:15">
      <c r="A1285" t="s">
        <v>38</v>
      </c>
      <c r="B1285" s="28">
        <v>129724302</v>
      </c>
      <c r="C1285" s="23">
        <v>45589</v>
      </c>
      <c r="D1285" s="38">
        <v>2</v>
      </c>
      <c r="E1285">
        <f t="shared" si="103"/>
        <v>1</v>
      </c>
      <c r="F1285">
        <f t="shared" si="104"/>
        <v>0</v>
      </c>
      <c r="J1285" s="27">
        <v>129680448</v>
      </c>
      <c r="K1285" s="27">
        <v>3</v>
      </c>
      <c r="L1285" s="31">
        <v>45579</v>
      </c>
      <c r="M1285">
        <f t="shared" si="105"/>
        <v>1</v>
      </c>
      <c r="N1285">
        <f t="shared" si="106"/>
        <v>0</v>
      </c>
      <c r="O1285">
        <f t="shared" si="107"/>
        <v>0</v>
      </c>
    </row>
    <row r="1286" spans="1:15">
      <c r="A1286" t="s">
        <v>38</v>
      </c>
      <c r="B1286" s="28">
        <v>129724549</v>
      </c>
      <c r="C1286" s="23">
        <v>45589</v>
      </c>
      <c r="D1286" s="38">
        <v>2</v>
      </c>
      <c r="E1286">
        <f t="shared" si="103"/>
        <v>1</v>
      </c>
      <c r="F1286">
        <f t="shared" si="104"/>
        <v>0</v>
      </c>
      <c r="J1286" s="27">
        <v>129681911</v>
      </c>
      <c r="K1286" s="27">
        <v>3</v>
      </c>
      <c r="L1286" s="31">
        <v>45579</v>
      </c>
      <c r="M1286">
        <f t="shared" si="105"/>
        <v>1</v>
      </c>
      <c r="N1286">
        <f t="shared" si="106"/>
        <v>0</v>
      </c>
      <c r="O1286">
        <f t="shared" si="107"/>
        <v>0</v>
      </c>
    </row>
    <row r="1287" spans="1:15">
      <c r="A1287" t="s">
        <v>38</v>
      </c>
      <c r="B1287" s="28">
        <v>129724662</v>
      </c>
      <c r="C1287" s="23">
        <v>45589</v>
      </c>
      <c r="D1287" s="38">
        <v>3</v>
      </c>
      <c r="E1287">
        <f t="shared" si="103"/>
        <v>1</v>
      </c>
      <c r="F1287">
        <f t="shared" si="104"/>
        <v>0</v>
      </c>
      <c r="J1287" s="27">
        <v>129684569</v>
      </c>
      <c r="K1287" s="27">
        <v>2</v>
      </c>
      <c r="L1287" s="31">
        <v>45579</v>
      </c>
      <c r="M1287">
        <f t="shared" si="105"/>
        <v>1</v>
      </c>
      <c r="N1287">
        <f t="shared" si="106"/>
        <v>0</v>
      </c>
      <c r="O1287">
        <f t="shared" si="107"/>
        <v>0</v>
      </c>
    </row>
    <row r="1288" spans="1:15">
      <c r="A1288" t="s">
        <v>38</v>
      </c>
      <c r="B1288" s="28">
        <v>129724676</v>
      </c>
      <c r="C1288" s="23">
        <v>45589</v>
      </c>
      <c r="D1288" s="38">
        <v>3</v>
      </c>
      <c r="E1288">
        <f t="shared" si="103"/>
        <v>1</v>
      </c>
      <c r="F1288">
        <f t="shared" si="104"/>
        <v>0</v>
      </c>
      <c r="J1288" s="27">
        <v>129684672</v>
      </c>
      <c r="K1288" s="27">
        <v>3</v>
      </c>
      <c r="L1288" s="31">
        <v>45579</v>
      </c>
      <c r="M1288">
        <f t="shared" si="105"/>
        <v>1</v>
      </c>
      <c r="N1288">
        <f t="shared" si="106"/>
        <v>0</v>
      </c>
      <c r="O1288">
        <f t="shared" si="107"/>
        <v>0</v>
      </c>
    </row>
    <row r="1289" spans="1:15">
      <c r="A1289" t="s">
        <v>38</v>
      </c>
      <c r="B1289" s="28">
        <v>129724757</v>
      </c>
      <c r="C1289" s="23">
        <v>45589</v>
      </c>
      <c r="D1289" s="38">
        <v>2</v>
      </c>
      <c r="E1289">
        <f t="shared" si="103"/>
        <v>1</v>
      </c>
      <c r="F1289">
        <f t="shared" si="104"/>
        <v>0</v>
      </c>
      <c r="J1289" s="27">
        <v>129684960</v>
      </c>
      <c r="K1289" s="27">
        <v>3</v>
      </c>
      <c r="L1289" s="31">
        <v>45579</v>
      </c>
      <c r="M1289">
        <f t="shared" si="105"/>
        <v>1</v>
      </c>
      <c r="N1289">
        <f t="shared" si="106"/>
        <v>0</v>
      </c>
      <c r="O1289">
        <f t="shared" si="107"/>
        <v>0</v>
      </c>
    </row>
    <row r="1290" spans="1:15">
      <c r="A1290" t="s">
        <v>38</v>
      </c>
      <c r="B1290" s="28">
        <v>129725204</v>
      </c>
      <c r="C1290" s="23">
        <v>45589</v>
      </c>
      <c r="D1290" s="38">
        <v>2</v>
      </c>
      <c r="E1290">
        <f t="shared" si="103"/>
        <v>1</v>
      </c>
      <c r="F1290">
        <f t="shared" si="104"/>
        <v>0</v>
      </c>
      <c r="J1290" s="27">
        <v>129681358</v>
      </c>
      <c r="K1290" s="27">
        <v>2</v>
      </c>
      <c r="L1290" s="31">
        <v>45579</v>
      </c>
      <c r="M1290">
        <f t="shared" si="105"/>
        <v>1</v>
      </c>
      <c r="N1290">
        <f t="shared" si="106"/>
        <v>0</v>
      </c>
      <c r="O1290">
        <f t="shared" si="107"/>
        <v>0</v>
      </c>
    </row>
    <row r="1291" spans="1:15">
      <c r="A1291" t="s">
        <v>38</v>
      </c>
      <c r="B1291" s="28">
        <v>129725341</v>
      </c>
      <c r="C1291" s="23">
        <v>45589</v>
      </c>
      <c r="D1291" s="38">
        <v>2</v>
      </c>
      <c r="E1291">
        <f t="shared" si="103"/>
        <v>1</v>
      </c>
      <c r="F1291">
        <f t="shared" si="104"/>
        <v>0</v>
      </c>
      <c r="J1291" s="27">
        <v>129688133</v>
      </c>
      <c r="K1291" s="27">
        <v>2</v>
      </c>
      <c r="L1291" s="31">
        <v>45580</v>
      </c>
      <c r="M1291">
        <f t="shared" si="105"/>
        <v>1</v>
      </c>
      <c r="N1291">
        <f t="shared" si="106"/>
        <v>0</v>
      </c>
      <c r="O1291">
        <f t="shared" si="107"/>
        <v>0</v>
      </c>
    </row>
    <row r="1292" spans="1:15">
      <c r="A1292" t="s">
        <v>38</v>
      </c>
      <c r="B1292" s="28">
        <v>129725372</v>
      </c>
      <c r="C1292" s="23">
        <v>45589</v>
      </c>
      <c r="D1292" s="38">
        <v>1</v>
      </c>
      <c r="E1292">
        <f t="shared" si="103"/>
        <v>0</v>
      </c>
      <c r="F1292">
        <f t="shared" si="104"/>
        <v>1</v>
      </c>
      <c r="J1292" s="27">
        <v>129688377</v>
      </c>
      <c r="K1292" s="27">
        <v>2</v>
      </c>
      <c r="L1292" s="31">
        <v>45580</v>
      </c>
      <c r="M1292">
        <f t="shared" si="105"/>
        <v>1</v>
      </c>
      <c r="N1292">
        <f t="shared" si="106"/>
        <v>0</v>
      </c>
      <c r="O1292">
        <f t="shared" si="107"/>
        <v>0</v>
      </c>
    </row>
    <row r="1293" spans="1:15">
      <c r="A1293" t="s">
        <v>38</v>
      </c>
      <c r="B1293" s="28">
        <v>129725509</v>
      </c>
      <c r="C1293" s="23">
        <v>45589</v>
      </c>
      <c r="D1293" s="38">
        <v>3</v>
      </c>
      <c r="E1293">
        <f t="shared" si="103"/>
        <v>0</v>
      </c>
      <c r="F1293">
        <f t="shared" si="104"/>
        <v>1</v>
      </c>
      <c r="J1293" s="27">
        <v>129688401</v>
      </c>
      <c r="K1293" s="27">
        <v>2</v>
      </c>
      <c r="L1293" s="31">
        <v>45580</v>
      </c>
      <c r="M1293">
        <f t="shared" si="105"/>
        <v>1</v>
      </c>
      <c r="N1293">
        <f t="shared" si="106"/>
        <v>0</v>
      </c>
      <c r="O1293">
        <f t="shared" si="107"/>
        <v>0</v>
      </c>
    </row>
    <row r="1294" spans="1:15">
      <c r="A1294" t="s">
        <v>38</v>
      </c>
      <c r="B1294" s="28">
        <v>129726455</v>
      </c>
      <c r="C1294" s="23">
        <v>45589</v>
      </c>
      <c r="D1294" s="38">
        <v>2</v>
      </c>
      <c r="E1294">
        <f t="shared" si="103"/>
        <v>1</v>
      </c>
      <c r="F1294">
        <f t="shared" si="104"/>
        <v>0</v>
      </c>
      <c r="J1294" s="27">
        <v>129688504</v>
      </c>
      <c r="K1294" s="27">
        <v>3</v>
      </c>
      <c r="L1294" s="31">
        <v>45580</v>
      </c>
      <c r="M1294">
        <f t="shared" si="105"/>
        <v>1</v>
      </c>
      <c r="N1294">
        <f t="shared" si="106"/>
        <v>0</v>
      </c>
      <c r="O1294">
        <f t="shared" si="107"/>
        <v>0</v>
      </c>
    </row>
    <row r="1295" spans="1:15">
      <c r="A1295" t="s">
        <v>38</v>
      </c>
      <c r="B1295" s="28">
        <v>129729517</v>
      </c>
      <c r="C1295" s="23">
        <v>45590</v>
      </c>
      <c r="D1295" s="38">
        <v>3</v>
      </c>
      <c r="E1295">
        <f t="shared" si="103"/>
        <v>1</v>
      </c>
      <c r="F1295">
        <f t="shared" si="104"/>
        <v>0</v>
      </c>
      <c r="J1295" s="27">
        <v>129688782</v>
      </c>
      <c r="K1295" s="27">
        <v>2</v>
      </c>
      <c r="L1295" s="31">
        <v>45580</v>
      </c>
      <c r="M1295">
        <f t="shared" si="105"/>
        <v>1</v>
      </c>
      <c r="N1295">
        <f t="shared" si="106"/>
        <v>0</v>
      </c>
      <c r="O1295">
        <f t="shared" si="107"/>
        <v>0</v>
      </c>
    </row>
    <row r="1296" spans="1:15">
      <c r="A1296" t="s">
        <v>38</v>
      </c>
      <c r="B1296" s="28">
        <v>129729640</v>
      </c>
      <c r="C1296" s="23">
        <v>45590</v>
      </c>
      <c r="D1296" s="38">
        <v>3</v>
      </c>
      <c r="E1296">
        <f t="shared" si="103"/>
        <v>1</v>
      </c>
      <c r="F1296">
        <f t="shared" si="104"/>
        <v>0</v>
      </c>
      <c r="J1296" s="27">
        <v>129688908</v>
      </c>
      <c r="K1296" s="27">
        <v>2</v>
      </c>
      <c r="L1296" s="31">
        <v>45580</v>
      </c>
      <c r="M1296">
        <f t="shared" si="105"/>
        <v>1</v>
      </c>
      <c r="N1296">
        <f t="shared" si="106"/>
        <v>0</v>
      </c>
      <c r="O1296">
        <f t="shared" si="107"/>
        <v>0</v>
      </c>
    </row>
    <row r="1297" spans="1:15">
      <c r="A1297" t="s">
        <v>38</v>
      </c>
      <c r="B1297" s="28">
        <v>129730551</v>
      </c>
      <c r="C1297" s="23">
        <v>45590</v>
      </c>
      <c r="D1297" s="38">
        <v>2</v>
      </c>
      <c r="E1297">
        <f t="shared" si="103"/>
        <v>1</v>
      </c>
      <c r="F1297">
        <f t="shared" si="104"/>
        <v>0</v>
      </c>
      <c r="J1297" s="27">
        <v>129688949</v>
      </c>
      <c r="K1297" s="27">
        <v>2</v>
      </c>
      <c r="L1297" s="31">
        <v>45580</v>
      </c>
      <c r="M1297">
        <f t="shared" si="105"/>
        <v>1</v>
      </c>
      <c r="N1297">
        <f t="shared" si="106"/>
        <v>0</v>
      </c>
      <c r="O1297">
        <f t="shared" si="107"/>
        <v>0</v>
      </c>
    </row>
    <row r="1298" spans="1:15">
      <c r="A1298" t="s">
        <v>38</v>
      </c>
      <c r="B1298" s="28">
        <v>129730992</v>
      </c>
      <c r="C1298" s="23">
        <v>45590</v>
      </c>
      <c r="D1298" s="38">
        <v>2</v>
      </c>
      <c r="E1298">
        <f t="shared" si="103"/>
        <v>1</v>
      </c>
      <c r="F1298">
        <f t="shared" si="104"/>
        <v>0</v>
      </c>
      <c r="J1298" s="27">
        <v>129689146</v>
      </c>
      <c r="K1298" s="27">
        <v>2</v>
      </c>
      <c r="L1298" s="31">
        <v>45580</v>
      </c>
      <c r="M1298">
        <f t="shared" si="105"/>
        <v>1</v>
      </c>
      <c r="N1298">
        <f t="shared" si="106"/>
        <v>0</v>
      </c>
      <c r="O1298">
        <f t="shared" si="107"/>
        <v>0</v>
      </c>
    </row>
    <row r="1299" spans="1:15">
      <c r="A1299" t="s">
        <v>38</v>
      </c>
      <c r="B1299" s="28">
        <v>129732274</v>
      </c>
      <c r="C1299" s="23">
        <v>45590</v>
      </c>
      <c r="D1299" s="38">
        <v>1</v>
      </c>
      <c r="E1299">
        <f t="shared" si="103"/>
        <v>1</v>
      </c>
      <c r="F1299">
        <f t="shared" si="104"/>
        <v>0</v>
      </c>
      <c r="J1299" s="27">
        <v>129689278</v>
      </c>
      <c r="K1299" s="27">
        <v>2</v>
      </c>
      <c r="L1299" s="31">
        <v>45580</v>
      </c>
      <c r="M1299">
        <f t="shared" si="105"/>
        <v>1</v>
      </c>
      <c r="N1299">
        <f t="shared" si="106"/>
        <v>0</v>
      </c>
      <c r="O1299">
        <f t="shared" si="107"/>
        <v>0</v>
      </c>
    </row>
    <row r="1300" spans="1:15">
      <c r="A1300" t="s">
        <v>38</v>
      </c>
      <c r="B1300" s="28">
        <v>129733399</v>
      </c>
      <c r="C1300" s="23">
        <v>45590</v>
      </c>
      <c r="D1300" s="38">
        <v>2</v>
      </c>
      <c r="E1300">
        <f t="shared" si="103"/>
        <v>0</v>
      </c>
      <c r="F1300">
        <f t="shared" si="104"/>
        <v>0</v>
      </c>
      <c r="J1300" s="27">
        <v>129689312</v>
      </c>
      <c r="K1300" s="27">
        <v>2</v>
      </c>
      <c r="L1300" s="31">
        <v>45580</v>
      </c>
      <c r="M1300">
        <f t="shared" si="105"/>
        <v>1</v>
      </c>
      <c r="N1300">
        <f t="shared" si="106"/>
        <v>0</v>
      </c>
      <c r="O1300">
        <f t="shared" si="107"/>
        <v>0</v>
      </c>
    </row>
    <row r="1301" spans="1:15">
      <c r="A1301" t="s">
        <v>38</v>
      </c>
      <c r="B1301" s="28">
        <v>129730390</v>
      </c>
      <c r="C1301" s="23">
        <v>45590</v>
      </c>
      <c r="D1301" s="38">
        <v>2</v>
      </c>
      <c r="E1301">
        <f t="shared" si="103"/>
        <v>1</v>
      </c>
      <c r="F1301">
        <f t="shared" si="104"/>
        <v>0</v>
      </c>
      <c r="J1301" s="27">
        <v>129689667</v>
      </c>
      <c r="K1301" s="27">
        <v>2</v>
      </c>
      <c r="L1301" s="31">
        <v>45580</v>
      </c>
      <c r="M1301">
        <f t="shared" si="105"/>
        <v>1</v>
      </c>
      <c r="N1301">
        <f t="shared" si="106"/>
        <v>0</v>
      </c>
      <c r="O1301">
        <f t="shared" si="107"/>
        <v>0</v>
      </c>
    </row>
    <row r="1302" spans="1:15">
      <c r="A1302" t="s">
        <v>38</v>
      </c>
      <c r="B1302" s="28">
        <v>129736452</v>
      </c>
      <c r="C1302" s="23">
        <v>45593</v>
      </c>
      <c r="D1302" s="38">
        <v>2</v>
      </c>
      <c r="E1302">
        <f t="shared" si="103"/>
        <v>1</v>
      </c>
      <c r="F1302">
        <f t="shared" si="104"/>
        <v>0</v>
      </c>
      <c r="J1302" s="27">
        <v>129689732</v>
      </c>
      <c r="K1302" s="27">
        <v>3</v>
      </c>
      <c r="L1302" s="31">
        <v>45580</v>
      </c>
      <c r="M1302">
        <f t="shared" si="105"/>
        <v>1</v>
      </c>
      <c r="N1302">
        <f t="shared" si="106"/>
        <v>0</v>
      </c>
      <c r="O1302">
        <f t="shared" si="107"/>
        <v>0</v>
      </c>
    </row>
    <row r="1303" spans="1:15">
      <c r="A1303" t="s">
        <v>38</v>
      </c>
      <c r="B1303" s="28">
        <v>129736803</v>
      </c>
      <c r="C1303" s="23">
        <v>45593</v>
      </c>
      <c r="D1303" s="38">
        <v>2</v>
      </c>
      <c r="E1303">
        <f t="shared" si="103"/>
        <v>1</v>
      </c>
      <c r="F1303">
        <f t="shared" si="104"/>
        <v>0</v>
      </c>
      <c r="J1303" s="27">
        <v>129689938</v>
      </c>
      <c r="K1303" s="27">
        <v>3</v>
      </c>
      <c r="L1303" s="31">
        <v>45580</v>
      </c>
      <c r="M1303">
        <f t="shared" si="105"/>
        <v>1</v>
      </c>
      <c r="N1303">
        <f t="shared" si="106"/>
        <v>0</v>
      </c>
      <c r="O1303">
        <f t="shared" si="107"/>
        <v>0</v>
      </c>
    </row>
    <row r="1304" spans="1:15">
      <c r="A1304" t="s">
        <v>38</v>
      </c>
      <c r="B1304" s="28">
        <v>129736932</v>
      </c>
      <c r="C1304" s="23">
        <v>45593</v>
      </c>
      <c r="D1304" s="38">
        <v>2</v>
      </c>
      <c r="E1304">
        <f t="shared" si="103"/>
        <v>1</v>
      </c>
      <c r="F1304">
        <f t="shared" si="104"/>
        <v>0</v>
      </c>
      <c r="J1304" s="27">
        <v>129690294</v>
      </c>
      <c r="K1304" s="27">
        <v>2</v>
      </c>
      <c r="L1304" s="31">
        <v>45580</v>
      </c>
      <c r="M1304">
        <f t="shared" si="105"/>
        <v>1</v>
      </c>
      <c r="N1304">
        <f t="shared" si="106"/>
        <v>0</v>
      </c>
      <c r="O1304">
        <f t="shared" si="107"/>
        <v>0</v>
      </c>
    </row>
    <row r="1305" spans="1:15">
      <c r="A1305" t="s">
        <v>38</v>
      </c>
      <c r="B1305" s="28">
        <v>129736936</v>
      </c>
      <c r="C1305" s="23">
        <v>45593</v>
      </c>
      <c r="D1305" s="38">
        <v>2</v>
      </c>
      <c r="E1305">
        <f t="shared" si="103"/>
        <v>1</v>
      </c>
      <c r="F1305">
        <f t="shared" si="104"/>
        <v>0</v>
      </c>
      <c r="J1305" s="27">
        <v>129690317</v>
      </c>
      <c r="K1305" s="27">
        <v>2</v>
      </c>
      <c r="L1305" s="31">
        <v>45580</v>
      </c>
      <c r="M1305">
        <f t="shared" si="105"/>
        <v>1</v>
      </c>
      <c r="N1305">
        <f t="shared" si="106"/>
        <v>0</v>
      </c>
      <c r="O1305">
        <f t="shared" si="107"/>
        <v>0</v>
      </c>
    </row>
    <row r="1306" spans="1:15">
      <c r="A1306" t="s">
        <v>38</v>
      </c>
      <c r="B1306" s="28">
        <v>129737045</v>
      </c>
      <c r="C1306" s="23">
        <v>45593</v>
      </c>
      <c r="D1306" s="38">
        <v>2</v>
      </c>
      <c r="E1306">
        <f t="shared" si="103"/>
        <v>1</v>
      </c>
      <c r="F1306">
        <f t="shared" si="104"/>
        <v>0</v>
      </c>
      <c r="J1306" s="27">
        <v>129690442</v>
      </c>
      <c r="K1306" s="27">
        <v>2</v>
      </c>
      <c r="L1306" s="31">
        <v>45580</v>
      </c>
      <c r="M1306">
        <f t="shared" si="105"/>
        <v>1</v>
      </c>
      <c r="N1306">
        <f t="shared" si="106"/>
        <v>0</v>
      </c>
      <c r="O1306">
        <f t="shared" si="107"/>
        <v>0</v>
      </c>
    </row>
    <row r="1307" spans="1:15">
      <c r="A1307" t="s">
        <v>38</v>
      </c>
      <c r="B1307" s="28">
        <v>129737150</v>
      </c>
      <c r="C1307" s="23">
        <v>45593</v>
      </c>
      <c r="D1307" s="38">
        <v>2</v>
      </c>
      <c r="E1307">
        <f t="shared" si="103"/>
        <v>1</v>
      </c>
      <c r="F1307">
        <f t="shared" si="104"/>
        <v>0</v>
      </c>
      <c r="J1307" s="27">
        <v>129691841</v>
      </c>
      <c r="K1307" s="27">
        <v>2</v>
      </c>
      <c r="L1307" s="31">
        <v>45580</v>
      </c>
      <c r="M1307">
        <f t="shared" si="105"/>
        <v>1</v>
      </c>
      <c r="N1307">
        <f t="shared" si="106"/>
        <v>0</v>
      </c>
      <c r="O1307">
        <f t="shared" si="107"/>
        <v>0</v>
      </c>
    </row>
    <row r="1308" spans="1:15">
      <c r="A1308" t="s">
        <v>38</v>
      </c>
      <c r="B1308" s="28">
        <v>129737320</v>
      </c>
      <c r="C1308" s="23">
        <v>45593</v>
      </c>
      <c r="D1308" s="38">
        <v>2</v>
      </c>
      <c r="E1308">
        <f t="shared" si="103"/>
        <v>1</v>
      </c>
      <c r="F1308">
        <f t="shared" si="104"/>
        <v>0</v>
      </c>
      <c r="J1308" s="27">
        <v>129887778</v>
      </c>
      <c r="K1308" s="27">
        <v>3</v>
      </c>
      <c r="L1308" s="31">
        <v>45580</v>
      </c>
      <c r="M1308">
        <f t="shared" si="105"/>
        <v>0</v>
      </c>
      <c r="N1308">
        <f t="shared" si="106"/>
        <v>0</v>
      </c>
      <c r="O1308">
        <f t="shared" si="107"/>
        <v>1</v>
      </c>
    </row>
    <row r="1309" spans="1:15">
      <c r="A1309" t="s">
        <v>38</v>
      </c>
      <c r="B1309" s="28">
        <v>129737321</v>
      </c>
      <c r="C1309" s="23">
        <v>45593</v>
      </c>
      <c r="D1309" s="38">
        <v>2</v>
      </c>
      <c r="E1309">
        <f t="shared" si="103"/>
        <v>1</v>
      </c>
      <c r="F1309">
        <f t="shared" si="104"/>
        <v>0</v>
      </c>
      <c r="J1309" s="27">
        <v>129688678</v>
      </c>
      <c r="K1309" s="27">
        <v>2</v>
      </c>
      <c r="L1309" s="31">
        <v>45580</v>
      </c>
      <c r="M1309">
        <f t="shared" si="105"/>
        <v>1</v>
      </c>
      <c r="N1309">
        <f t="shared" si="106"/>
        <v>0</v>
      </c>
      <c r="O1309">
        <f t="shared" si="107"/>
        <v>0</v>
      </c>
    </row>
    <row r="1310" spans="1:15">
      <c r="A1310" t="s">
        <v>38</v>
      </c>
      <c r="B1310" s="28">
        <v>129737398</v>
      </c>
      <c r="C1310" s="23">
        <v>45593</v>
      </c>
      <c r="D1310" s="38">
        <v>2</v>
      </c>
      <c r="E1310">
        <f t="shared" si="103"/>
        <v>1</v>
      </c>
      <c r="F1310">
        <f t="shared" si="104"/>
        <v>0</v>
      </c>
      <c r="J1310" s="27">
        <v>129688184</v>
      </c>
      <c r="K1310" s="27">
        <v>2</v>
      </c>
      <c r="L1310" s="31">
        <v>45580</v>
      </c>
      <c r="M1310">
        <f t="shared" si="105"/>
        <v>1</v>
      </c>
      <c r="N1310">
        <f t="shared" si="106"/>
        <v>0</v>
      </c>
      <c r="O1310">
        <f t="shared" si="107"/>
        <v>0</v>
      </c>
    </row>
    <row r="1311" spans="1:15">
      <c r="A1311" t="s">
        <v>38</v>
      </c>
      <c r="B1311" s="28">
        <v>129737399</v>
      </c>
      <c r="C1311" s="23">
        <v>45593</v>
      </c>
      <c r="D1311" s="38">
        <v>2</v>
      </c>
      <c r="E1311">
        <f t="shared" si="103"/>
        <v>1</v>
      </c>
      <c r="F1311">
        <f t="shared" si="104"/>
        <v>0</v>
      </c>
      <c r="J1311" s="27">
        <v>129688002</v>
      </c>
      <c r="K1311" s="27">
        <v>3</v>
      </c>
      <c r="L1311" s="31">
        <v>45580</v>
      </c>
      <c r="M1311">
        <f t="shared" si="105"/>
        <v>1</v>
      </c>
      <c r="N1311">
        <f t="shared" si="106"/>
        <v>0</v>
      </c>
      <c r="O1311">
        <f t="shared" si="107"/>
        <v>0</v>
      </c>
    </row>
    <row r="1312" spans="1:15">
      <c r="A1312" t="s">
        <v>38</v>
      </c>
      <c r="B1312" s="28">
        <v>129737450</v>
      </c>
      <c r="C1312" s="23">
        <v>45593</v>
      </c>
      <c r="D1312" s="38">
        <v>2</v>
      </c>
      <c r="E1312">
        <f t="shared" si="103"/>
        <v>1</v>
      </c>
      <c r="F1312">
        <f t="shared" si="104"/>
        <v>0</v>
      </c>
      <c r="J1312" s="27">
        <v>129689221</v>
      </c>
      <c r="K1312" s="27">
        <v>2</v>
      </c>
      <c r="L1312" s="31">
        <v>45580</v>
      </c>
      <c r="M1312">
        <f t="shared" si="105"/>
        <v>1</v>
      </c>
      <c r="N1312">
        <f t="shared" si="106"/>
        <v>0</v>
      </c>
      <c r="O1312">
        <f t="shared" si="107"/>
        <v>0</v>
      </c>
    </row>
    <row r="1313" spans="1:15">
      <c r="A1313" t="s">
        <v>38</v>
      </c>
      <c r="B1313" s="28">
        <v>129737462</v>
      </c>
      <c r="C1313" s="23">
        <v>45593</v>
      </c>
      <c r="D1313" s="38">
        <v>2</v>
      </c>
      <c r="E1313">
        <f t="shared" si="103"/>
        <v>1</v>
      </c>
      <c r="F1313">
        <f t="shared" si="104"/>
        <v>0</v>
      </c>
      <c r="J1313" s="27">
        <v>129689547</v>
      </c>
      <c r="K1313" s="27">
        <v>2</v>
      </c>
      <c r="L1313" s="31">
        <v>45580</v>
      </c>
      <c r="M1313">
        <f t="shared" si="105"/>
        <v>1</v>
      </c>
      <c r="N1313">
        <f t="shared" si="106"/>
        <v>0</v>
      </c>
      <c r="O1313">
        <f t="shared" si="107"/>
        <v>0</v>
      </c>
    </row>
    <row r="1314" spans="1:15">
      <c r="A1314" t="s">
        <v>38</v>
      </c>
      <c r="B1314" s="28">
        <v>129737491</v>
      </c>
      <c r="C1314" s="23">
        <v>45593</v>
      </c>
      <c r="D1314" s="38">
        <v>2</v>
      </c>
      <c r="E1314">
        <f t="shared" si="103"/>
        <v>1</v>
      </c>
      <c r="F1314">
        <f t="shared" si="104"/>
        <v>0</v>
      </c>
      <c r="J1314" s="27">
        <v>129688054</v>
      </c>
      <c r="K1314" s="27">
        <v>2</v>
      </c>
      <c r="L1314" s="31">
        <v>45580</v>
      </c>
      <c r="M1314">
        <f t="shared" si="105"/>
        <v>1</v>
      </c>
      <c r="N1314">
        <f t="shared" si="106"/>
        <v>0</v>
      </c>
      <c r="O1314">
        <f t="shared" si="107"/>
        <v>0</v>
      </c>
    </row>
    <row r="1315" spans="1:15">
      <c r="A1315" t="s">
        <v>38</v>
      </c>
      <c r="B1315" s="28">
        <v>129736998</v>
      </c>
      <c r="C1315" s="23">
        <v>45593</v>
      </c>
      <c r="D1315" s="38">
        <v>3</v>
      </c>
      <c r="E1315">
        <f t="shared" si="103"/>
        <v>1</v>
      </c>
      <c r="F1315">
        <f t="shared" si="104"/>
        <v>0</v>
      </c>
      <c r="J1315" s="27">
        <v>129689220</v>
      </c>
      <c r="K1315" s="27">
        <v>2</v>
      </c>
      <c r="L1315" s="31">
        <v>45580</v>
      </c>
      <c r="M1315">
        <f t="shared" si="105"/>
        <v>1</v>
      </c>
      <c r="N1315">
        <f t="shared" si="106"/>
        <v>0</v>
      </c>
      <c r="O1315">
        <f t="shared" si="107"/>
        <v>0</v>
      </c>
    </row>
    <row r="1316" spans="1:15">
      <c r="A1316" t="s">
        <v>38</v>
      </c>
      <c r="B1316" s="28">
        <v>129737443</v>
      </c>
      <c r="C1316" s="23">
        <v>45593</v>
      </c>
      <c r="D1316" s="38">
        <v>3</v>
      </c>
      <c r="E1316">
        <f t="shared" si="103"/>
        <v>1</v>
      </c>
      <c r="F1316">
        <f t="shared" si="104"/>
        <v>0</v>
      </c>
      <c r="J1316" s="27">
        <v>129689047</v>
      </c>
      <c r="K1316" s="27">
        <v>2</v>
      </c>
      <c r="L1316" s="31">
        <v>45580</v>
      </c>
      <c r="M1316">
        <f t="shared" si="105"/>
        <v>1</v>
      </c>
      <c r="N1316">
        <f t="shared" si="106"/>
        <v>0</v>
      </c>
      <c r="O1316">
        <f t="shared" si="107"/>
        <v>0</v>
      </c>
    </row>
    <row r="1317" spans="1:15">
      <c r="A1317" t="s">
        <v>38</v>
      </c>
      <c r="B1317" s="28">
        <v>129736810</v>
      </c>
      <c r="C1317" s="23">
        <v>45593</v>
      </c>
      <c r="D1317" s="38">
        <v>3</v>
      </c>
      <c r="E1317">
        <f t="shared" si="103"/>
        <v>1</v>
      </c>
      <c r="F1317">
        <f t="shared" si="104"/>
        <v>0</v>
      </c>
      <c r="J1317" s="27">
        <v>129688132</v>
      </c>
      <c r="K1317" s="27">
        <v>2</v>
      </c>
      <c r="L1317" s="31">
        <v>45580</v>
      </c>
      <c r="M1317">
        <f t="shared" si="105"/>
        <v>1</v>
      </c>
      <c r="N1317">
        <f t="shared" si="106"/>
        <v>0</v>
      </c>
      <c r="O1317">
        <f t="shared" si="107"/>
        <v>0</v>
      </c>
    </row>
    <row r="1318" spans="1:15">
      <c r="A1318" t="s">
        <v>38</v>
      </c>
      <c r="B1318" s="28">
        <v>129736576</v>
      </c>
      <c r="C1318" s="23">
        <v>45593</v>
      </c>
      <c r="D1318" s="38">
        <v>2</v>
      </c>
      <c r="E1318">
        <f t="shared" si="103"/>
        <v>1</v>
      </c>
      <c r="F1318">
        <f t="shared" si="104"/>
        <v>0</v>
      </c>
      <c r="J1318" s="27">
        <v>129688155</v>
      </c>
      <c r="K1318" s="27">
        <v>2</v>
      </c>
      <c r="L1318" s="31">
        <v>45580</v>
      </c>
      <c r="M1318">
        <f t="shared" si="105"/>
        <v>1</v>
      </c>
      <c r="N1318">
        <f t="shared" si="106"/>
        <v>0</v>
      </c>
      <c r="O1318">
        <f t="shared" si="107"/>
        <v>0</v>
      </c>
    </row>
    <row r="1319" spans="1:15">
      <c r="A1319" t="s">
        <v>38</v>
      </c>
      <c r="B1319" s="28">
        <v>129736902</v>
      </c>
      <c r="C1319" s="23">
        <v>45593</v>
      </c>
      <c r="D1319" s="38">
        <v>2</v>
      </c>
      <c r="E1319">
        <f t="shared" si="103"/>
        <v>1</v>
      </c>
      <c r="F1319">
        <f t="shared" si="104"/>
        <v>0</v>
      </c>
      <c r="J1319" s="27">
        <v>129689209</v>
      </c>
      <c r="K1319" s="27">
        <v>2</v>
      </c>
      <c r="L1319" s="31">
        <v>45580</v>
      </c>
      <c r="M1319">
        <f t="shared" si="105"/>
        <v>1</v>
      </c>
      <c r="N1319">
        <f t="shared" si="106"/>
        <v>0</v>
      </c>
      <c r="O1319">
        <f t="shared" si="107"/>
        <v>0</v>
      </c>
    </row>
    <row r="1320" spans="1:15">
      <c r="A1320" t="s">
        <v>38</v>
      </c>
      <c r="B1320" s="28">
        <v>129736934</v>
      </c>
      <c r="C1320" s="23">
        <v>45593</v>
      </c>
      <c r="D1320" s="38">
        <v>2</v>
      </c>
      <c r="E1320">
        <f t="shared" si="103"/>
        <v>1</v>
      </c>
      <c r="F1320">
        <f t="shared" si="104"/>
        <v>0</v>
      </c>
      <c r="J1320" s="27">
        <v>129698593</v>
      </c>
      <c r="K1320" s="27">
        <v>2</v>
      </c>
      <c r="L1320" s="31">
        <v>45580</v>
      </c>
      <c r="M1320">
        <f t="shared" si="105"/>
        <v>1</v>
      </c>
      <c r="N1320">
        <f t="shared" si="106"/>
        <v>0</v>
      </c>
      <c r="O1320">
        <f t="shared" si="107"/>
        <v>0</v>
      </c>
    </row>
    <row r="1321" spans="1:15">
      <c r="A1321" t="s">
        <v>38</v>
      </c>
      <c r="B1321" s="28">
        <v>129737081</v>
      </c>
      <c r="C1321" s="23">
        <v>45593</v>
      </c>
      <c r="D1321" s="38">
        <v>2</v>
      </c>
      <c r="E1321">
        <f t="shared" si="103"/>
        <v>1</v>
      </c>
      <c r="F1321">
        <f t="shared" si="104"/>
        <v>0</v>
      </c>
      <c r="J1321" s="27">
        <v>129688097</v>
      </c>
      <c r="K1321" s="27">
        <v>3</v>
      </c>
      <c r="L1321" s="31">
        <v>45580</v>
      </c>
      <c r="M1321">
        <f t="shared" si="105"/>
        <v>1</v>
      </c>
      <c r="N1321">
        <f t="shared" si="106"/>
        <v>0</v>
      </c>
      <c r="O1321">
        <f t="shared" si="107"/>
        <v>0</v>
      </c>
    </row>
    <row r="1322" spans="1:15">
      <c r="A1322" t="s">
        <v>38</v>
      </c>
      <c r="B1322" s="28">
        <v>129737319</v>
      </c>
      <c r="C1322" s="23">
        <v>45593</v>
      </c>
      <c r="D1322" s="38">
        <v>3</v>
      </c>
      <c r="E1322">
        <f t="shared" si="103"/>
        <v>1</v>
      </c>
      <c r="F1322">
        <f t="shared" si="104"/>
        <v>0</v>
      </c>
      <c r="J1322" s="27">
        <v>129688671</v>
      </c>
      <c r="K1322" s="27">
        <v>2</v>
      </c>
      <c r="L1322" s="31">
        <v>45580</v>
      </c>
      <c r="M1322">
        <f t="shared" si="105"/>
        <v>1</v>
      </c>
      <c r="N1322">
        <f t="shared" si="106"/>
        <v>0</v>
      </c>
      <c r="O1322">
        <f t="shared" si="107"/>
        <v>0</v>
      </c>
    </row>
    <row r="1323" spans="1:15">
      <c r="A1323" t="s">
        <v>38</v>
      </c>
      <c r="B1323" s="28">
        <v>129741243</v>
      </c>
      <c r="C1323" s="23">
        <v>45594</v>
      </c>
      <c r="D1323" s="38">
        <v>2</v>
      </c>
      <c r="E1323">
        <f t="shared" si="103"/>
        <v>1</v>
      </c>
      <c r="F1323">
        <f t="shared" si="104"/>
        <v>0</v>
      </c>
      <c r="J1323" s="27">
        <v>129688452</v>
      </c>
      <c r="K1323" s="27">
        <v>3</v>
      </c>
      <c r="L1323" s="31">
        <v>45580</v>
      </c>
      <c r="M1323">
        <f t="shared" si="105"/>
        <v>1</v>
      </c>
      <c r="N1323">
        <f t="shared" si="106"/>
        <v>0</v>
      </c>
      <c r="O1323">
        <f t="shared" si="107"/>
        <v>0</v>
      </c>
    </row>
    <row r="1324" spans="1:15">
      <c r="A1324" t="s">
        <v>38</v>
      </c>
      <c r="B1324" s="28">
        <v>129742094</v>
      </c>
      <c r="C1324" s="23">
        <v>45594</v>
      </c>
      <c r="D1324" s="38">
        <v>2</v>
      </c>
      <c r="E1324">
        <f t="shared" si="103"/>
        <v>1</v>
      </c>
      <c r="F1324">
        <f t="shared" si="104"/>
        <v>0</v>
      </c>
      <c r="J1324" s="27">
        <v>129693244</v>
      </c>
      <c r="K1324" s="27">
        <v>3</v>
      </c>
      <c r="L1324" s="31">
        <v>45581</v>
      </c>
      <c r="M1324">
        <f t="shared" si="105"/>
        <v>1</v>
      </c>
      <c r="N1324">
        <f t="shared" si="106"/>
        <v>0</v>
      </c>
      <c r="O1324">
        <f t="shared" si="107"/>
        <v>0</v>
      </c>
    </row>
    <row r="1325" spans="1:15">
      <c r="A1325" t="s">
        <v>38</v>
      </c>
      <c r="B1325" s="28">
        <v>129742098</v>
      </c>
      <c r="C1325" s="23">
        <v>45594</v>
      </c>
      <c r="D1325" s="38">
        <v>2</v>
      </c>
      <c r="E1325">
        <f t="shared" si="103"/>
        <v>1</v>
      </c>
      <c r="F1325">
        <f t="shared" si="104"/>
        <v>0</v>
      </c>
      <c r="J1325" s="27">
        <v>129693378</v>
      </c>
      <c r="K1325" s="27">
        <v>2</v>
      </c>
      <c r="L1325" s="31">
        <v>45581</v>
      </c>
      <c r="M1325">
        <f t="shared" si="105"/>
        <v>1</v>
      </c>
      <c r="N1325">
        <f t="shared" si="106"/>
        <v>0</v>
      </c>
      <c r="O1325">
        <f t="shared" si="107"/>
        <v>0</v>
      </c>
    </row>
    <row r="1326" spans="1:15">
      <c r="A1326" t="s">
        <v>38</v>
      </c>
      <c r="B1326" s="28">
        <v>129742493</v>
      </c>
      <c r="C1326" s="23">
        <v>45594</v>
      </c>
      <c r="D1326" s="38">
        <v>3</v>
      </c>
      <c r="E1326">
        <f t="shared" si="103"/>
        <v>1</v>
      </c>
      <c r="F1326">
        <f t="shared" si="104"/>
        <v>0</v>
      </c>
      <c r="J1326" s="27">
        <v>129693521</v>
      </c>
      <c r="K1326" s="27">
        <v>2</v>
      </c>
      <c r="L1326" s="31">
        <v>45581</v>
      </c>
      <c r="M1326">
        <f t="shared" si="105"/>
        <v>1</v>
      </c>
      <c r="N1326">
        <f t="shared" si="106"/>
        <v>0</v>
      </c>
      <c r="O1326">
        <f t="shared" si="107"/>
        <v>0</v>
      </c>
    </row>
    <row r="1327" spans="1:15">
      <c r="A1327" t="s">
        <v>38</v>
      </c>
      <c r="B1327" s="28">
        <v>129742498</v>
      </c>
      <c r="C1327" s="23">
        <v>45594</v>
      </c>
      <c r="D1327" s="38">
        <v>2</v>
      </c>
      <c r="E1327">
        <f t="shared" si="103"/>
        <v>1</v>
      </c>
      <c r="F1327">
        <f t="shared" si="104"/>
        <v>0</v>
      </c>
      <c r="J1327" s="27">
        <v>129693906</v>
      </c>
      <c r="K1327" s="27">
        <v>2</v>
      </c>
      <c r="L1327" s="31">
        <v>45581</v>
      </c>
      <c r="M1327">
        <f t="shared" si="105"/>
        <v>1</v>
      </c>
      <c r="N1327">
        <f t="shared" si="106"/>
        <v>0</v>
      </c>
      <c r="O1327">
        <f t="shared" si="107"/>
        <v>0</v>
      </c>
    </row>
    <row r="1328" spans="1:15">
      <c r="A1328" t="s">
        <v>38</v>
      </c>
      <c r="B1328" s="28">
        <v>129743117</v>
      </c>
      <c r="C1328" s="23">
        <v>45594</v>
      </c>
      <c r="D1328" s="38">
        <v>2</v>
      </c>
      <c r="E1328">
        <f t="shared" si="103"/>
        <v>1</v>
      </c>
      <c r="F1328">
        <f t="shared" si="104"/>
        <v>0</v>
      </c>
      <c r="J1328" s="27">
        <v>129693907</v>
      </c>
      <c r="K1328" s="27">
        <v>2</v>
      </c>
      <c r="L1328" s="31">
        <v>45581</v>
      </c>
      <c r="M1328">
        <f t="shared" si="105"/>
        <v>1</v>
      </c>
      <c r="N1328">
        <f t="shared" si="106"/>
        <v>0</v>
      </c>
      <c r="O1328">
        <f t="shared" si="107"/>
        <v>0</v>
      </c>
    </row>
    <row r="1329" spans="1:15">
      <c r="A1329" t="s">
        <v>38</v>
      </c>
      <c r="B1329" s="28">
        <v>129743737</v>
      </c>
      <c r="C1329" s="23">
        <v>45594</v>
      </c>
      <c r="D1329" s="38">
        <v>2</v>
      </c>
      <c r="E1329">
        <f t="shared" si="103"/>
        <v>1</v>
      </c>
      <c r="F1329">
        <f t="shared" si="104"/>
        <v>0</v>
      </c>
      <c r="J1329" s="27">
        <v>129694048</v>
      </c>
      <c r="K1329" s="27">
        <v>3</v>
      </c>
      <c r="L1329" s="31">
        <v>45581</v>
      </c>
      <c r="M1329">
        <f t="shared" si="105"/>
        <v>1</v>
      </c>
      <c r="N1329">
        <f t="shared" si="106"/>
        <v>0</v>
      </c>
      <c r="O1329">
        <f t="shared" si="107"/>
        <v>0</v>
      </c>
    </row>
    <row r="1330" spans="1:15">
      <c r="A1330" t="s">
        <v>38</v>
      </c>
      <c r="B1330" s="28">
        <v>129743754</v>
      </c>
      <c r="C1330" s="23">
        <v>45594</v>
      </c>
      <c r="D1330" s="38">
        <v>3</v>
      </c>
      <c r="E1330">
        <f t="shared" si="103"/>
        <v>1</v>
      </c>
      <c r="F1330">
        <f t="shared" si="104"/>
        <v>0</v>
      </c>
      <c r="J1330" s="27">
        <v>129694134</v>
      </c>
      <c r="K1330" s="27">
        <v>3</v>
      </c>
      <c r="L1330" s="31">
        <v>45581</v>
      </c>
      <c r="M1330">
        <f t="shared" si="105"/>
        <v>1</v>
      </c>
      <c r="N1330">
        <f t="shared" si="106"/>
        <v>0</v>
      </c>
      <c r="O1330">
        <f t="shared" si="107"/>
        <v>0</v>
      </c>
    </row>
    <row r="1331" spans="1:15">
      <c r="A1331" t="s">
        <v>38</v>
      </c>
      <c r="B1331" s="28">
        <v>129741733</v>
      </c>
      <c r="C1331" s="23">
        <v>45594</v>
      </c>
      <c r="D1331" s="38">
        <v>2</v>
      </c>
      <c r="E1331">
        <f t="shared" si="103"/>
        <v>1</v>
      </c>
      <c r="F1331">
        <f t="shared" si="104"/>
        <v>0</v>
      </c>
      <c r="J1331" s="27">
        <v>129694562</v>
      </c>
      <c r="K1331" s="27">
        <v>2</v>
      </c>
      <c r="L1331" s="31">
        <v>45581</v>
      </c>
      <c r="M1331">
        <f t="shared" si="105"/>
        <v>1</v>
      </c>
      <c r="N1331">
        <f t="shared" si="106"/>
        <v>0</v>
      </c>
      <c r="O1331">
        <f t="shared" si="107"/>
        <v>0</v>
      </c>
    </row>
    <row r="1332" spans="1:15">
      <c r="A1332" t="s">
        <v>38</v>
      </c>
      <c r="B1332" s="28">
        <v>129741391</v>
      </c>
      <c r="C1332" s="23">
        <v>45594</v>
      </c>
      <c r="D1332" s="38">
        <v>2</v>
      </c>
      <c r="E1332">
        <f t="shared" si="103"/>
        <v>1</v>
      </c>
      <c r="F1332">
        <f t="shared" si="104"/>
        <v>0</v>
      </c>
      <c r="J1332" s="27">
        <v>129695348</v>
      </c>
      <c r="K1332" s="27">
        <v>2</v>
      </c>
      <c r="L1332" s="31">
        <v>45581</v>
      </c>
      <c r="M1332">
        <f t="shared" si="105"/>
        <v>1</v>
      </c>
      <c r="N1332">
        <f t="shared" si="106"/>
        <v>0</v>
      </c>
      <c r="O1332">
        <f t="shared" si="107"/>
        <v>0</v>
      </c>
    </row>
    <row r="1333" spans="1:15">
      <c r="A1333" t="s">
        <v>38</v>
      </c>
      <c r="B1333" s="28">
        <v>129741468</v>
      </c>
      <c r="C1333" s="23">
        <v>45594</v>
      </c>
      <c r="D1333" s="38">
        <v>2</v>
      </c>
      <c r="E1333">
        <f t="shared" si="103"/>
        <v>1</v>
      </c>
      <c r="F1333">
        <f t="shared" si="104"/>
        <v>0</v>
      </c>
      <c r="J1333" s="27">
        <v>129693816</v>
      </c>
      <c r="K1333" s="27">
        <v>3</v>
      </c>
      <c r="L1333" s="31">
        <v>45581</v>
      </c>
      <c r="M1333">
        <f t="shared" si="105"/>
        <v>1</v>
      </c>
      <c r="N1333">
        <f t="shared" si="106"/>
        <v>0</v>
      </c>
      <c r="O1333">
        <f t="shared" si="107"/>
        <v>0</v>
      </c>
    </row>
    <row r="1334" spans="1:15">
      <c r="A1334" t="s">
        <v>38</v>
      </c>
      <c r="B1334" s="28">
        <v>129741889</v>
      </c>
      <c r="C1334" s="23">
        <v>45594</v>
      </c>
      <c r="D1334" s="38">
        <v>3</v>
      </c>
      <c r="E1334">
        <f t="shared" si="103"/>
        <v>1</v>
      </c>
      <c r="F1334">
        <f t="shared" si="104"/>
        <v>0</v>
      </c>
      <c r="J1334" s="27">
        <v>129694487</v>
      </c>
      <c r="K1334" s="27">
        <v>2</v>
      </c>
      <c r="L1334" s="31">
        <v>45581</v>
      </c>
      <c r="M1334">
        <f t="shared" si="105"/>
        <v>1</v>
      </c>
      <c r="N1334">
        <f t="shared" si="106"/>
        <v>0</v>
      </c>
      <c r="O1334">
        <f t="shared" si="107"/>
        <v>0</v>
      </c>
    </row>
    <row r="1335" spans="1:15">
      <c r="A1335" t="s">
        <v>38</v>
      </c>
      <c r="B1335" s="28">
        <v>129745954</v>
      </c>
      <c r="C1335" s="23">
        <v>45595</v>
      </c>
      <c r="D1335" s="38">
        <v>2</v>
      </c>
      <c r="E1335">
        <f t="shared" si="103"/>
        <v>1</v>
      </c>
      <c r="F1335">
        <f t="shared" si="104"/>
        <v>0</v>
      </c>
      <c r="J1335" s="27">
        <v>129693876</v>
      </c>
      <c r="K1335" s="27">
        <v>2</v>
      </c>
      <c r="L1335" s="31">
        <v>45581</v>
      </c>
      <c r="M1335">
        <f t="shared" si="105"/>
        <v>1</v>
      </c>
      <c r="N1335">
        <f t="shared" si="106"/>
        <v>0</v>
      </c>
      <c r="O1335">
        <f t="shared" si="107"/>
        <v>0</v>
      </c>
    </row>
    <row r="1336" spans="1:15">
      <c r="A1336" t="s">
        <v>38</v>
      </c>
      <c r="B1336" s="28">
        <v>129746049</v>
      </c>
      <c r="C1336" s="23">
        <v>45595</v>
      </c>
      <c r="D1336" s="38">
        <v>2</v>
      </c>
      <c r="E1336">
        <f t="shared" si="103"/>
        <v>1</v>
      </c>
      <c r="F1336">
        <f t="shared" si="104"/>
        <v>0</v>
      </c>
      <c r="J1336" s="27">
        <v>129695091</v>
      </c>
      <c r="K1336" s="27">
        <v>1</v>
      </c>
      <c r="L1336" s="31">
        <v>45581</v>
      </c>
      <c r="M1336">
        <f t="shared" si="105"/>
        <v>1</v>
      </c>
      <c r="N1336">
        <f t="shared" si="106"/>
        <v>0</v>
      </c>
      <c r="O1336">
        <f t="shared" si="107"/>
        <v>0</v>
      </c>
    </row>
    <row r="1337" spans="1:15">
      <c r="A1337" t="s">
        <v>38</v>
      </c>
      <c r="B1337" s="28">
        <v>129746144</v>
      </c>
      <c r="C1337" s="23">
        <v>45595</v>
      </c>
      <c r="D1337" s="38">
        <v>2</v>
      </c>
      <c r="E1337">
        <f t="shared" si="103"/>
        <v>1</v>
      </c>
      <c r="F1337">
        <f t="shared" si="104"/>
        <v>0</v>
      </c>
      <c r="J1337" s="27">
        <v>129695690</v>
      </c>
      <c r="K1337" s="27">
        <v>3</v>
      </c>
      <c r="L1337" s="31">
        <v>45581</v>
      </c>
      <c r="M1337">
        <f t="shared" si="105"/>
        <v>1</v>
      </c>
      <c r="N1337">
        <f t="shared" si="106"/>
        <v>0</v>
      </c>
      <c r="O1337">
        <f t="shared" si="107"/>
        <v>0</v>
      </c>
    </row>
    <row r="1338" spans="1:15">
      <c r="A1338" t="s">
        <v>38</v>
      </c>
      <c r="B1338" s="28">
        <v>129746166</v>
      </c>
      <c r="C1338" s="23">
        <v>45595</v>
      </c>
      <c r="D1338" s="38">
        <v>2</v>
      </c>
      <c r="E1338">
        <f t="shared" si="103"/>
        <v>1</v>
      </c>
      <c r="F1338">
        <f t="shared" si="104"/>
        <v>0</v>
      </c>
      <c r="J1338" s="27">
        <v>129693945</v>
      </c>
      <c r="K1338" s="27">
        <v>3</v>
      </c>
      <c r="L1338" s="31">
        <v>45581</v>
      </c>
      <c r="M1338">
        <f t="shared" si="105"/>
        <v>1</v>
      </c>
      <c r="N1338">
        <f t="shared" si="106"/>
        <v>0</v>
      </c>
      <c r="O1338">
        <f t="shared" si="107"/>
        <v>0</v>
      </c>
    </row>
    <row r="1339" spans="1:15">
      <c r="A1339" t="s">
        <v>38</v>
      </c>
      <c r="B1339" s="28">
        <v>129746198</v>
      </c>
      <c r="C1339" s="23">
        <v>45595</v>
      </c>
      <c r="D1339" s="38">
        <v>2</v>
      </c>
      <c r="E1339">
        <f t="shared" si="103"/>
        <v>1</v>
      </c>
      <c r="F1339">
        <f t="shared" si="104"/>
        <v>0</v>
      </c>
      <c r="J1339" s="27">
        <v>129693801</v>
      </c>
      <c r="K1339" s="27">
        <v>3</v>
      </c>
      <c r="L1339" s="31">
        <v>45581</v>
      </c>
      <c r="M1339">
        <f t="shared" si="105"/>
        <v>1</v>
      </c>
      <c r="N1339">
        <f t="shared" si="106"/>
        <v>0</v>
      </c>
      <c r="O1339">
        <f t="shared" si="107"/>
        <v>0</v>
      </c>
    </row>
    <row r="1340" spans="1:15">
      <c r="A1340" t="s">
        <v>38</v>
      </c>
      <c r="B1340" s="28">
        <v>129746307</v>
      </c>
      <c r="C1340" s="23">
        <v>45595</v>
      </c>
      <c r="D1340" s="38">
        <v>2</v>
      </c>
      <c r="E1340">
        <f t="shared" si="103"/>
        <v>1</v>
      </c>
      <c r="F1340">
        <f t="shared" si="104"/>
        <v>0</v>
      </c>
      <c r="J1340" s="27">
        <v>129694975</v>
      </c>
      <c r="K1340" s="27">
        <v>2</v>
      </c>
      <c r="L1340" s="31">
        <v>45581</v>
      </c>
      <c r="M1340">
        <f t="shared" si="105"/>
        <v>1</v>
      </c>
      <c r="N1340">
        <f t="shared" si="106"/>
        <v>0</v>
      </c>
      <c r="O1340">
        <f t="shared" si="107"/>
        <v>0</v>
      </c>
    </row>
    <row r="1341" spans="1:15">
      <c r="A1341" t="s">
        <v>38</v>
      </c>
      <c r="B1341" s="28">
        <v>129746371</v>
      </c>
      <c r="C1341" s="23">
        <v>45595</v>
      </c>
      <c r="D1341" s="38">
        <v>2</v>
      </c>
      <c r="E1341">
        <f t="shared" si="103"/>
        <v>1</v>
      </c>
      <c r="F1341">
        <f t="shared" si="104"/>
        <v>0</v>
      </c>
      <c r="J1341" s="27">
        <v>129693340</v>
      </c>
      <c r="K1341" s="27">
        <v>3</v>
      </c>
      <c r="L1341" s="31">
        <v>45581</v>
      </c>
      <c r="M1341">
        <f t="shared" si="105"/>
        <v>1</v>
      </c>
      <c r="N1341">
        <f t="shared" si="106"/>
        <v>0</v>
      </c>
      <c r="O1341">
        <f t="shared" si="107"/>
        <v>0</v>
      </c>
    </row>
    <row r="1342" spans="1:15">
      <c r="A1342" t="s">
        <v>38</v>
      </c>
      <c r="B1342" s="28">
        <v>129746409</v>
      </c>
      <c r="C1342" s="23">
        <v>45595</v>
      </c>
      <c r="D1342" s="38">
        <v>3</v>
      </c>
      <c r="E1342">
        <f t="shared" si="103"/>
        <v>1</v>
      </c>
      <c r="F1342">
        <f t="shared" si="104"/>
        <v>0</v>
      </c>
      <c r="J1342" s="27">
        <v>129693647</v>
      </c>
      <c r="K1342" s="27">
        <v>2</v>
      </c>
      <c r="L1342" s="31">
        <v>45581</v>
      </c>
      <c r="M1342">
        <f t="shared" si="105"/>
        <v>1</v>
      </c>
      <c r="N1342">
        <f t="shared" si="106"/>
        <v>0</v>
      </c>
      <c r="O1342">
        <f t="shared" si="107"/>
        <v>0</v>
      </c>
    </row>
    <row r="1343" spans="1:15">
      <c r="A1343" t="s">
        <v>38</v>
      </c>
      <c r="B1343" s="28">
        <v>129746417</v>
      </c>
      <c r="C1343" s="23">
        <v>45595</v>
      </c>
      <c r="D1343" s="38">
        <v>2</v>
      </c>
      <c r="E1343">
        <f t="shared" si="103"/>
        <v>1</v>
      </c>
      <c r="F1343">
        <f t="shared" si="104"/>
        <v>0</v>
      </c>
      <c r="J1343" s="27">
        <v>129693678</v>
      </c>
      <c r="K1343" s="27">
        <v>2</v>
      </c>
      <c r="L1343" s="31">
        <v>45581</v>
      </c>
      <c r="M1343">
        <f t="shared" si="105"/>
        <v>1</v>
      </c>
      <c r="N1343">
        <f t="shared" si="106"/>
        <v>0</v>
      </c>
      <c r="O1343">
        <f t="shared" si="107"/>
        <v>0</v>
      </c>
    </row>
    <row r="1344" spans="1:15">
      <c r="A1344" t="s">
        <v>38</v>
      </c>
      <c r="B1344" s="28">
        <v>129746459</v>
      </c>
      <c r="C1344" s="23">
        <v>45595</v>
      </c>
      <c r="D1344" s="38">
        <v>2</v>
      </c>
      <c r="E1344">
        <f t="shared" si="103"/>
        <v>1</v>
      </c>
      <c r="F1344">
        <f t="shared" si="104"/>
        <v>0</v>
      </c>
      <c r="J1344" s="27">
        <v>129693905</v>
      </c>
      <c r="K1344" s="27">
        <v>3</v>
      </c>
      <c r="L1344" s="31">
        <v>45581</v>
      </c>
      <c r="M1344">
        <f t="shared" si="105"/>
        <v>1</v>
      </c>
      <c r="N1344">
        <f t="shared" si="106"/>
        <v>0</v>
      </c>
      <c r="O1344">
        <f t="shared" si="107"/>
        <v>0</v>
      </c>
    </row>
    <row r="1345" spans="1:15">
      <c r="A1345" t="s">
        <v>38</v>
      </c>
      <c r="B1345" s="28">
        <v>129746527</v>
      </c>
      <c r="C1345" s="23">
        <v>45595</v>
      </c>
      <c r="D1345" s="38">
        <v>2</v>
      </c>
      <c r="E1345">
        <f t="shared" si="103"/>
        <v>1</v>
      </c>
      <c r="F1345">
        <f t="shared" si="104"/>
        <v>0</v>
      </c>
      <c r="J1345" s="27">
        <v>129694013</v>
      </c>
      <c r="K1345" s="27">
        <v>2</v>
      </c>
      <c r="L1345" s="31">
        <v>45581</v>
      </c>
      <c r="M1345">
        <f t="shared" si="105"/>
        <v>1</v>
      </c>
      <c r="N1345">
        <f t="shared" si="106"/>
        <v>0</v>
      </c>
      <c r="O1345">
        <f t="shared" si="107"/>
        <v>0</v>
      </c>
    </row>
    <row r="1346" spans="1:15">
      <c r="A1346" t="s">
        <v>38</v>
      </c>
      <c r="B1346" s="28">
        <v>129746576</v>
      </c>
      <c r="C1346" s="23">
        <v>45595</v>
      </c>
      <c r="D1346" s="38">
        <v>2</v>
      </c>
      <c r="E1346">
        <f t="shared" si="103"/>
        <v>1</v>
      </c>
      <c r="F1346">
        <f t="shared" si="104"/>
        <v>0</v>
      </c>
      <c r="J1346" s="27">
        <v>129694014</v>
      </c>
      <c r="K1346" s="27">
        <v>2</v>
      </c>
      <c r="L1346" s="31">
        <v>45581</v>
      </c>
      <c r="M1346">
        <f t="shared" si="105"/>
        <v>1</v>
      </c>
      <c r="N1346">
        <f t="shared" si="106"/>
        <v>0</v>
      </c>
      <c r="O1346">
        <f t="shared" si="107"/>
        <v>0</v>
      </c>
    </row>
    <row r="1347" spans="1:15">
      <c r="A1347" t="s">
        <v>38</v>
      </c>
      <c r="B1347" s="28">
        <v>129746587</v>
      </c>
      <c r="C1347" s="23">
        <v>45595</v>
      </c>
      <c r="D1347" s="38">
        <v>2</v>
      </c>
      <c r="E1347">
        <f t="shared" ref="E1347:E1410" si="108">COUNTIF(J:J,B1347)</f>
        <v>1</v>
      </c>
      <c r="F1347">
        <f t="shared" ref="F1347:F1410" si="109">COUNTIF(R:R,B1347)</f>
        <v>0</v>
      </c>
      <c r="J1347" s="27">
        <v>129697949</v>
      </c>
      <c r="K1347" s="27">
        <v>2</v>
      </c>
      <c r="L1347" s="31">
        <v>45582</v>
      </c>
      <c r="M1347">
        <f t="shared" ref="M1347:M1410" si="110">COUNTIF(B:B,J1347)</f>
        <v>1</v>
      </c>
      <c r="N1347">
        <f t="shared" ref="N1347:N1410" si="111">COUNTIF(R:R,J1347)</f>
        <v>0</v>
      </c>
      <c r="O1347">
        <f t="shared" ref="O1347:O1410" si="112">COUNTIF(Y:Y,J1347)</f>
        <v>0</v>
      </c>
    </row>
    <row r="1348" spans="1:15">
      <c r="A1348" t="s">
        <v>38</v>
      </c>
      <c r="B1348" s="28">
        <v>129746669</v>
      </c>
      <c r="C1348" s="23">
        <v>45595</v>
      </c>
      <c r="D1348" s="38">
        <v>2</v>
      </c>
      <c r="E1348">
        <f t="shared" si="108"/>
        <v>1</v>
      </c>
      <c r="F1348">
        <f t="shared" si="109"/>
        <v>0</v>
      </c>
      <c r="J1348" s="27">
        <v>129698292</v>
      </c>
      <c r="K1348" s="27">
        <v>2</v>
      </c>
      <c r="L1348" s="31">
        <v>45582</v>
      </c>
      <c r="M1348">
        <f t="shared" si="110"/>
        <v>1</v>
      </c>
      <c r="N1348">
        <f t="shared" si="111"/>
        <v>0</v>
      </c>
      <c r="O1348">
        <f t="shared" si="112"/>
        <v>0</v>
      </c>
    </row>
    <row r="1349" spans="1:15">
      <c r="A1349" t="s">
        <v>38</v>
      </c>
      <c r="B1349" s="28">
        <v>129746681</v>
      </c>
      <c r="C1349" s="23">
        <v>45595</v>
      </c>
      <c r="D1349" s="38">
        <v>3</v>
      </c>
      <c r="E1349">
        <f t="shared" si="108"/>
        <v>1</v>
      </c>
      <c r="F1349">
        <f t="shared" si="109"/>
        <v>0</v>
      </c>
      <c r="J1349" s="27">
        <v>129698344</v>
      </c>
      <c r="K1349" s="27">
        <v>2</v>
      </c>
      <c r="L1349" s="31">
        <v>45582</v>
      </c>
      <c r="M1349">
        <f t="shared" si="110"/>
        <v>1</v>
      </c>
      <c r="N1349">
        <f t="shared" si="111"/>
        <v>0</v>
      </c>
      <c r="O1349">
        <f t="shared" si="112"/>
        <v>0</v>
      </c>
    </row>
    <row r="1350" spans="1:15">
      <c r="A1350" t="s">
        <v>38</v>
      </c>
      <c r="B1350" s="28">
        <v>129747036</v>
      </c>
      <c r="C1350" s="23">
        <v>45595</v>
      </c>
      <c r="D1350" s="38">
        <v>2</v>
      </c>
      <c r="E1350">
        <f t="shared" si="108"/>
        <v>1</v>
      </c>
      <c r="F1350">
        <f t="shared" si="109"/>
        <v>0</v>
      </c>
      <c r="J1350" s="27">
        <v>129698824</v>
      </c>
      <c r="K1350" s="27">
        <v>2</v>
      </c>
      <c r="L1350" s="31">
        <v>45582</v>
      </c>
      <c r="M1350">
        <f t="shared" si="110"/>
        <v>1</v>
      </c>
      <c r="N1350">
        <f t="shared" si="111"/>
        <v>0</v>
      </c>
      <c r="O1350">
        <f t="shared" si="112"/>
        <v>0</v>
      </c>
    </row>
    <row r="1351" spans="1:15">
      <c r="A1351" t="s">
        <v>38</v>
      </c>
      <c r="B1351" s="28">
        <v>129747058</v>
      </c>
      <c r="C1351" s="23">
        <v>45595</v>
      </c>
      <c r="D1351" s="38">
        <v>2</v>
      </c>
      <c r="E1351">
        <f t="shared" si="108"/>
        <v>1</v>
      </c>
      <c r="F1351">
        <f t="shared" si="109"/>
        <v>0</v>
      </c>
      <c r="J1351" s="27">
        <v>129699012</v>
      </c>
      <c r="K1351" s="27">
        <v>2</v>
      </c>
      <c r="L1351" s="31">
        <v>45582</v>
      </c>
      <c r="M1351">
        <f t="shared" si="110"/>
        <v>1</v>
      </c>
      <c r="N1351">
        <f t="shared" si="111"/>
        <v>0</v>
      </c>
      <c r="O1351">
        <f t="shared" si="112"/>
        <v>0</v>
      </c>
    </row>
    <row r="1352" spans="1:15">
      <c r="A1352" t="s">
        <v>38</v>
      </c>
      <c r="B1352" s="28">
        <v>129747084</v>
      </c>
      <c r="C1352" s="23">
        <v>45595</v>
      </c>
      <c r="D1352" s="38">
        <v>2</v>
      </c>
      <c r="E1352">
        <f t="shared" si="108"/>
        <v>1</v>
      </c>
      <c r="F1352">
        <f t="shared" si="109"/>
        <v>0</v>
      </c>
      <c r="J1352" s="27">
        <v>129699018</v>
      </c>
      <c r="K1352" s="27">
        <v>2</v>
      </c>
      <c r="L1352" s="31">
        <v>45582</v>
      </c>
      <c r="M1352">
        <f t="shared" si="110"/>
        <v>1</v>
      </c>
      <c r="N1352">
        <f t="shared" si="111"/>
        <v>0</v>
      </c>
      <c r="O1352">
        <f t="shared" si="112"/>
        <v>0</v>
      </c>
    </row>
    <row r="1353" spans="1:15">
      <c r="A1353" t="s">
        <v>38</v>
      </c>
      <c r="B1353" s="28">
        <v>129747224</v>
      </c>
      <c r="C1353" s="23">
        <v>45595</v>
      </c>
      <c r="D1353" s="38">
        <v>2</v>
      </c>
      <c r="E1353">
        <f t="shared" si="108"/>
        <v>1</v>
      </c>
      <c r="F1353">
        <f t="shared" si="109"/>
        <v>0</v>
      </c>
      <c r="J1353" s="27">
        <v>129699205</v>
      </c>
      <c r="K1353" s="27">
        <v>2</v>
      </c>
      <c r="L1353" s="31">
        <v>45582</v>
      </c>
      <c r="M1353">
        <f t="shared" si="110"/>
        <v>1</v>
      </c>
      <c r="N1353">
        <f t="shared" si="111"/>
        <v>0</v>
      </c>
      <c r="O1353">
        <f t="shared" si="112"/>
        <v>0</v>
      </c>
    </row>
    <row r="1354" spans="1:15">
      <c r="A1354" t="s">
        <v>38</v>
      </c>
      <c r="B1354" s="28">
        <v>129747364</v>
      </c>
      <c r="C1354" s="23">
        <v>45595</v>
      </c>
      <c r="D1354" s="38">
        <v>3</v>
      </c>
      <c r="E1354">
        <f t="shared" si="108"/>
        <v>1</v>
      </c>
      <c r="F1354">
        <f t="shared" si="109"/>
        <v>0</v>
      </c>
      <c r="J1354" s="27">
        <v>129698209</v>
      </c>
      <c r="K1354" s="27">
        <v>2</v>
      </c>
      <c r="L1354" s="31">
        <v>45582</v>
      </c>
      <c r="M1354">
        <f t="shared" si="110"/>
        <v>1</v>
      </c>
      <c r="N1354">
        <f t="shared" si="111"/>
        <v>0</v>
      </c>
      <c r="O1354">
        <f t="shared" si="112"/>
        <v>0</v>
      </c>
    </row>
    <row r="1355" spans="1:15">
      <c r="A1355" t="s">
        <v>38</v>
      </c>
      <c r="B1355" s="28">
        <v>129747550</v>
      </c>
      <c r="C1355" s="23">
        <v>45595</v>
      </c>
      <c r="D1355" s="38">
        <v>2</v>
      </c>
      <c r="E1355">
        <f t="shared" si="108"/>
        <v>1</v>
      </c>
      <c r="F1355">
        <f t="shared" si="109"/>
        <v>0</v>
      </c>
      <c r="J1355" s="27">
        <v>129698979</v>
      </c>
      <c r="K1355" s="27">
        <v>3</v>
      </c>
      <c r="L1355" s="31">
        <v>45582</v>
      </c>
      <c r="M1355">
        <f t="shared" si="110"/>
        <v>1</v>
      </c>
      <c r="N1355">
        <f t="shared" si="111"/>
        <v>0</v>
      </c>
      <c r="O1355">
        <f t="shared" si="112"/>
        <v>0</v>
      </c>
    </row>
    <row r="1356" spans="1:15">
      <c r="A1356" t="s">
        <v>38</v>
      </c>
      <c r="B1356" s="28">
        <v>129747801</v>
      </c>
      <c r="C1356" s="23">
        <v>45595</v>
      </c>
      <c r="D1356" s="38">
        <v>2</v>
      </c>
      <c r="E1356">
        <f t="shared" si="108"/>
        <v>1</v>
      </c>
      <c r="F1356">
        <f t="shared" si="109"/>
        <v>0</v>
      </c>
      <c r="J1356" s="27">
        <v>129700275</v>
      </c>
      <c r="K1356" s="27">
        <v>2</v>
      </c>
      <c r="L1356" s="31">
        <v>45582</v>
      </c>
      <c r="M1356">
        <f t="shared" si="110"/>
        <v>1</v>
      </c>
      <c r="N1356">
        <f t="shared" si="111"/>
        <v>0</v>
      </c>
      <c r="O1356">
        <f t="shared" si="112"/>
        <v>0</v>
      </c>
    </row>
    <row r="1357" spans="1:15">
      <c r="A1357" t="s">
        <v>38</v>
      </c>
      <c r="B1357" s="28">
        <v>129747985</v>
      </c>
      <c r="C1357" s="23">
        <v>45595</v>
      </c>
      <c r="D1357" s="38">
        <v>3</v>
      </c>
      <c r="E1357">
        <f t="shared" si="108"/>
        <v>1</v>
      </c>
      <c r="F1357">
        <f t="shared" si="109"/>
        <v>0</v>
      </c>
      <c r="J1357" s="27">
        <v>129700276</v>
      </c>
      <c r="K1357" s="27">
        <v>2</v>
      </c>
      <c r="L1357" s="31">
        <v>45582</v>
      </c>
      <c r="M1357">
        <f t="shared" si="110"/>
        <v>1</v>
      </c>
      <c r="N1357">
        <f t="shared" si="111"/>
        <v>0</v>
      </c>
      <c r="O1357">
        <f t="shared" si="112"/>
        <v>0</v>
      </c>
    </row>
    <row r="1358" spans="1:15">
      <c r="A1358" t="s">
        <v>38</v>
      </c>
      <c r="B1358" s="28">
        <v>129748005</v>
      </c>
      <c r="C1358" s="23">
        <v>45595</v>
      </c>
      <c r="D1358" s="38">
        <v>3</v>
      </c>
      <c r="E1358">
        <f t="shared" si="108"/>
        <v>1</v>
      </c>
      <c r="F1358">
        <f t="shared" si="109"/>
        <v>0</v>
      </c>
      <c r="J1358" s="27">
        <v>129698641</v>
      </c>
      <c r="K1358" s="27">
        <v>2</v>
      </c>
      <c r="L1358" s="31">
        <v>45582</v>
      </c>
      <c r="M1358">
        <f t="shared" si="110"/>
        <v>1</v>
      </c>
      <c r="N1358">
        <f t="shared" si="111"/>
        <v>0</v>
      </c>
      <c r="O1358">
        <f t="shared" si="112"/>
        <v>0</v>
      </c>
    </row>
    <row r="1359" spans="1:15">
      <c r="A1359" t="s">
        <v>38</v>
      </c>
      <c r="B1359" s="28">
        <v>129748059</v>
      </c>
      <c r="C1359" s="23">
        <v>45595</v>
      </c>
      <c r="D1359" s="38">
        <v>3</v>
      </c>
      <c r="E1359">
        <f t="shared" si="108"/>
        <v>1</v>
      </c>
      <c r="F1359">
        <f t="shared" si="109"/>
        <v>0</v>
      </c>
      <c r="J1359" s="27">
        <v>129698892</v>
      </c>
      <c r="K1359" s="27">
        <v>2</v>
      </c>
      <c r="L1359" s="31">
        <v>45582</v>
      </c>
      <c r="M1359">
        <f t="shared" si="110"/>
        <v>1</v>
      </c>
      <c r="N1359">
        <f t="shared" si="111"/>
        <v>0</v>
      </c>
      <c r="O1359">
        <f t="shared" si="112"/>
        <v>0</v>
      </c>
    </row>
    <row r="1360" spans="1:15">
      <c r="A1360" t="s">
        <v>38</v>
      </c>
      <c r="B1360" s="28">
        <v>129749140</v>
      </c>
      <c r="C1360" s="23">
        <v>45595</v>
      </c>
      <c r="D1360" s="38">
        <v>2</v>
      </c>
      <c r="E1360">
        <f t="shared" si="108"/>
        <v>1</v>
      </c>
      <c r="F1360">
        <f t="shared" si="109"/>
        <v>0</v>
      </c>
      <c r="J1360" s="27">
        <v>129700350</v>
      </c>
      <c r="K1360" s="27">
        <v>2</v>
      </c>
      <c r="L1360" s="31">
        <v>45582</v>
      </c>
      <c r="M1360">
        <f t="shared" si="110"/>
        <v>1</v>
      </c>
      <c r="N1360">
        <f t="shared" si="111"/>
        <v>0</v>
      </c>
      <c r="O1360">
        <f t="shared" si="112"/>
        <v>0</v>
      </c>
    </row>
    <row r="1361" spans="1:15">
      <c r="A1361" t="s">
        <v>38</v>
      </c>
      <c r="B1361" s="28">
        <v>129749978</v>
      </c>
      <c r="C1361" s="23">
        <v>45595</v>
      </c>
      <c r="D1361" s="38">
        <v>3</v>
      </c>
      <c r="E1361">
        <f t="shared" si="108"/>
        <v>1</v>
      </c>
      <c r="F1361">
        <f t="shared" si="109"/>
        <v>0</v>
      </c>
      <c r="J1361" s="27">
        <v>129698059</v>
      </c>
      <c r="K1361" s="27">
        <v>2</v>
      </c>
      <c r="L1361" s="31">
        <v>45582</v>
      </c>
      <c r="M1361">
        <f t="shared" si="110"/>
        <v>1</v>
      </c>
      <c r="N1361">
        <f t="shared" si="111"/>
        <v>0</v>
      </c>
      <c r="O1361">
        <f t="shared" si="112"/>
        <v>0</v>
      </c>
    </row>
    <row r="1362" spans="1:15">
      <c r="A1362" t="s">
        <v>38</v>
      </c>
      <c r="B1362" s="28">
        <v>129747621</v>
      </c>
      <c r="C1362" s="23">
        <v>45595</v>
      </c>
      <c r="D1362" s="38">
        <v>2</v>
      </c>
      <c r="E1362">
        <f t="shared" si="108"/>
        <v>1</v>
      </c>
      <c r="F1362">
        <f t="shared" si="109"/>
        <v>0</v>
      </c>
      <c r="J1362" s="27">
        <v>129698514</v>
      </c>
      <c r="K1362" s="27">
        <v>2</v>
      </c>
      <c r="L1362" s="31">
        <v>45582</v>
      </c>
      <c r="M1362">
        <f t="shared" si="110"/>
        <v>1</v>
      </c>
      <c r="N1362">
        <f t="shared" si="111"/>
        <v>0</v>
      </c>
      <c r="O1362">
        <f t="shared" si="112"/>
        <v>0</v>
      </c>
    </row>
    <row r="1363" spans="1:15">
      <c r="A1363" t="s">
        <v>38</v>
      </c>
      <c r="B1363" s="28">
        <v>129751628</v>
      </c>
      <c r="C1363" s="23">
        <v>45596</v>
      </c>
      <c r="D1363" s="38">
        <v>3</v>
      </c>
      <c r="E1363">
        <f t="shared" si="108"/>
        <v>1</v>
      </c>
      <c r="F1363">
        <f t="shared" si="109"/>
        <v>0</v>
      </c>
      <c r="J1363" s="27">
        <v>129699092</v>
      </c>
      <c r="K1363" s="27">
        <v>2</v>
      </c>
      <c r="L1363" s="31">
        <v>45582</v>
      </c>
      <c r="M1363">
        <f t="shared" si="110"/>
        <v>1</v>
      </c>
      <c r="N1363">
        <f t="shared" si="111"/>
        <v>0</v>
      </c>
      <c r="O1363">
        <f t="shared" si="112"/>
        <v>0</v>
      </c>
    </row>
    <row r="1364" spans="1:15">
      <c r="A1364" t="s">
        <v>38</v>
      </c>
      <c r="B1364" s="28">
        <v>129751677</v>
      </c>
      <c r="C1364" s="23">
        <v>45596</v>
      </c>
      <c r="D1364" s="38">
        <v>2</v>
      </c>
      <c r="E1364">
        <f t="shared" si="108"/>
        <v>1</v>
      </c>
      <c r="F1364">
        <f t="shared" si="109"/>
        <v>0</v>
      </c>
      <c r="J1364" s="27">
        <v>129698402</v>
      </c>
      <c r="K1364" s="27">
        <v>2</v>
      </c>
      <c r="L1364" s="31">
        <v>45582</v>
      </c>
      <c r="M1364">
        <f t="shared" si="110"/>
        <v>1</v>
      </c>
      <c r="N1364">
        <f t="shared" si="111"/>
        <v>0</v>
      </c>
      <c r="O1364">
        <f t="shared" si="112"/>
        <v>0</v>
      </c>
    </row>
    <row r="1365" spans="1:15">
      <c r="A1365" t="s">
        <v>38</v>
      </c>
      <c r="B1365" s="28">
        <v>129751867</v>
      </c>
      <c r="C1365" s="23">
        <v>45596</v>
      </c>
      <c r="D1365" s="38">
        <v>3</v>
      </c>
      <c r="E1365">
        <f t="shared" si="108"/>
        <v>1</v>
      </c>
      <c r="F1365">
        <f t="shared" si="109"/>
        <v>0</v>
      </c>
      <c r="J1365" s="27">
        <v>129698803</v>
      </c>
      <c r="K1365" s="27">
        <v>2</v>
      </c>
      <c r="L1365" s="31">
        <v>45582</v>
      </c>
      <c r="M1365">
        <f t="shared" si="110"/>
        <v>1</v>
      </c>
      <c r="N1365">
        <f t="shared" si="111"/>
        <v>0</v>
      </c>
      <c r="O1365">
        <f t="shared" si="112"/>
        <v>0</v>
      </c>
    </row>
    <row r="1366" spans="1:15">
      <c r="A1366" t="s">
        <v>38</v>
      </c>
      <c r="B1366" s="28">
        <v>129751919</v>
      </c>
      <c r="C1366" s="23">
        <v>45596</v>
      </c>
      <c r="D1366" s="38">
        <v>2</v>
      </c>
      <c r="E1366">
        <f t="shared" si="108"/>
        <v>1</v>
      </c>
      <c r="F1366">
        <f t="shared" si="109"/>
        <v>0</v>
      </c>
      <c r="J1366" s="27">
        <v>129698863</v>
      </c>
      <c r="K1366" s="27">
        <v>2</v>
      </c>
      <c r="L1366" s="31">
        <v>45582</v>
      </c>
      <c r="M1366">
        <f t="shared" si="110"/>
        <v>1</v>
      </c>
      <c r="N1366">
        <f t="shared" si="111"/>
        <v>0</v>
      </c>
      <c r="O1366">
        <f t="shared" si="112"/>
        <v>0</v>
      </c>
    </row>
    <row r="1367" spans="1:15">
      <c r="A1367" t="s">
        <v>38</v>
      </c>
      <c r="B1367" s="28">
        <v>129752032</v>
      </c>
      <c r="C1367" s="23">
        <v>45596</v>
      </c>
      <c r="D1367" s="38">
        <v>2</v>
      </c>
      <c r="E1367">
        <f t="shared" si="108"/>
        <v>1</v>
      </c>
      <c r="F1367">
        <f t="shared" si="109"/>
        <v>0</v>
      </c>
      <c r="J1367" s="27">
        <v>129699095</v>
      </c>
      <c r="K1367" s="27">
        <v>2</v>
      </c>
      <c r="L1367" s="31">
        <v>45582</v>
      </c>
      <c r="M1367">
        <f t="shared" si="110"/>
        <v>1</v>
      </c>
      <c r="N1367">
        <f t="shared" si="111"/>
        <v>0</v>
      </c>
      <c r="O1367">
        <f t="shared" si="112"/>
        <v>0</v>
      </c>
    </row>
    <row r="1368" spans="1:15">
      <c r="A1368" t="s">
        <v>38</v>
      </c>
      <c r="B1368" s="28">
        <v>129752143</v>
      </c>
      <c r="C1368" s="23">
        <v>45596</v>
      </c>
      <c r="D1368" s="38">
        <v>2</v>
      </c>
      <c r="E1368">
        <f t="shared" si="108"/>
        <v>1</v>
      </c>
      <c r="F1368">
        <f t="shared" si="109"/>
        <v>0</v>
      </c>
      <c r="J1368" s="27">
        <v>129699169</v>
      </c>
      <c r="K1368" s="27">
        <v>2</v>
      </c>
      <c r="L1368" s="31">
        <v>45582</v>
      </c>
      <c r="M1368">
        <f t="shared" si="110"/>
        <v>1</v>
      </c>
      <c r="N1368">
        <f t="shared" si="111"/>
        <v>0</v>
      </c>
      <c r="O1368">
        <f t="shared" si="112"/>
        <v>0</v>
      </c>
    </row>
    <row r="1369" spans="1:15">
      <c r="A1369" t="s">
        <v>38</v>
      </c>
      <c r="B1369" s="28">
        <v>129752251</v>
      </c>
      <c r="C1369" s="23">
        <v>45596</v>
      </c>
      <c r="D1369" s="38">
        <v>2</v>
      </c>
      <c r="E1369">
        <f t="shared" si="108"/>
        <v>1</v>
      </c>
      <c r="F1369">
        <f t="shared" si="109"/>
        <v>0</v>
      </c>
      <c r="J1369" s="27">
        <v>129699255</v>
      </c>
      <c r="K1369" s="27">
        <v>2</v>
      </c>
      <c r="L1369" s="31">
        <v>45582</v>
      </c>
      <c r="M1369">
        <f t="shared" si="110"/>
        <v>1</v>
      </c>
      <c r="N1369">
        <f t="shared" si="111"/>
        <v>0</v>
      </c>
      <c r="O1369">
        <f t="shared" si="112"/>
        <v>0</v>
      </c>
    </row>
    <row r="1370" spans="1:15">
      <c r="A1370" t="s">
        <v>38</v>
      </c>
      <c r="B1370" s="28">
        <v>129752253</v>
      </c>
      <c r="C1370" s="23">
        <v>45596</v>
      </c>
      <c r="D1370" s="38">
        <v>2</v>
      </c>
      <c r="E1370">
        <f t="shared" si="108"/>
        <v>1</v>
      </c>
      <c r="F1370">
        <f t="shared" si="109"/>
        <v>0</v>
      </c>
      <c r="J1370" s="27">
        <v>129703644</v>
      </c>
      <c r="K1370" s="27">
        <v>2</v>
      </c>
      <c r="L1370" s="31">
        <v>45583</v>
      </c>
      <c r="M1370">
        <f t="shared" si="110"/>
        <v>1</v>
      </c>
      <c r="N1370">
        <f t="shared" si="111"/>
        <v>0</v>
      </c>
      <c r="O1370">
        <f t="shared" si="112"/>
        <v>0</v>
      </c>
    </row>
    <row r="1371" spans="1:15">
      <c r="A1371" t="s">
        <v>38</v>
      </c>
      <c r="B1371" s="28">
        <v>129752283</v>
      </c>
      <c r="C1371" s="23">
        <v>45596</v>
      </c>
      <c r="D1371" s="38">
        <v>2</v>
      </c>
      <c r="E1371">
        <f t="shared" si="108"/>
        <v>1</v>
      </c>
      <c r="F1371">
        <f t="shared" si="109"/>
        <v>0</v>
      </c>
      <c r="J1371" s="27">
        <v>129703946</v>
      </c>
      <c r="K1371" s="27">
        <v>3</v>
      </c>
      <c r="L1371" s="31">
        <v>45583</v>
      </c>
      <c r="M1371">
        <f t="shared" si="110"/>
        <v>1</v>
      </c>
      <c r="N1371">
        <f t="shared" si="111"/>
        <v>0</v>
      </c>
      <c r="O1371">
        <f t="shared" si="112"/>
        <v>0</v>
      </c>
    </row>
    <row r="1372" spans="1:15">
      <c r="A1372" t="s">
        <v>38</v>
      </c>
      <c r="B1372" s="28">
        <v>129752301</v>
      </c>
      <c r="C1372" s="23">
        <v>45596</v>
      </c>
      <c r="D1372" s="38">
        <v>2</v>
      </c>
      <c r="E1372">
        <f t="shared" si="108"/>
        <v>1</v>
      </c>
      <c r="F1372">
        <f t="shared" si="109"/>
        <v>0</v>
      </c>
      <c r="J1372" s="27">
        <v>129703947</v>
      </c>
      <c r="K1372" s="27">
        <v>3</v>
      </c>
      <c r="L1372" s="31">
        <v>45583</v>
      </c>
      <c r="M1372">
        <f t="shared" si="110"/>
        <v>1</v>
      </c>
      <c r="N1372">
        <f t="shared" si="111"/>
        <v>0</v>
      </c>
      <c r="O1372">
        <f t="shared" si="112"/>
        <v>0</v>
      </c>
    </row>
    <row r="1373" spans="1:15">
      <c r="A1373" t="s">
        <v>38</v>
      </c>
      <c r="B1373" s="28">
        <v>129752348</v>
      </c>
      <c r="C1373" s="23">
        <v>45596</v>
      </c>
      <c r="D1373" s="38">
        <v>2</v>
      </c>
      <c r="E1373">
        <f t="shared" si="108"/>
        <v>1</v>
      </c>
      <c r="F1373">
        <f t="shared" si="109"/>
        <v>0</v>
      </c>
      <c r="J1373" s="27">
        <v>129704081</v>
      </c>
      <c r="K1373" s="27">
        <v>2</v>
      </c>
      <c r="L1373" s="31">
        <v>45583</v>
      </c>
      <c r="M1373">
        <f t="shared" si="110"/>
        <v>1</v>
      </c>
      <c r="N1373">
        <f t="shared" si="111"/>
        <v>0</v>
      </c>
      <c r="O1373">
        <f t="shared" si="112"/>
        <v>0</v>
      </c>
    </row>
    <row r="1374" spans="1:15">
      <c r="A1374" t="s">
        <v>38</v>
      </c>
      <c r="B1374" s="28">
        <v>129752360</v>
      </c>
      <c r="C1374" s="23">
        <v>45596</v>
      </c>
      <c r="D1374" s="38">
        <v>3</v>
      </c>
      <c r="E1374">
        <f t="shared" si="108"/>
        <v>1</v>
      </c>
      <c r="F1374">
        <f t="shared" si="109"/>
        <v>0</v>
      </c>
      <c r="J1374" s="27">
        <v>129704367</v>
      </c>
      <c r="K1374" s="27">
        <v>2</v>
      </c>
      <c r="L1374" s="31">
        <v>45583</v>
      </c>
      <c r="M1374">
        <f t="shared" si="110"/>
        <v>1</v>
      </c>
      <c r="N1374">
        <f t="shared" si="111"/>
        <v>0</v>
      </c>
      <c r="O1374">
        <f t="shared" si="112"/>
        <v>0</v>
      </c>
    </row>
    <row r="1375" spans="1:15">
      <c r="A1375" t="s">
        <v>38</v>
      </c>
      <c r="B1375" s="28">
        <v>129752595</v>
      </c>
      <c r="C1375" s="23">
        <v>45596</v>
      </c>
      <c r="D1375" s="38">
        <v>3</v>
      </c>
      <c r="E1375">
        <f t="shared" si="108"/>
        <v>1</v>
      </c>
      <c r="F1375">
        <f t="shared" si="109"/>
        <v>0</v>
      </c>
      <c r="J1375" s="27">
        <v>129705216</v>
      </c>
      <c r="K1375" s="27">
        <v>3</v>
      </c>
      <c r="L1375" s="31">
        <v>45583</v>
      </c>
      <c r="M1375">
        <f t="shared" si="110"/>
        <v>1</v>
      </c>
      <c r="N1375">
        <f t="shared" si="111"/>
        <v>0</v>
      </c>
      <c r="O1375">
        <f t="shared" si="112"/>
        <v>0</v>
      </c>
    </row>
    <row r="1376" spans="1:15">
      <c r="A1376" t="s">
        <v>38</v>
      </c>
      <c r="B1376" s="28">
        <v>129752596</v>
      </c>
      <c r="C1376" s="23">
        <v>45596</v>
      </c>
      <c r="D1376" s="38">
        <v>3</v>
      </c>
      <c r="E1376">
        <f t="shared" si="108"/>
        <v>1</v>
      </c>
      <c r="F1376">
        <f t="shared" si="109"/>
        <v>0</v>
      </c>
      <c r="J1376" s="27">
        <v>129705218</v>
      </c>
      <c r="K1376" s="27">
        <v>3</v>
      </c>
      <c r="L1376" s="31">
        <v>45583</v>
      </c>
      <c r="M1376">
        <f t="shared" si="110"/>
        <v>1</v>
      </c>
      <c r="N1376">
        <f t="shared" si="111"/>
        <v>0</v>
      </c>
      <c r="O1376">
        <f t="shared" si="112"/>
        <v>0</v>
      </c>
    </row>
    <row r="1377" spans="1:15">
      <c r="A1377" t="s">
        <v>38</v>
      </c>
      <c r="B1377" s="28">
        <v>129753058</v>
      </c>
      <c r="C1377" s="23">
        <v>45596</v>
      </c>
      <c r="D1377" s="38">
        <v>3</v>
      </c>
      <c r="E1377">
        <f t="shared" si="108"/>
        <v>1</v>
      </c>
      <c r="F1377">
        <f t="shared" si="109"/>
        <v>0</v>
      </c>
      <c r="J1377" s="27">
        <v>129705388</v>
      </c>
      <c r="K1377" s="27">
        <v>3</v>
      </c>
      <c r="L1377" s="31">
        <v>45583</v>
      </c>
      <c r="M1377">
        <f t="shared" si="110"/>
        <v>1</v>
      </c>
      <c r="N1377">
        <f t="shared" si="111"/>
        <v>0</v>
      </c>
      <c r="O1377">
        <f t="shared" si="112"/>
        <v>0</v>
      </c>
    </row>
    <row r="1378" spans="1:15">
      <c r="A1378" t="s">
        <v>38</v>
      </c>
      <c r="B1378" s="28">
        <v>129753753</v>
      </c>
      <c r="C1378" s="23">
        <v>45596</v>
      </c>
      <c r="D1378" s="38">
        <v>2</v>
      </c>
      <c r="E1378">
        <f t="shared" si="108"/>
        <v>1</v>
      </c>
      <c r="F1378">
        <f t="shared" si="109"/>
        <v>0</v>
      </c>
      <c r="J1378" s="27">
        <v>129705440</v>
      </c>
      <c r="K1378" s="27">
        <v>3</v>
      </c>
      <c r="L1378" s="31">
        <v>45583</v>
      </c>
      <c r="M1378">
        <f t="shared" si="110"/>
        <v>1</v>
      </c>
      <c r="N1378">
        <f t="shared" si="111"/>
        <v>0</v>
      </c>
      <c r="O1378">
        <f t="shared" si="112"/>
        <v>0</v>
      </c>
    </row>
    <row r="1379" spans="1:15">
      <c r="A1379" t="s">
        <v>38</v>
      </c>
      <c r="B1379" s="28">
        <v>129756127</v>
      </c>
      <c r="C1379" s="23">
        <v>45596</v>
      </c>
      <c r="D1379" s="38">
        <v>3</v>
      </c>
      <c r="E1379">
        <f t="shared" si="108"/>
        <v>1</v>
      </c>
      <c r="F1379">
        <f t="shared" si="109"/>
        <v>0</v>
      </c>
      <c r="J1379" s="27">
        <v>129705870</v>
      </c>
      <c r="K1379" s="27">
        <v>2</v>
      </c>
      <c r="L1379" s="31">
        <v>45583</v>
      </c>
      <c r="M1379">
        <f t="shared" si="110"/>
        <v>1</v>
      </c>
      <c r="N1379">
        <f t="shared" si="111"/>
        <v>0</v>
      </c>
      <c r="O1379">
        <f t="shared" si="112"/>
        <v>0</v>
      </c>
    </row>
    <row r="1380" spans="1:15">
      <c r="A1380" t="s">
        <v>38</v>
      </c>
      <c r="B1380" s="28">
        <v>129756635</v>
      </c>
      <c r="C1380" s="23">
        <v>45596</v>
      </c>
      <c r="D1380" s="38">
        <v>2</v>
      </c>
      <c r="E1380">
        <f t="shared" si="108"/>
        <v>1</v>
      </c>
      <c r="F1380">
        <f t="shared" si="109"/>
        <v>0</v>
      </c>
      <c r="J1380" s="27">
        <v>129706063</v>
      </c>
      <c r="K1380" s="27">
        <v>2</v>
      </c>
      <c r="L1380" s="31">
        <v>45583</v>
      </c>
      <c r="M1380">
        <f t="shared" si="110"/>
        <v>1</v>
      </c>
      <c r="N1380">
        <f t="shared" si="111"/>
        <v>0</v>
      </c>
      <c r="O1380">
        <f t="shared" si="112"/>
        <v>0</v>
      </c>
    </row>
    <row r="1381" spans="1:15">
      <c r="A1381" t="s">
        <v>38</v>
      </c>
      <c r="B1381" s="28">
        <v>129751621</v>
      </c>
      <c r="C1381" s="23">
        <v>45596</v>
      </c>
      <c r="D1381" s="38">
        <v>2</v>
      </c>
      <c r="E1381">
        <f t="shared" si="108"/>
        <v>1</v>
      </c>
      <c r="F1381">
        <f t="shared" si="109"/>
        <v>0</v>
      </c>
      <c r="J1381" s="27">
        <v>129703319</v>
      </c>
      <c r="K1381" s="27">
        <v>3</v>
      </c>
      <c r="L1381" s="31">
        <v>45583</v>
      </c>
      <c r="M1381">
        <f t="shared" si="110"/>
        <v>1</v>
      </c>
      <c r="N1381">
        <f t="shared" si="111"/>
        <v>0</v>
      </c>
      <c r="O1381">
        <f t="shared" si="112"/>
        <v>0</v>
      </c>
    </row>
    <row r="1382" spans="1:15">
      <c r="A1382" t="s">
        <v>36</v>
      </c>
      <c r="B1382" s="29">
        <v>129463634</v>
      </c>
      <c r="C1382" s="22">
        <v>45536</v>
      </c>
      <c r="D1382" s="37">
        <v>2</v>
      </c>
      <c r="E1382">
        <f t="shared" si="108"/>
        <v>1</v>
      </c>
      <c r="F1382">
        <f t="shared" si="109"/>
        <v>0</v>
      </c>
      <c r="J1382" s="27">
        <v>129703446</v>
      </c>
      <c r="K1382" s="27">
        <v>3</v>
      </c>
      <c r="L1382" s="31">
        <v>45583</v>
      </c>
      <c r="M1382">
        <f t="shared" si="110"/>
        <v>1</v>
      </c>
      <c r="N1382">
        <f t="shared" si="111"/>
        <v>0</v>
      </c>
      <c r="O1382">
        <f t="shared" si="112"/>
        <v>0</v>
      </c>
    </row>
    <row r="1383" spans="1:15">
      <c r="A1383" t="s">
        <v>36</v>
      </c>
      <c r="B1383" s="29">
        <v>129467109</v>
      </c>
      <c r="C1383" s="22">
        <v>45538</v>
      </c>
      <c r="D1383" s="37">
        <v>3</v>
      </c>
      <c r="E1383">
        <f t="shared" si="108"/>
        <v>1</v>
      </c>
      <c r="F1383">
        <f t="shared" si="109"/>
        <v>0</v>
      </c>
      <c r="J1383" s="27">
        <v>129705903</v>
      </c>
      <c r="K1383" s="27">
        <v>2</v>
      </c>
      <c r="L1383" s="31">
        <v>45583</v>
      </c>
      <c r="M1383">
        <f t="shared" si="110"/>
        <v>1</v>
      </c>
      <c r="N1383">
        <f t="shared" si="111"/>
        <v>0</v>
      </c>
      <c r="O1383">
        <f t="shared" si="112"/>
        <v>0</v>
      </c>
    </row>
    <row r="1384" spans="1:15">
      <c r="A1384" t="s">
        <v>36</v>
      </c>
      <c r="B1384" s="29">
        <v>129466072</v>
      </c>
      <c r="C1384" s="22">
        <v>45538</v>
      </c>
      <c r="D1384" s="37">
        <v>2</v>
      </c>
      <c r="E1384">
        <f t="shared" si="108"/>
        <v>1</v>
      </c>
      <c r="F1384">
        <f t="shared" si="109"/>
        <v>0</v>
      </c>
      <c r="J1384" s="27">
        <v>129705985</v>
      </c>
      <c r="K1384" s="27">
        <v>3</v>
      </c>
      <c r="L1384" s="31">
        <v>45583</v>
      </c>
      <c r="M1384">
        <f t="shared" si="110"/>
        <v>1</v>
      </c>
      <c r="N1384">
        <f t="shared" si="111"/>
        <v>0</v>
      </c>
      <c r="O1384">
        <f t="shared" si="112"/>
        <v>0</v>
      </c>
    </row>
    <row r="1385" spans="1:15">
      <c r="A1385" t="s">
        <v>36</v>
      </c>
      <c r="B1385" s="29">
        <v>129466587</v>
      </c>
      <c r="C1385" s="22">
        <v>45538</v>
      </c>
      <c r="D1385" s="37">
        <v>2</v>
      </c>
      <c r="E1385">
        <f t="shared" si="108"/>
        <v>1</v>
      </c>
      <c r="F1385">
        <f t="shared" si="109"/>
        <v>0</v>
      </c>
      <c r="J1385" s="27">
        <v>129706022</v>
      </c>
      <c r="K1385" s="27">
        <v>3</v>
      </c>
      <c r="L1385" s="31">
        <v>45583</v>
      </c>
      <c r="M1385">
        <f t="shared" si="110"/>
        <v>1</v>
      </c>
      <c r="N1385">
        <f t="shared" si="111"/>
        <v>0</v>
      </c>
      <c r="O1385">
        <f t="shared" si="112"/>
        <v>0</v>
      </c>
    </row>
    <row r="1386" spans="1:15">
      <c r="A1386" t="s">
        <v>36</v>
      </c>
      <c r="B1386" s="29">
        <v>129471265</v>
      </c>
      <c r="C1386" s="22">
        <v>45539</v>
      </c>
      <c r="D1386" s="37">
        <v>2</v>
      </c>
      <c r="E1386">
        <f t="shared" si="108"/>
        <v>1</v>
      </c>
      <c r="F1386">
        <f t="shared" si="109"/>
        <v>0</v>
      </c>
      <c r="J1386" s="27">
        <v>129706045</v>
      </c>
      <c r="K1386" s="27">
        <v>3</v>
      </c>
      <c r="L1386" s="31">
        <v>45583</v>
      </c>
      <c r="M1386">
        <f t="shared" si="110"/>
        <v>1</v>
      </c>
      <c r="N1386">
        <f t="shared" si="111"/>
        <v>0</v>
      </c>
      <c r="O1386">
        <f t="shared" si="112"/>
        <v>0</v>
      </c>
    </row>
    <row r="1387" spans="1:15">
      <c r="A1387" t="s">
        <v>36</v>
      </c>
      <c r="B1387" s="29">
        <v>129477930</v>
      </c>
      <c r="C1387" s="22">
        <v>45540</v>
      </c>
      <c r="D1387" s="37">
        <v>2</v>
      </c>
      <c r="E1387">
        <f t="shared" si="108"/>
        <v>1</v>
      </c>
      <c r="F1387">
        <f t="shared" si="109"/>
        <v>0</v>
      </c>
      <c r="J1387" s="27">
        <v>129706023</v>
      </c>
      <c r="K1387" s="27">
        <v>3</v>
      </c>
      <c r="L1387" s="31">
        <v>45583</v>
      </c>
      <c r="M1387">
        <f t="shared" si="110"/>
        <v>1</v>
      </c>
      <c r="N1387">
        <f t="shared" si="111"/>
        <v>0</v>
      </c>
      <c r="O1387">
        <f t="shared" si="112"/>
        <v>0</v>
      </c>
    </row>
    <row r="1388" spans="1:15">
      <c r="A1388" t="s">
        <v>36</v>
      </c>
      <c r="B1388" s="29">
        <v>129487391</v>
      </c>
      <c r="C1388" s="22">
        <v>45542</v>
      </c>
      <c r="D1388" s="37">
        <v>2</v>
      </c>
      <c r="E1388">
        <f t="shared" si="108"/>
        <v>1</v>
      </c>
      <c r="F1388">
        <f t="shared" si="109"/>
        <v>0</v>
      </c>
      <c r="J1388" s="27">
        <v>129706044</v>
      </c>
      <c r="K1388" s="27">
        <v>2</v>
      </c>
      <c r="L1388" s="31">
        <v>45583</v>
      </c>
      <c r="M1388">
        <f t="shared" si="110"/>
        <v>1</v>
      </c>
      <c r="N1388">
        <f t="shared" si="111"/>
        <v>0</v>
      </c>
      <c r="O1388">
        <f t="shared" si="112"/>
        <v>0</v>
      </c>
    </row>
    <row r="1389" spans="1:15">
      <c r="A1389" t="s">
        <v>36</v>
      </c>
      <c r="B1389" s="29">
        <v>129490249</v>
      </c>
      <c r="C1389" s="22">
        <v>45544</v>
      </c>
      <c r="D1389" s="37">
        <v>2</v>
      </c>
      <c r="E1389">
        <f t="shared" si="108"/>
        <v>1</v>
      </c>
      <c r="F1389">
        <f t="shared" si="109"/>
        <v>0</v>
      </c>
      <c r="J1389" s="27">
        <v>129706024</v>
      </c>
      <c r="K1389" s="27">
        <v>3</v>
      </c>
      <c r="L1389" s="31">
        <v>45583</v>
      </c>
      <c r="M1389">
        <f t="shared" si="110"/>
        <v>1</v>
      </c>
      <c r="N1389">
        <f t="shared" si="111"/>
        <v>0</v>
      </c>
      <c r="O1389">
        <f t="shared" si="112"/>
        <v>0</v>
      </c>
    </row>
    <row r="1390" spans="1:15">
      <c r="A1390" t="s">
        <v>36</v>
      </c>
      <c r="B1390" s="29">
        <v>129490709</v>
      </c>
      <c r="C1390" s="22">
        <v>45544</v>
      </c>
      <c r="D1390" s="37">
        <v>2</v>
      </c>
      <c r="E1390">
        <f t="shared" si="108"/>
        <v>1</v>
      </c>
      <c r="F1390">
        <f t="shared" si="109"/>
        <v>0</v>
      </c>
      <c r="J1390" s="27">
        <v>129703493</v>
      </c>
      <c r="K1390" s="27">
        <v>2</v>
      </c>
      <c r="L1390" s="31">
        <v>45583</v>
      </c>
      <c r="M1390">
        <f t="shared" si="110"/>
        <v>1</v>
      </c>
      <c r="N1390">
        <f t="shared" si="111"/>
        <v>0</v>
      </c>
      <c r="O1390">
        <f t="shared" si="112"/>
        <v>0</v>
      </c>
    </row>
    <row r="1391" spans="1:15">
      <c r="A1391" t="s">
        <v>36</v>
      </c>
      <c r="B1391" s="25">
        <v>129490838</v>
      </c>
      <c r="C1391" s="24">
        <v>45544</v>
      </c>
      <c r="D1391" s="37">
        <v>2</v>
      </c>
      <c r="E1391">
        <f t="shared" si="108"/>
        <v>1</v>
      </c>
      <c r="F1391">
        <f t="shared" si="109"/>
        <v>0</v>
      </c>
      <c r="J1391" s="27">
        <v>129703577</v>
      </c>
      <c r="K1391" s="27">
        <v>2</v>
      </c>
      <c r="L1391" s="31">
        <v>45583</v>
      </c>
      <c r="M1391">
        <f t="shared" si="110"/>
        <v>1</v>
      </c>
      <c r="N1391">
        <f t="shared" si="111"/>
        <v>0</v>
      </c>
      <c r="O1391">
        <f t="shared" si="112"/>
        <v>0</v>
      </c>
    </row>
    <row r="1392" spans="1:15">
      <c r="A1392" t="s">
        <v>36</v>
      </c>
      <c r="B1392" s="29">
        <v>129491723</v>
      </c>
      <c r="C1392" s="22">
        <v>45544</v>
      </c>
      <c r="D1392" s="37">
        <v>2</v>
      </c>
      <c r="E1392">
        <f t="shared" si="108"/>
        <v>1</v>
      </c>
      <c r="F1392">
        <f t="shared" si="109"/>
        <v>0</v>
      </c>
      <c r="J1392" s="27">
        <v>129705063</v>
      </c>
      <c r="K1392" s="27">
        <v>2</v>
      </c>
      <c r="L1392" s="31">
        <v>45583</v>
      </c>
      <c r="M1392">
        <f t="shared" si="110"/>
        <v>1</v>
      </c>
      <c r="N1392">
        <f t="shared" si="111"/>
        <v>0</v>
      </c>
      <c r="O1392">
        <f t="shared" si="112"/>
        <v>0</v>
      </c>
    </row>
    <row r="1393" spans="1:15">
      <c r="A1393" t="s">
        <v>36</v>
      </c>
      <c r="B1393" s="29">
        <v>129490341</v>
      </c>
      <c r="C1393" s="22">
        <v>45544</v>
      </c>
      <c r="D1393" s="37">
        <v>3</v>
      </c>
      <c r="E1393">
        <f t="shared" si="108"/>
        <v>1</v>
      </c>
      <c r="F1393">
        <f t="shared" si="109"/>
        <v>0</v>
      </c>
      <c r="J1393" s="27">
        <v>129705066</v>
      </c>
      <c r="K1393" s="27">
        <v>2</v>
      </c>
      <c r="L1393" s="31">
        <v>45583</v>
      </c>
      <c r="M1393">
        <f t="shared" si="110"/>
        <v>1</v>
      </c>
      <c r="N1393">
        <f t="shared" si="111"/>
        <v>0</v>
      </c>
      <c r="O1393">
        <f t="shared" si="112"/>
        <v>0</v>
      </c>
    </row>
    <row r="1394" spans="1:15">
      <c r="A1394" t="s">
        <v>36</v>
      </c>
      <c r="B1394" s="29">
        <v>129490563</v>
      </c>
      <c r="C1394" s="22">
        <v>45544</v>
      </c>
      <c r="D1394" s="37">
        <v>2</v>
      </c>
      <c r="E1394">
        <f t="shared" si="108"/>
        <v>1</v>
      </c>
      <c r="F1394">
        <f t="shared" si="109"/>
        <v>0</v>
      </c>
      <c r="J1394" s="27">
        <v>129706419</v>
      </c>
      <c r="K1394" s="27">
        <v>3</v>
      </c>
      <c r="L1394" s="31">
        <v>45584</v>
      </c>
      <c r="M1394">
        <f t="shared" si="110"/>
        <v>1</v>
      </c>
      <c r="N1394">
        <f t="shared" si="111"/>
        <v>0</v>
      </c>
      <c r="O1394">
        <f t="shared" si="112"/>
        <v>0</v>
      </c>
    </row>
    <row r="1395" spans="1:15">
      <c r="A1395" t="s">
        <v>36</v>
      </c>
      <c r="B1395" s="29">
        <v>129491667</v>
      </c>
      <c r="C1395" s="22">
        <v>45544</v>
      </c>
      <c r="D1395" s="37">
        <v>2</v>
      </c>
      <c r="E1395">
        <f t="shared" si="108"/>
        <v>1</v>
      </c>
      <c r="F1395">
        <f t="shared" si="109"/>
        <v>0</v>
      </c>
      <c r="J1395" s="27">
        <v>129706884</v>
      </c>
      <c r="K1395" s="27">
        <v>3</v>
      </c>
      <c r="L1395" s="31">
        <v>45584</v>
      </c>
      <c r="M1395">
        <f t="shared" si="110"/>
        <v>1</v>
      </c>
      <c r="N1395">
        <f t="shared" si="111"/>
        <v>0</v>
      </c>
      <c r="O1395">
        <f t="shared" si="112"/>
        <v>0</v>
      </c>
    </row>
    <row r="1396" spans="1:15">
      <c r="A1396" t="s">
        <v>36</v>
      </c>
      <c r="B1396" s="29">
        <v>129490455</v>
      </c>
      <c r="C1396" s="22">
        <v>45544</v>
      </c>
      <c r="D1396" s="37">
        <v>2</v>
      </c>
      <c r="E1396">
        <f t="shared" si="108"/>
        <v>1</v>
      </c>
      <c r="F1396">
        <f t="shared" si="109"/>
        <v>0</v>
      </c>
      <c r="J1396" s="27">
        <v>129707469</v>
      </c>
      <c r="K1396" s="27">
        <v>2</v>
      </c>
      <c r="L1396" s="31">
        <v>45584</v>
      </c>
      <c r="M1396">
        <f t="shared" si="110"/>
        <v>1</v>
      </c>
      <c r="N1396">
        <f t="shared" si="111"/>
        <v>0</v>
      </c>
      <c r="O1396">
        <f t="shared" si="112"/>
        <v>0</v>
      </c>
    </row>
    <row r="1397" spans="1:15">
      <c r="A1397" t="s">
        <v>36</v>
      </c>
      <c r="B1397" s="29">
        <v>129491125</v>
      </c>
      <c r="C1397" s="22">
        <v>45544</v>
      </c>
      <c r="D1397" s="37">
        <v>2</v>
      </c>
      <c r="E1397">
        <f t="shared" si="108"/>
        <v>1</v>
      </c>
      <c r="F1397">
        <f t="shared" si="109"/>
        <v>0</v>
      </c>
      <c r="J1397" s="27">
        <v>129707512</v>
      </c>
      <c r="K1397" s="27">
        <v>2</v>
      </c>
      <c r="L1397" s="31">
        <v>45584</v>
      </c>
      <c r="M1397">
        <f t="shared" si="110"/>
        <v>1</v>
      </c>
      <c r="N1397">
        <f t="shared" si="111"/>
        <v>0</v>
      </c>
      <c r="O1397">
        <f t="shared" si="112"/>
        <v>0</v>
      </c>
    </row>
    <row r="1398" spans="1:15">
      <c r="A1398" t="s">
        <v>36</v>
      </c>
      <c r="B1398" s="25">
        <v>129491666</v>
      </c>
      <c r="C1398" s="24">
        <v>45544</v>
      </c>
      <c r="D1398" s="37">
        <v>2</v>
      </c>
      <c r="E1398">
        <f t="shared" si="108"/>
        <v>1</v>
      </c>
      <c r="F1398">
        <f t="shared" si="109"/>
        <v>0</v>
      </c>
      <c r="J1398" s="27">
        <v>129707536</v>
      </c>
      <c r="K1398" s="27">
        <v>3</v>
      </c>
      <c r="L1398" s="31">
        <v>45584</v>
      </c>
      <c r="M1398">
        <f t="shared" si="110"/>
        <v>1</v>
      </c>
      <c r="N1398">
        <f t="shared" si="111"/>
        <v>0</v>
      </c>
      <c r="O1398">
        <f t="shared" si="112"/>
        <v>0</v>
      </c>
    </row>
    <row r="1399" spans="1:15">
      <c r="A1399" t="s">
        <v>36</v>
      </c>
      <c r="B1399" s="29">
        <v>129491477</v>
      </c>
      <c r="C1399" s="22">
        <v>45544</v>
      </c>
      <c r="D1399" s="37">
        <v>2</v>
      </c>
      <c r="E1399">
        <f t="shared" si="108"/>
        <v>1</v>
      </c>
      <c r="F1399">
        <f t="shared" si="109"/>
        <v>0</v>
      </c>
      <c r="J1399" s="27">
        <v>129707550</v>
      </c>
      <c r="K1399" s="27">
        <v>3</v>
      </c>
      <c r="L1399" s="31">
        <v>45584</v>
      </c>
      <c r="M1399">
        <f t="shared" si="110"/>
        <v>1</v>
      </c>
      <c r="N1399">
        <f t="shared" si="111"/>
        <v>0</v>
      </c>
      <c r="O1399">
        <f t="shared" si="112"/>
        <v>0</v>
      </c>
    </row>
    <row r="1400" spans="1:15">
      <c r="A1400" t="s">
        <v>36</v>
      </c>
      <c r="B1400" s="29">
        <v>129505938</v>
      </c>
      <c r="C1400" s="22">
        <v>45545</v>
      </c>
      <c r="D1400" s="37">
        <v>2</v>
      </c>
      <c r="E1400">
        <f t="shared" si="108"/>
        <v>1</v>
      </c>
      <c r="F1400">
        <f t="shared" si="109"/>
        <v>0</v>
      </c>
      <c r="J1400" s="27">
        <v>129707508</v>
      </c>
      <c r="K1400" s="27">
        <v>2</v>
      </c>
      <c r="L1400" s="31">
        <v>45584</v>
      </c>
      <c r="M1400">
        <f t="shared" si="110"/>
        <v>1</v>
      </c>
      <c r="N1400">
        <f t="shared" si="111"/>
        <v>0</v>
      </c>
      <c r="O1400">
        <f t="shared" si="112"/>
        <v>0</v>
      </c>
    </row>
    <row r="1401" spans="1:15">
      <c r="A1401" t="s">
        <v>36</v>
      </c>
      <c r="B1401" s="29">
        <v>129507213</v>
      </c>
      <c r="C1401" s="22">
        <v>45545</v>
      </c>
      <c r="D1401" s="37">
        <v>2</v>
      </c>
      <c r="E1401">
        <f t="shared" si="108"/>
        <v>1</v>
      </c>
      <c r="F1401">
        <f t="shared" si="109"/>
        <v>0</v>
      </c>
      <c r="J1401" s="27">
        <v>129708986</v>
      </c>
      <c r="K1401" s="27">
        <v>2</v>
      </c>
      <c r="L1401" s="31">
        <v>45586</v>
      </c>
      <c r="M1401">
        <f t="shared" si="110"/>
        <v>1</v>
      </c>
      <c r="N1401">
        <f t="shared" si="111"/>
        <v>0</v>
      </c>
      <c r="O1401">
        <f t="shared" si="112"/>
        <v>0</v>
      </c>
    </row>
    <row r="1402" spans="1:15">
      <c r="A1402" t="s">
        <v>36</v>
      </c>
      <c r="B1402" s="29">
        <v>129518295</v>
      </c>
      <c r="C1402" s="22">
        <v>45546</v>
      </c>
      <c r="D1402" s="37">
        <v>3</v>
      </c>
      <c r="E1402">
        <f t="shared" si="108"/>
        <v>1</v>
      </c>
      <c r="F1402">
        <f t="shared" si="109"/>
        <v>0</v>
      </c>
      <c r="J1402" s="27">
        <v>129709010</v>
      </c>
      <c r="K1402" s="27">
        <v>3</v>
      </c>
      <c r="L1402" s="31">
        <v>45586</v>
      </c>
      <c r="M1402">
        <f t="shared" si="110"/>
        <v>1</v>
      </c>
      <c r="N1402">
        <f t="shared" si="111"/>
        <v>0</v>
      </c>
      <c r="O1402">
        <f t="shared" si="112"/>
        <v>0</v>
      </c>
    </row>
    <row r="1403" spans="1:15">
      <c r="A1403" t="s">
        <v>36</v>
      </c>
      <c r="B1403" s="29">
        <v>129523104</v>
      </c>
      <c r="C1403" s="22">
        <v>45547</v>
      </c>
      <c r="D1403" s="37">
        <v>2</v>
      </c>
      <c r="E1403">
        <f t="shared" si="108"/>
        <v>1</v>
      </c>
      <c r="F1403">
        <f t="shared" si="109"/>
        <v>0</v>
      </c>
      <c r="J1403" s="27">
        <v>129709327</v>
      </c>
      <c r="K1403" s="27">
        <v>3</v>
      </c>
      <c r="L1403" s="31">
        <v>45586</v>
      </c>
      <c r="M1403">
        <f t="shared" si="110"/>
        <v>1</v>
      </c>
      <c r="N1403">
        <f t="shared" si="111"/>
        <v>0</v>
      </c>
      <c r="O1403">
        <f t="shared" si="112"/>
        <v>0</v>
      </c>
    </row>
    <row r="1404" spans="1:15">
      <c r="A1404" t="s">
        <v>36</v>
      </c>
      <c r="B1404" s="29">
        <v>129522268</v>
      </c>
      <c r="C1404" s="22">
        <v>45547</v>
      </c>
      <c r="D1404" s="37">
        <v>2</v>
      </c>
      <c r="E1404">
        <f t="shared" si="108"/>
        <v>1</v>
      </c>
      <c r="F1404">
        <f t="shared" si="109"/>
        <v>0</v>
      </c>
      <c r="J1404" s="27">
        <v>129709537</v>
      </c>
      <c r="K1404" s="27">
        <v>2</v>
      </c>
      <c r="L1404" s="31">
        <v>45586</v>
      </c>
      <c r="M1404">
        <f t="shared" si="110"/>
        <v>1</v>
      </c>
      <c r="N1404">
        <f t="shared" si="111"/>
        <v>0</v>
      </c>
      <c r="O1404">
        <f t="shared" si="112"/>
        <v>0</v>
      </c>
    </row>
    <row r="1405" spans="1:15">
      <c r="A1405" t="s">
        <v>36</v>
      </c>
      <c r="B1405" s="29">
        <v>129532729</v>
      </c>
      <c r="C1405" s="22">
        <v>45549</v>
      </c>
      <c r="D1405" s="37">
        <v>1</v>
      </c>
      <c r="E1405">
        <f t="shared" si="108"/>
        <v>1</v>
      </c>
      <c r="F1405">
        <f t="shared" si="109"/>
        <v>0</v>
      </c>
      <c r="J1405" s="27">
        <v>129709548</v>
      </c>
      <c r="K1405" s="27">
        <v>3</v>
      </c>
      <c r="L1405" s="31">
        <v>45586</v>
      </c>
      <c r="M1405">
        <f t="shared" si="110"/>
        <v>1</v>
      </c>
      <c r="N1405">
        <f t="shared" si="111"/>
        <v>0</v>
      </c>
      <c r="O1405">
        <f t="shared" si="112"/>
        <v>0</v>
      </c>
    </row>
    <row r="1406" spans="1:15">
      <c r="A1406" t="s">
        <v>36</v>
      </c>
      <c r="B1406" s="29">
        <v>129536976</v>
      </c>
      <c r="C1406" s="22">
        <v>45551</v>
      </c>
      <c r="D1406" s="37">
        <v>2</v>
      </c>
      <c r="E1406">
        <f t="shared" si="108"/>
        <v>1</v>
      </c>
      <c r="F1406">
        <f t="shared" si="109"/>
        <v>0</v>
      </c>
      <c r="J1406" s="27">
        <v>129709629</v>
      </c>
      <c r="K1406" s="27">
        <v>2</v>
      </c>
      <c r="L1406" s="31">
        <v>45586</v>
      </c>
      <c r="M1406">
        <f t="shared" si="110"/>
        <v>1</v>
      </c>
      <c r="N1406">
        <f t="shared" si="111"/>
        <v>0</v>
      </c>
      <c r="O1406">
        <f t="shared" si="112"/>
        <v>0</v>
      </c>
    </row>
    <row r="1407" spans="1:15">
      <c r="A1407" t="s">
        <v>36</v>
      </c>
      <c r="B1407" s="29">
        <v>129537667</v>
      </c>
      <c r="C1407" s="22">
        <v>45551</v>
      </c>
      <c r="D1407" s="37">
        <v>3</v>
      </c>
      <c r="E1407">
        <f t="shared" si="108"/>
        <v>1</v>
      </c>
      <c r="F1407">
        <f t="shared" si="109"/>
        <v>0</v>
      </c>
      <c r="J1407" s="27">
        <v>129709791</v>
      </c>
      <c r="K1407" s="27">
        <v>2</v>
      </c>
      <c r="L1407" s="31">
        <v>45586</v>
      </c>
      <c r="M1407">
        <f t="shared" si="110"/>
        <v>1</v>
      </c>
      <c r="N1407">
        <f t="shared" si="111"/>
        <v>0</v>
      </c>
      <c r="O1407">
        <f t="shared" si="112"/>
        <v>0</v>
      </c>
    </row>
    <row r="1408" spans="1:15">
      <c r="A1408" t="s">
        <v>36</v>
      </c>
      <c r="B1408" s="29">
        <v>129538046</v>
      </c>
      <c r="C1408" s="22">
        <v>45551</v>
      </c>
      <c r="D1408" s="37">
        <v>3</v>
      </c>
      <c r="E1408">
        <f t="shared" si="108"/>
        <v>1</v>
      </c>
      <c r="F1408">
        <f t="shared" si="109"/>
        <v>0</v>
      </c>
      <c r="J1408" s="27">
        <v>129709957</v>
      </c>
      <c r="K1408" s="27">
        <v>2</v>
      </c>
      <c r="L1408" s="31">
        <v>45586</v>
      </c>
      <c r="M1408">
        <f t="shared" si="110"/>
        <v>1</v>
      </c>
      <c r="N1408">
        <f t="shared" si="111"/>
        <v>0</v>
      </c>
      <c r="O1408">
        <f t="shared" si="112"/>
        <v>0</v>
      </c>
    </row>
    <row r="1409" spans="1:15">
      <c r="A1409" t="s">
        <v>36</v>
      </c>
      <c r="B1409" s="29">
        <v>129542334</v>
      </c>
      <c r="C1409" s="22">
        <v>45552</v>
      </c>
      <c r="D1409" s="37">
        <v>3</v>
      </c>
      <c r="E1409">
        <f t="shared" si="108"/>
        <v>1</v>
      </c>
      <c r="F1409">
        <f t="shared" si="109"/>
        <v>0</v>
      </c>
      <c r="J1409" s="27">
        <v>129710000</v>
      </c>
      <c r="K1409" s="27">
        <v>2</v>
      </c>
      <c r="L1409" s="31">
        <v>45586</v>
      </c>
      <c r="M1409">
        <f t="shared" si="110"/>
        <v>1</v>
      </c>
      <c r="N1409">
        <f t="shared" si="111"/>
        <v>0</v>
      </c>
      <c r="O1409">
        <f t="shared" si="112"/>
        <v>0</v>
      </c>
    </row>
    <row r="1410" spans="1:15">
      <c r="A1410" t="s">
        <v>36</v>
      </c>
      <c r="B1410" s="29">
        <v>129543425</v>
      </c>
      <c r="C1410" s="22">
        <v>45552</v>
      </c>
      <c r="D1410" s="37">
        <v>3</v>
      </c>
      <c r="E1410">
        <f t="shared" si="108"/>
        <v>1</v>
      </c>
      <c r="F1410">
        <f t="shared" si="109"/>
        <v>0</v>
      </c>
      <c r="J1410" s="27">
        <v>129710184</v>
      </c>
      <c r="K1410" s="27">
        <v>2</v>
      </c>
      <c r="L1410" s="31">
        <v>45586</v>
      </c>
      <c r="M1410">
        <f t="shared" si="110"/>
        <v>1</v>
      </c>
      <c r="N1410">
        <f t="shared" si="111"/>
        <v>0</v>
      </c>
      <c r="O1410">
        <f t="shared" si="112"/>
        <v>0</v>
      </c>
    </row>
    <row r="1411" spans="1:15">
      <c r="A1411" t="s">
        <v>36</v>
      </c>
      <c r="B1411" s="29">
        <v>129543601</v>
      </c>
      <c r="C1411" s="22">
        <v>45552</v>
      </c>
      <c r="D1411" s="37">
        <v>2</v>
      </c>
      <c r="E1411">
        <f t="shared" ref="E1411:E1474" si="113">COUNTIF(J:J,B1411)</f>
        <v>1</v>
      </c>
      <c r="F1411">
        <f t="shared" ref="F1411:F1474" si="114">COUNTIF(R:R,B1411)</f>
        <v>0</v>
      </c>
      <c r="J1411" s="27">
        <v>129710264</v>
      </c>
      <c r="K1411" s="27">
        <v>2</v>
      </c>
      <c r="L1411" s="31">
        <v>45586</v>
      </c>
      <c r="M1411">
        <f t="shared" ref="M1411:M1474" si="115">COUNTIF(B:B,J1411)</f>
        <v>1</v>
      </c>
      <c r="N1411">
        <f t="shared" ref="N1411:N1474" si="116">COUNTIF(R:R,J1411)</f>
        <v>0</v>
      </c>
      <c r="O1411">
        <f t="shared" ref="O1411:O1474" si="117">COUNTIF(Y:Y,J1411)</f>
        <v>0</v>
      </c>
    </row>
    <row r="1412" spans="1:15">
      <c r="A1412" t="s">
        <v>36</v>
      </c>
      <c r="B1412" s="29">
        <v>129549629</v>
      </c>
      <c r="C1412" s="22">
        <v>45553</v>
      </c>
      <c r="D1412" s="37">
        <v>3</v>
      </c>
      <c r="E1412">
        <f t="shared" si="113"/>
        <v>1</v>
      </c>
      <c r="F1412">
        <f t="shared" si="114"/>
        <v>0</v>
      </c>
      <c r="J1412" s="27">
        <v>129710961</v>
      </c>
      <c r="K1412" s="27">
        <v>2</v>
      </c>
      <c r="L1412" s="31">
        <v>45586</v>
      </c>
      <c r="M1412">
        <f t="shared" si="115"/>
        <v>1</v>
      </c>
      <c r="N1412">
        <f t="shared" si="116"/>
        <v>0</v>
      </c>
      <c r="O1412">
        <f t="shared" si="117"/>
        <v>0</v>
      </c>
    </row>
    <row r="1413" spans="1:15">
      <c r="A1413" t="s">
        <v>36</v>
      </c>
      <c r="B1413" s="29">
        <v>129551776</v>
      </c>
      <c r="C1413" s="22">
        <v>45553</v>
      </c>
      <c r="D1413" s="37">
        <v>2</v>
      </c>
      <c r="E1413">
        <f t="shared" si="113"/>
        <v>1</v>
      </c>
      <c r="F1413">
        <f t="shared" si="114"/>
        <v>0</v>
      </c>
      <c r="J1413" s="27">
        <v>129711012</v>
      </c>
      <c r="K1413" s="27">
        <v>2</v>
      </c>
      <c r="L1413" s="31">
        <v>45586</v>
      </c>
      <c r="M1413">
        <f t="shared" si="115"/>
        <v>1</v>
      </c>
      <c r="N1413">
        <f t="shared" si="116"/>
        <v>0</v>
      </c>
      <c r="O1413">
        <f t="shared" si="117"/>
        <v>0</v>
      </c>
    </row>
    <row r="1414" spans="1:15">
      <c r="A1414" t="s">
        <v>36</v>
      </c>
      <c r="B1414" s="29">
        <v>129550342</v>
      </c>
      <c r="C1414" s="22">
        <v>45553</v>
      </c>
      <c r="D1414" s="37">
        <v>3</v>
      </c>
      <c r="E1414">
        <f t="shared" si="113"/>
        <v>1</v>
      </c>
      <c r="F1414">
        <f t="shared" si="114"/>
        <v>0</v>
      </c>
      <c r="J1414" s="27">
        <v>129711235</v>
      </c>
      <c r="K1414" s="27">
        <v>2</v>
      </c>
      <c r="L1414" s="31">
        <v>45586</v>
      </c>
      <c r="M1414">
        <f t="shared" si="115"/>
        <v>1</v>
      </c>
      <c r="N1414">
        <f t="shared" si="116"/>
        <v>0</v>
      </c>
      <c r="O1414">
        <f t="shared" si="117"/>
        <v>0</v>
      </c>
    </row>
    <row r="1415" spans="1:15">
      <c r="A1415" t="s">
        <v>36</v>
      </c>
      <c r="B1415" s="29">
        <v>129562575</v>
      </c>
      <c r="C1415" s="22">
        <v>45555</v>
      </c>
      <c r="D1415" s="37">
        <v>2</v>
      </c>
      <c r="E1415">
        <f t="shared" si="113"/>
        <v>1</v>
      </c>
      <c r="F1415">
        <f t="shared" si="114"/>
        <v>0</v>
      </c>
      <c r="J1415" s="27">
        <v>129711336</v>
      </c>
      <c r="K1415" s="27">
        <v>2</v>
      </c>
      <c r="L1415" s="31">
        <v>45586</v>
      </c>
      <c r="M1415">
        <f t="shared" si="115"/>
        <v>1</v>
      </c>
      <c r="N1415">
        <f t="shared" si="116"/>
        <v>0</v>
      </c>
      <c r="O1415">
        <f t="shared" si="117"/>
        <v>0</v>
      </c>
    </row>
    <row r="1416" spans="1:15">
      <c r="A1416" t="s">
        <v>36</v>
      </c>
      <c r="B1416" s="29">
        <v>129565090</v>
      </c>
      <c r="C1416" s="22">
        <v>45555</v>
      </c>
      <c r="D1416" s="37">
        <v>2</v>
      </c>
      <c r="E1416">
        <f t="shared" si="113"/>
        <v>1</v>
      </c>
      <c r="F1416">
        <f t="shared" si="114"/>
        <v>0</v>
      </c>
      <c r="J1416" s="27">
        <v>129710505</v>
      </c>
      <c r="K1416" s="27">
        <v>2</v>
      </c>
      <c r="L1416" s="31">
        <v>45586</v>
      </c>
      <c r="M1416">
        <f t="shared" si="115"/>
        <v>1</v>
      </c>
      <c r="N1416">
        <f t="shared" si="116"/>
        <v>0</v>
      </c>
      <c r="O1416">
        <f t="shared" si="117"/>
        <v>0</v>
      </c>
    </row>
    <row r="1417" spans="1:15">
      <c r="A1417" t="s">
        <v>36</v>
      </c>
      <c r="B1417" s="29">
        <v>129565092</v>
      </c>
      <c r="C1417" s="22">
        <v>45555</v>
      </c>
      <c r="D1417" s="37">
        <v>2</v>
      </c>
      <c r="E1417">
        <f t="shared" si="113"/>
        <v>1</v>
      </c>
      <c r="F1417">
        <f t="shared" si="114"/>
        <v>0</v>
      </c>
      <c r="J1417" s="27">
        <v>129710717</v>
      </c>
      <c r="K1417" s="27">
        <v>3</v>
      </c>
      <c r="L1417" s="31">
        <v>45586</v>
      </c>
      <c r="M1417">
        <f t="shared" si="115"/>
        <v>1</v>
      </c>
      <c r="N1417">
        <f t="shared" si="116"/>
        <v>0</v>
      </c>
      <c r="O1417">
        <f t="shared" si="117"/>
        <v>0</v>
      </c>
    </row>
    <row r="1418" spans="1:15">
      <c r="A1418" t="s">
        <v>36</v>
      </c>
      <c r="B1418" s="29">
        <v>129580710</v>
      </c>
      <c r="C1418" s="22">
        <v>45559</v>
      </c>
      <c r="D1418" s="37">
        <v>1</v>
      </c>
      <c r="E1418">
        <f t="shared" si="113"/>
        <v>1</v>
      </c>
      <c r="F1418">
        <f t="shared" si="114"/>
        <v>0</v>
      </c>
      <c r="J1418" s="27">
        <v>129708851</v>
      </c>
      <c r="K1418" s="27">
        <v>2</v>
      </c>
      <c r="L1418" s="31">
        <v>45586</v>
      </c>
      <c r="M1418">
        <f t="shared" si="115"/>
        <v>1</v>
      </c>
      <c r="N1418">
        <f t="shared" si="116"/>
        <v>0</v>
      </c>
      <c r="O1418">
        <f t="shared" si="117"/>
        <v>0</v>
      </c>
    </row>
    <row r="1419" spans="1:15">
      <c r="A1419" t="s">
        <v>36</v>
      </c>
      <c r="B1419" s="29">
        <v>129580742</v>
      </c>
      <c r="C1419" s="22">
        <v>45559</v>
      </c>
      <c r="D1419" s="37">
        <v>1</v>
      </c>
      <c r="E1419">
        <f t="shared" si="113"/>
        <v>1</v>
      </c>
      <c r="F1419">
        <f t="shared" si="114"/>
        <v>0</v>
      </c>
      <c r="J1419" s="27">
        <v>129709368</v>
      </c>
      <c r="K1419" s="27">
        <v>2</v>
      </c>
      <c r="L1419" s="31">
        <v>45586</v>
      </c>
      <c r="M1419">
        <f t="shared" si="115"/>
        <v>1</v>
      </c>
      <c r="N1419">
        <f t="shared" si="116"/>
        <v>0</v>
      </c>
      <c r="O1419">
        <f t="shared" si="117"/>
        <v>0</v>
      </c>
    </row>
    <row r="1420" spans="1:15">
      <c r="A1420" t="s">
        <v>36</v>
      </c>
      <c r="B1420" s="29">
        <v>129597840</v>
      </c>
      <c r="C1420" s="22">
        <v>45562</v>
      </c>
      <c r="D1420" s="37">
        <v>2</v>
      </c>
      <c r="E1420">
        <f t="shared" si="113"/>
        <v>1</v>
      </c>
      <c r="F1420">
        <f t="shared" si="114"/>
        <v>0</v>
      </c>
      <c r="J1420" s="27">
        <v>129709731</v>
      </c>
      <c r="K1420" s="27">
        <v>2</v>
      </c>
      <c r="L1420" s="31">
        <v>45586</v>
      </c>
      <c r="M1420">
        <f t="shared" si="115"/>
        <v>1</v>
      </c>
      <c r="N1420">
        <f t="shared" si="116"/>
        <v>0</v>
      </c>
      <c r="O1420">
        <f t="shared" si="117"/>
        <v>0</v>
      </c>
    </row>
    <row r="1421" spans="1:15">
      <c r="A1421" t="s">
        <v>39</v>
      </c>
      <c r="B1421" s="28">
        <v>129761127</v>
      </c>
      <c r="C1421" s="23">
        <v>45597</v>
      </c>
      <c r="D1421" s="38">
        <v>2</v>
      </c>
      <c r="E1421">
        <f t="shared" si="113"/>
        <v>1</v>
      </c>
      <c r="F1421">
        <f t="shared" si="114"/>
        <v>0</v>
      </c>
      <c r="J1421" s="27">
        <v>129710417</v>
      </c>
      <c r="K1421" s="27">
        <v>2</v>
      </c>
      <c r="L1421" s="31">
        <v>45586</v>
      </c>
      <c r="M1421">
        <f t="shared" si="115"/>
        <v>1</v>
      </c>
      <c r="N1421">
        <f t="shared" si="116"/>
        <v>0</v>
      </c>
      <c r="O1421">
        <f t="shared" si="117"/>
        <v>0</v>
      </c>
    </row>
    <row r="1422" spans="1:15">
      <c r="A1422" t="s">
        <v>39</v>
      </c>
      <c r="B1422" s="28">
        <v>129761336</v>
      </c>
      <c r="C1422" s="23">
        <v>45597</v>
      </c>
      <c r="D1422" s="38">
        <v>3</v>
      </c>
      <c r="E1422">
        <f t="shared" si="113"/>
        <v>1</v>
      </c>
      <c r="F1422">
        <f t="shared" si="114"/>
        <v>0</v>
      </c>
      <c r="J1422" s="27">
        <v>129709113</v>
      </c>
      <c r="K1422" s="27">
        <v>2</v>
      </c>
      <c r="L1422" s="31">
        <v>45586</v>
      </c>
      <c r="M1422">
        <f t="shared" si="115"/>
        <v>1</v>
      </c>
      <c r="N1422">
        <f t="shared" si="116"/>
        <v>0</v>
      </c>
      <c r="O1422">
        <f t="shared" si="117"/>
        <v>0</v>
      </c>
    </row>
    <row r="1423" spans="1:15">
      <c r="A1423" t="s">
        <v>39</v>
      </c>
      <c r="B1423" s="28">
        <v>129761654</v>
      </c>
      <c r="C1423" s="23">
        <v>45597</v>
      </c>
      <c r="D1423" s="38">
        <v>2</v>
      </c>
      <c r="E1423">
        <f t="shared" si="113"/>
        <v>1</v>
      </c>
      <c r="F1423">
        <f t="shared" si="114"/>
        <v>0</v>
      </c>
      <c r="J1423" s="27">
        <v>129709261</v>
      </c>
      <c r="K1423" s="27">
        <v>2</v>
      </c>
      <c r="L1423" s="31">
        <v>45586</v>
      </c>
      <c r="M1423">
        <f t="shared" si="115"/>
        <v>1</v>
      </c>
      <c r="N1423">
        <f t="shared" si="116"/>
        <v>0</v>
      </c>
      <c r="O1423">
        <f t="shared" si="117"/>
        <v>0</v>
      </c>
    </row>
    <row r="1424" spans="1:15">
      <c r="A1424" t="s">
        <v>39</v>
      </c>
      <c r="B1424" s="28">
        <v>129760645</v>
      </c>
      <c r="C1424" s="23">
        <v>45597</v>
      </c>
      <c r="D1424" s="38">
        <v>2</v>
      </c>
      <c r="E1424">
        <f t="shared" si="113"/>
        <v>1</v>
      </c>
      <c r="F1424">
        <f t="shared" si="114"/>
        <v>0</v>
      </c>
      <c r="J1424" s="27">
        <v>129709433</v>
      </c>
      <c r="K1424" s="27">
        <v>2</v>
      </c>
      <c r="L1424" s="31">
        <v>45586</v>
      </c>
      <c r="M1424">
        <f t="shared" si="115"/>
        <v>1</v>
      </c>
      <c r="N1424">
        <f t="shared" si="116"/>
        <v>0</v>
      </c>
      <c r="O1424">
        <f t="shared" si="117"/>
        <v>0</v>
      </c>
    </row>
    <row r="1425" spans="1:15">
      <c r="A1425" t="s">
        <v>39</v>
      </c>
      <c r="B1425" s="28">
        <v>129760794</v>
      </c>
      <c r="C1425" s="23">
        <v>45597</v>
      </c>
      <c r="D1425" s="38">
        <v>2</v>
      </c>
      <c r="E1425">
        <f t="shared" si="113"/>
        <v>1</v>
      </c>
      <c r="F1425">
        <f t="shared" si="114"/>
        <v>0</v>
      </c>
      <c r="J1425" s="27">
        <v>129715831</v>
      </c>
      <c r="K1425" s="27">
        <v>3</v>
      </c>
      <c r="L1425" s="31">
        <v>45587</v>
      </c>
      <c r="M1425">
        <f t="shared" si="115"/>
        <v>1</v>
      </c>
      <c r="N1425">
        <f t="shared" si="116"/>
        <v>0</v>
      </c>
      <c r="O1425">
        <f t="shared" si="117"/>
        <v>0</v>
      </c>
    </row>
    <row r="1426" spans="1:15">
      <c r="A1426" t="s">
        <v>39</v>
      </c>
      <c r="B1426" s="28">
        <v>129766202</v>
      </c>
      <c r="C1426" s="23">
        <v>45600</v>
      </c>
      <c r="D1426" s="38">
        <v>2</v>
      </c>
      <c r="E1426">
        <f t="shared" si="113"/>
        <v>1</v>
      </c>
      <c r="F1426">
        <f t="shared" si="114"/>
        <v>0</v>
      </c>
      <c r="J1426" s="27">
        <v>129714624</v>
      </c>
      <c r="K1426" s="27">
        <v>2</v>
      </c>
      <c r="L1426" s="31">
        <v>45587</v>
      </c>
      <c r="M1426">
        <f t="shared" si="115"/>
        <v>1</v>
      </c>
      <c r="N1426">
        <f t="shared" si="116"/>
        <v>0</v>
      </c>
      <c r="O1426">
        <f t="shared" si="117"/>
        <v>0</v>
      </c>
    </row>
    <row r="1427" spans="1:15">
      <c r="A1427" t="s">
        <v>39</v>
      </c>
      <c r="B1427" s="28">
        <v>129766862</v>
      </c>
      <c r="C1427" s="23">
        <v>45600</v>
      </c>
      <c r="D1427" s="38">
        <v>2</v>
      </c>
      <c r="E1427">
        <f t="shared" si="113"/>
        <v>1</v>
      </c>
      <c r="F1427">
        <f t="shared" si="114"/>
        <v>0</v>
      </c>
      <c r="J1427" s="27">
        <v>129714238</v>
      </c>
      <c r="K1427" s="27">
        <v>2</v>
      </c>
      <c r="L1427" s="31">
        <v>45587</v>
      </c>
      <c r="M1427">
        <f t="shared" si="115"/>
        <v>1</v>
      </c>
      <c r="N1427">
        <f t="shared" si="116"/>
        <v>0</v>
      </c>
      <c r="O1427">
        <f t="shared" si="117"/>
        <v>0</v>
      </c>
    </row>
    <row r="1428" spans="1:15">
      <c r="A1428" t="s">
        <v>39</v>
      </c>
      <c r="B1428" s="28">
        <v>129768508</v>
      </c>
      <c r="C1428" s="23">
        <v>45600</v>
      </c>
      <c r="D1428" s="38">
        <v>2</v>
      </c>
      <c r="E1428">
        <f t="shared" si="113"/>
        <v>1</v>
      </c>
      <c r="F1428">
        <f t="shared" si="114"/>
        <v>0</v>
      </c>
      <c r="J1428" s="27">
        <v>129714455</v>
      </c>
      <c r="K1428" s="27">
        <v>2</v>
      </c>
      <c r="L1428" s="31">
        <v>45587</v>
      </c>
      <c r="M1428">
        <f t="shared" si="115"/>
        <v>1</v>
      </c>
      <c r="N1428">
        <f t="shared" si="116"/>
        <v>0</v>
      </c>
      <c r="O1428">
        <f t="shared" si="117"/>
        <v>0</v>
      </c>
    </row>
    <row r="1429" spans="1:15">
      <c r="A1429" t="s">
        <v>39</v>
      </c>
      <c r="B1429" s="28">
        <v>129766754</v>
      </c>
      <c r="C1429" s="23">
        <v>45600</v>
      </c>
      <c r="D1429" s="38">
        <v>2</v>
      </c>
      <c r="E1429">
        <f t="shared" si="113"/>
        <v>1</v>
      </c>
      <c r="F1429">
        <f t="shared" si="114"/>
        <v>0</v>
      </c>
      <c r="J1429" s="27">
        <v>129714484</v>
      </c>
      <c r="K1429" s="27">
        <v>2</v>
      </c>
      <c r="L1429" s="31">
        <v>45587</v>
      </c>
      <c r="M1429">
        <f t="shared" si="115"/>
        <v>1</v>
      </c>
      <c r="N1429">
        <f t="shared" si="116"/>
        <v>0</v>
      </c>
      <c r="O1429">
        <f t="shared" si="117"/>
        <v>0</v>
      </c>
    </row>
    <row r="1430" spans="1:15">
      <c r="A1430" t="s">
        <v>39</v>
      </c>
      <c r="B1430" s="28">
        <v>129766897</v>
      </c>
      <c r="C1430" s="23">
        <v>45600</v>
      </c>
      <c r="D1430" s="38">
        <v>3</v>
      </c>
      <c r="E1430">
        <f t="shared" si="113"/>
        <v>1</v>
      </c>
      <c r="F1430">
        <f t="shared" si="114"/>
        <v>0</v>
      </c>
      <c r="J1430" s="27">
        <v>129714561</v>
      </c>
      <c r="K1430" s="27">
        <v>2</v>
      </c>
      <c r="L1430" s="31">
        <v>45587</v>
      </c>
      <c r="M1430">
        <f t="shared" si="115"/>
        <v>1</v>
      </c>
      <c r="N1430">
        <f t="shared" si="116"/>
        <v>0</v>
      </c>
      <c r="O1430">
        <f t="shared" si="117"/>
        <v>0</v>
      </c>
    </row>
    <row r="1431" spans="1:15">
      <c r="A1431" t="s">
        <v>39</v>
      </c>
      <c r="B1431" s="28">
        <v>129771270</v>
      </c>
      <c r="C1431" s="23">
        <v>45601</v>
      </c>
      <c r="D1431" s="38">
        <v>2</v>
      </c>
      <c r="E1431">
        <f t="shared" si="113"/>
        <v>1</v>
      </c>
      <c r="F1431">
        <f t="shared" si="114"/>
        <v>0</v>
      </c>
      <c r="J1431" s="27">
        <v>129714262</v>
      </c>
      <c r="K1431" s="27">
        <v>3</v>
      </c>
      <c r="L1431" s="31">
        <v>45587</v>
      </c>
      <c r="M1431">
        <f t="shared" si="115"/>
        <v>1</v>
      </c>
      <c r="N1431">
        <f t="shared" si="116"/>
        <v>0</v>
      </c>
      <c r="O1431">
        <f t="shared" si="117"/>
        <v>0</v>
      </c>
    </row>
    <row r="1432" spans="1:15">
      <c r="A1432" t="s">
        <v>39</v>
      </c>
      <c r="B1432" s="28">
        <v>129771485</v>
      </c>
      <c r="C1432" s="23">
        <v>45601</v>
      </c>
      <c r="D1432" s="38">
        <v>2</v>
      </c>
      <c r="E1432">
        <f t="shared" si="113"/>
        <v>1</v>
      </c>
      <c r="F1432">
        <f t="shared" si="114"/>
        <v>0</v>
      </c>
      <c r="J1432" s="27">
        <v>129713678</v>
      </c>
      <c r="K1432" s="27">
        <v>2</v>
      </c>
      <c r="L1432" s="31">
        <v>45587</v>
      </c>
      <c r="M1432">
        <f t="shared" si="115"/>
        <v>1</v>
      </c>
      <c r="N1432">
        <f t="shared" si="116"/>
        <v>0</v>
      </c>
      <c r="O1432">
        <f t="shared" si="117"/>
        <v>0</v>
      </c>
    </row>
    <row r="1433" spans="1:15">
      <c r="A1433" t="s">
        <v>39</v>
      </c>
      <c r="B1433" s="28">
        <v>129771738</v>
      </c>
      <c r="C1433" s="23">
        <v>45601</v>
      </c>
      <c r="D1433" s="38">
        <v>3</v>
      </c>
      <c r="E1433">
        <f t="shared" si="113"/>
        <v>1</v>
      </c>
      <c r="F1433">
        <f t="shared" si="114"/>
        <v>0</v>
      </c>
      <c r="J1433" s="27">
        <v>129713775</v>
      </c>
      <c r="K1433" s="27">
        <v>2</v>
      </c>
      <c r="L1433" s="31">
        <v>45587</v>
      </c>
      <c r="M1433">
        <f t="shared" si="115"/>
        <v>1</v>
      </c>
      <c r="N1433">
        <f t="shared" si="116"/>
        <v>0</v>
      </c>
      <c r="O1433">
        <f t="shared" si="117"/>
        <v>0</v>
      </c>
    </row>
    <row r="1434" spans="1:15">
      <c r="A1434" t="s">
        <v>39</v>
      </c>
      <c r="B1434" s="28">
        <v>129773421</v>
      </c>
      <c r="C1434" s="23">
        <v>45601</v>
      </c>
      <c r="D1434" s="38">
        <v>2</v>
      </c>
      <c r="E1434">
        <f t="shared" si="113"/>
        <v>1</v>
      </c>
      <c r="F1434">
        <f t="shared" si="114"/>
        <v>0</v>
      </c>
      <c r="J1434" s="27">
        <v>129713814</v>
      </c>
      <c r="K1434" s="27">
        <v>2</v>
      </c>
      <c r="L1434" s="31">
        <v>45587</v>
      </c>
      <c r="M1434">
        <f t="shared" si="115"/>
        <v>1</v>
      </c>
      <c r="N1434">
        <f t="shared" si="116"/>
        <v>0</v>
      </c>
      <c r="O1434">
        <f t="shared" si="117"/>
        <v>0</v>
      </c>
    </row>
    <row r="1435" spans="1:15">
      <c r="A1435" t="s">
        <v>39</v>
      </c>
      <c r="B1435" s="28">
        <v>129772124</v>
      </c>
      <c r="C1435" s="23">
        <v>45601</v>
      </c>
      <c r="D1435" s="38">
        <v>2</v>
      </c>
      <c r="E1435">
        <f t="shared" si="113"/>
        <v>1</v>
      </c>
      <c r="F1435">
        <f t="shared" si="114"/>
        <v>0</v>
      </c>
      <c r="J1435" s="27">
        <v>129713864</v>
      </c>
      <c r="K1435" s="27">
        <v>2</v>
      </c>
      <c r="L1435" s="31">
        <v>45587</v>
      </c>
      <c r="M1435">
        <f t="shared" si="115"/>
        <v>1</v>
      </c>
      <c r="N1435">
        <f t="shared" si="116"/>
        <v>0</v>
      </c>
      <c r="O1435">
        <f t="shared" si="117"/>
        <v>0</v>
      </c>
    </row>
    <row r="1436" spans="1:15">
      <c r="A1436" t="s">
        <v>39</v>
      </c>
      <c r="B1436" s="28">
        <v>129771139</v>
      </c>
      <c r="C1436" s="23">
        <v>45601</v>
      </c>
      <c r="D1436" s="38">
        <v>2</v>
      </c>
      <c r="E1436">
        <f t="shared" si="113"/>
        <v>1</v>
      </c>
      <c r="F1436">
        <f t="shared" si="114"/>
        <v>0</v>
      </c>
      <c r="J1436" s="27">
        <v>129713741</v>
      </c>
      <c r="K1436" s="27">
        <v>3</v>
      </c>
      <c r="L1436" s="31">
        <v>45587</v>
      </c>
      <c r="M1436">
        <f t="shared" si="115"/>
        <v>1</v>
      </c>
      <c r="N1436">
        <f t="shared" si="116"/>
        <v>0</v>
      </c>
      <c r="O1436">
        <f t="shared" si="117"/>
        <v>0</v>
      </c>
    </row>
    <row r="1437" spans="1:15">
      <c r="A1437" t="s">
        <v>39</v>
      </c>
      <c r="B1437" s="28">
        <v>129772667</v>
      </c>
      <c r="C1437" s="23">
        <v>45601</v>
      </c>
      <c r="D1437" s="38">
        <v>3</v>
      </c>
      <c r="E1437">
        <f t="shared" si="113"/>
        <v>1</v>
      </c>
      <c r="F1437">
        <f t="shared" si="114"/>
        <v>0</v>
      </c>
      <c r="J1437" s="27">
        <v>129713765</v>
      </c>
      <c r="K1437" s="27">
        <v>2</v>
      </c>
      <c r="L1437" s="31">
        <v>45587</v>
      </c>
      <c r="M1437">
        <f t="shared" si="115"/>
        <v>1</v>
      </c>
      <c r="N1437">
        <f t="shared" si="116"/>
        <v>0</v>
      </c>
      <c r="O1437">
        <f t="shared" si="117"/>
        <v>0</v>
      </c>
    </row>
    <row r="1438" spans="1:15">
      <c r="A1438" t="s">
        <v>39</v>
      </c>
      <c r="B1438" s="28">
        <v>129771862</v>
      </c>
      <c r="C1438" s="23">
        <v>45601</v>
      </c>
      <c r="D1438" s="38">
        <v>2</v>
      </c>
      <c r="E1438">
        <f t="shared" si="113"/>
        <v>1</v>
      </c>
      <c r="F1438">
        <f t="shared" si="114"/>
        <v>0</v>
      </c>
      <c r="J1438" s="27">
        <v>129714439</v>
      </c>
      <c r="K1438" s="27">
        <v>3</v>
      </c>
      <c r="L1438" s="31">
        <v>45587</v>
      </c>
      <c r="M1438">
        <f t="shared" si="115"/>
        <v>1</v>
      </c>
      <c r="N1438">
        <f t="shared" si="116"/>
        <v>0</v>
      </c>
      <c r="O1438">
        <f t="shared" si="117"/>
        <v>0</v>
      </c>
    </row>
    <row r="1439" spans="1:15">
      <c r="A1439" t="s">
        <v>39</v>
      </c>
      <c r="B1439" s="28">
        <v>129771251</v>
      </c>
      <c r="C1439" s="23">
        <v>45601</v>
      </c>
      <c r="D1439" s="38">
        <v>3</v>
      </c>
      <c r="E1439">
        <f t="shared" si="113"/>
        <v>1</v>
      </c>
      <c r="F1439">
        <f t="shared" si="114"/>
        <v>0</v>
      </c>
      <c r="J1439" s="27">
        <v>129713613</v>
      </c>
      <c r="K1439" s="27">
        <v>2</v>
      </c>
      <c r="L1439" s="31">
        <v>45587</v>
      </c>
      <c r="M1439">
        <f t="shared" si="115"/>
        <v>1</v>
      </c>
      <c r="N1439">
        <f t="shared" si="116"/>
        <v>0</v>
      </c>
      <c r="O1439">
        <f t="shared" si="117"/>
        <v>0</v>
      </c>
    </row>
    <row r="1440" spans="1:15">
      <c r="A1440" t="s">
        <v>39</v>
      </c>
      <c r="B1440" s="28">
        <v>129771346</v>
      </c>
      <c r="C1440" s="23">
        <v>45601</v>
      </c>
      <c r="D1440" s="38">
        <v>2</v>
      </c>
      <c r="E1440">
        <f t="shared" si="113"/>
        <v>1</v>
      </c>
      <c r="F1440">
        <f t="shared" si="114"/>
        <v>0</v>
      </c>
      <c r="J1440" s="27">
        <v>129713549</v>
      </c>
      <c r="K1440" s="27">
        <v>3</v>
      </c>
      <c r="L1440" s="31">
        <v>45587</v>
      </c>
      <c r="M1440">
        <f t="shared" si="115"/>
        <v>1</v>
      </c>
      <c r="N1440">
        <f t="shared" si="116"/>
        <v>0</v>
      </c>
      <c r="O1440">
        <f t="shared" si="117"/>
        <v>0</v>
      </c>
    </row>
    <row r="1441" spans="1:15">
      <c r="A1441" t="s">
        <v>39</v>
      </c>
      <c r="B1441" s="28">
        <v>129771440</v>
      </c>
      <c r="C1441" s="23">
        <v>45601</v>
      </c>
      <c r="D1441" s="38">
        <v>2</v>
      </c>
      <c r="E1441">
        <f t="shared" si="113"/>
        <v>1</v>
      </c>
      <c r="F1441">
        <f t="shared" si="114"/>
        <v>0</v>
      </c>
      <c r="J1441" s="27">
        <v>129719398</v>
      </c>
      <c r="K1441" s="27">
        <v>2</v>
      </c>
      <c r="L1441" s="31">
        <v>45588</v>
      </c>
      <c r="M1441">
        <f t="shared" si="115"/>
        <v>1</v>
      </c>
      <c r="N1441">
        <f t="shared" si="116"/>
        <v>0</v>
      </c>
      <c r="O1441">
        <f t="shared" si="117"/>
        <v>0</v>
      </c>
    </row>
    <row r="1442" spans="1:15">
      <c r="A1442" t="s">
        <v>39</v>
      </c>
      <c r="B1442" s="28">
        <v>129771742</v>
      </c>
      <c r="C1442" s="23">
        <v>45601</v>
      </c>
      <c r="D1442" s="38">
        <v>2</v>
      </c>
      <c r="E1442">
        <f t="shared" si="113"/>
        <v>1</v>
      </c>
      <c r="F1442">
        <f t="shared" si="114"/>
        <v>0</v>
      </c>
      <c r="J1442" s="27">
        <v>129719409</v>
      </c>
      <c r="K1442" s="27">
        <v>2</v>
      </c>
      <c r="L1442" s="31">
        <v>45588</v>
      </c>
      <c r="M1442">
        <f t="shared" si="115"/>
        <v>1</v>
      </c>
      <c r="N1442">
        <f t="shared" si="116"/>
        <v>0</v>
      </c>
      <c r="O1442">
        <f t="shared" si="117"/>
        <v>0</v>
      </c>
    </row>
    <row r="1443" spans="1:15">
      <c r="A1443" t="s">
        <v>39</v>
      </c>
      <c r="B1443" s="28">
        <v>129771977</v>
      </c>
      <c r="C1443" s="23">
        <v>45601</v>
      </c>
      <c r="D1443" s="38">
        <v>2</v>
      </c>
      <c r="E1443">
        <f t="shared" si="113"/>
        <v>1</v>
      </c>
      <c r="F1443">
        <f t="shared" si="114"/>
        <v>0</v>
      </c>
      <c r="J1443" s="27">
        <v>129719585</v>
      </c>
      <c r="K1443" s="27">
        <v>2</v>
      </c>
      <c r="L1443" s="31">
        <v>45588</v>
      </c>
      <c r="M1443">
        <f t="shared" si="115"/>
        <v>1</v>
      </c>
      <c r="N1443">
        <f t="shared" si="116"/>
        <v>0</v>
      </c>
      <c r="O1443">
        <f t="shared" si="117"/>
        <v>0</v>
      </c>
    </row>
    <row r="1444" spans="1:15">
      <c r="A1444" t="s">
        <v>39</v>
      </c>
      <c r="B1444" s="28">
        <v>129780287</v>
      </c>
      <c r="C1444" s="23">
        <v>45602</v>
      </c>
      <c r="D1444" s="38">
        <v>2</v>
      </c>
      <c r="E1444">
        <f t="shared" si="113"/>
        <v>1</v>
      </c>
      <c r="F1444">
        <f t="shared" si="114"/>
        <v>0</v>
      </c>
      <c r="J1444" s="27">
        <v>129719600</v>
      </c>
      <c r="K1444" s="27">
        <v>2</v>
      </c>
      <c r="L1444" s="31">
        <v>45588</v>
      </c>
      <c r="M1444">
        <f t="shared" si="115"/>
        <v>1</v>
      </c>
      <c r="N1444">
        <f t="shared" si="116"/>
        <v>0</v>
      </c>
      <c r="O1444">
        <f t="shared" si="117"/>
        <v>0</v>
      </c>
    </row>
    <row r="1445" spans="1:15">
      <c r="A1445" t="s">
        <v>39</v>
      </c>
      <c r="B1445" s="28">
        <v>129780997</v>
      </c>
      <c r="C1445" s="23">
        <v>45602</v>
      </c>
      <c r="D1445" s="38">
        <v>3</v>
      </c>
      <c r="E1445">
        <f t="shared" si="113"/>
        <v>1</v>
      </c>
      <c r="F1445">
        <f t="shared" si="114"/>
        <v>0</v>
      </c>
      <c r="J1445" s="27">
        <v>129719630</v>
      </c>
      <c r="K1445" s="27">
        <v>2</v>
      </c>
      <c r="L1445" s="31">
        <v>45588</v>
      </c>
      <c r="M1445">
        <f t="shared" si="115"/>
        <v>1</v>
      </c>
      <c r="N1445">
        <f t="shared" si="116"/>
        <v>0</v>
      </c>
      <c r="O1445">
        <f t="shared" si="117"/>
        <v>0</v>
      </c>
    </row>
    <row r="1446" spans="1:15">
      <c r="A1446" t="s">
        <v>39</v>
      </c>
      <c r="B1446" s="28">
        <v>129780334</v>
      </c>
      <c r="C1446" s="23">
        <v>45602</v>
      </c>
      <c r="D1446" s="38">
        <v>2</v>
      </c>
      <c r="E1446">
        <f t="shared" si="113"/>
        <v>1</v>
      </c>
      <c r="F1446">
        <f t="shared" si="114"/>
        <v>0</v>
      </c>
      <c r="J1446" s="27">
        <v>129719820</v>
      </c>
      <c r="K1446" s="27">
        <v>2</v>
      </c>
      <c r="L1446" s="31">
        <v>45588</v>
      </c>
      <c r="M1446">
        <f t="shared" si="115"/>
        <v>1</v>
      </c>
      <c r="N1446">
        <f t="shared" si="116"/>
        <v>0</v>
      </c>
      <c r="O1446">
        <f t="shared" si="117"/>
        <v>0</v>
      </c>
    </row>
    <row r="1447" spans="1:15">
      <c r="A1447" t="s">
        <v>39</v>
      </c>
      <c r="B1447" s="28">
        <v>129780404</v>
      </c>
      <c r="C1447" s="23">
        <v>45602</v>
      </c>
      <c r="D1447" s="38">
        <v>2</v>
      </c>
      <c r="E1447">
        <f t="shared" si="113"/>
        <v>1</v>
      </c>
      <c r="F1447">
        <f t="shared" si="114"/>
        <v>0</v>
      </c>
      <c r="J1447" s="27">
        <v>129719861</v>
      </c>
      <c r="K1447" s="27">
        <v>2</v>
      </c>
      <c r="L1447" s="31">
        <v>45588</v>
      </c>
      <c r="M1447">
        <f t="shared" si="115"/>
        <v>1</v>
      </c>
      <c r="N1447">
        <f t="shared" si="116"/>
        <v>0</v>
      </c>
      <c r="O1447">
        <f t="shared" si="117"/>
        <v>0</v>
      </c>
    </row>
    <row r="1448" spans="1:15">
      <c r="A1448" t="s">
        <v>39</v>
      </c>
      <c r="B1448" s="28">
        <v>129780397</v>
      </c>
      <c r="C1448" s="23">
        <v>45602</v>
      </c>
      <c r="D1448" s="38">
        <v>2</v>
      </c>
      <c r="E1448">
        <f t="shared" si="113"/>
        <v>1</v>
      </c>
      <c r="F1448">
        <f t="shared" si="114"/>
        <v>0</v>
      </c>
      <c r="J1448" s="27">
        <v>129719864</v>
      </c>
      <c r="K1448" s="27">
        <v>2</v>
      </c>
      <c r="L1448" s="31">
        <v>45588</v>
      </c>
      <c r="M1448">
        <f t="shared" si="115"/>
        <v>1</v>
      </c>
      <c r="N1448">
        <f t="shared" si="116"/>
        <v>0</v>
      </c>
      <c r="O1448">
        <f t="shared" si="117"/>
        <v>0</v>
      </c>
    </row>
    <row r="1449" spans="1:15">
      <c r="A1449" t="s">
        <v>39</v>
      </c>
      <c r="B1449" s="28">
        <v>129780608</v>
      </c>
      <c r="C1449" s="23">
        <v>45602</v>
      </c>
      <c r="D1449" s="38">
        <v>2</v>
      </c>
      <c r="E1449">
        <f t="shared" si="113"/>
        <v>1</v>
      </c>
      <c r="F1449">
        <f t="shared" si="114"/>
        <v>0</v>
      </c>
      <c r="J1449" s="27">
        <v>129719986</v>
      </c>
      <c r="K1449" s="27">
        <v>2</v>
      </c>
      <c r="L1449" s="31">
        <v>45588</v>
      </c>
      <c r="M1449">
        <f t="shared" si="115"/>
        <v>1</v>
      </c>
      <c r="N1449">
        <f t="shared" si="116"/>
        <v>0</v>
      </c>
      <c r="O1449">
        <f t="shared" si="117"/>
        <v>0</v>
      </c>
    </row>
    <row r="1450" spans="1:15">
      <c r="A1450" t="s">
        <v>39</v>
      </c>
      <c r="B1450" s="28">
        <v>129784336</v>
      </c>
      <c r="C1450" s="23">
        <v>45603</v>
      </c>
      <c r="D1450" s="38">
        <v>2</v>
      </c>
      <c r="E1450">
        <f t="shared" si="113"/>
        <v>1</v>
      </c>
      <c r="F1450">
        <f t="shared" si="114"/>
        <v>0</v>
      </c>
      <c r="J1450" s="27">
        <v>129720200</v>
      </c>
      <c r="K1450" s="27">
        <v>2</v>
      </c>
      <c r="L1450" s="31">
        <v>45588</v>
      </c>
      <c r="M1450">
        <f t="shared" si="115"/>
        <v>1</v>
      </c>
      <c r="N1450">
        <f t="shared" si="116"/>
        <v>0</v>
      </c>
      <c r="O1450">
        <f t="shared" si="117"/>
        <v>0</v>
      </c>
    </row>
    <row r="1451" spans="1:15">
      <c r="A1451" t="s">
        <v>39</v>
      </c>
      <c r="B1451" s="28">
        <v>129784388</v>
      </c>
      <c r="C1451" s="23">
        <v>45603</v>
      </c>
      <c r="D1451" s="38">
        <v>2</v>
      </c>
      <c r="E1451">
        <f t="shared" si="113"/>
        <v>1</v>
      </c>
      <c r="F1451">
        <f t="shared" si="114"/>
        <v>0</v>
      </c>
      <c r="J1451" s="27">
        <v>129720530</v>
      </c>
      <c r="K1451" s="27">
        <v>2</v>
      </c>
      <c r="L1451" s="31">
        <v>45588</v>
      </c>
      <c r="M1451">
        <f t="shared" si="115"/>
        <v>1</v>
      </c>
      <c r="N1451">
        <f t="shared" si="116"/>
        <v>0</v>
      </c>
      <c r="O1451">
        <f t="shared" si="117"/>
        <v>0</v>
      </c>
    </row>
    <row r="1452" spans="1:15">
      <c r="A1452" t="s">
        <v>39</v>
      </c>
      <c r="B1452" s="28">
        <v>129784404</v>
      </c>
      <c r="C1452" s="23">
        <v>45603</v>
      </c>
      <c r="D1452" s="38">
        <v>2</v>
      </c>
      <c r="E1452">
        <f t="shared" si="113"/>
        <v>1</v>
      </c>
      <c r="F1452">
        <f t="shared" si="114"/>
        <v>0</v>
      </c>
      <c r="J1452" s="27">
        <v>129720768</v>
      </c>
      <c r="K1452" s="27">
        <v>3</v>
      </c>
      <c r="L1452" s="31">
        <v>45588</v>
      </c>
      <c r="M1452">
        <f t="shared" si="115"/>
        <v>1</v>
      </c>
      <c r="N1452">
        <f t="shared" si="116"/>
        <v>0</v>
      </c>
      <c r="O1452">
        <f t="shared" si="117"/>
        <v>0</v>
      </c>
    </row>
    <row r="1453" spans="1:15">
      <c r="A1453" t="s">
        <v>39</v>
      </c>
      <c r="B1453" s="28">
        <v>129784517</v>
      </c>
      <c r="C1453" s="23">
        <v>45603</v>
      </c>
      <c r="D1453" s="38">
        <v>3</v>
      </c>
      <c r="E1453">
        <f t="shared" si="113"/>
        <v>1</v>
      </c>
      <c r="F1453">
        <f t="shared" si="114"/>
        <v>0</v>
      </c>
      <c r="J1453" s="27">
        <v>129721081</v>
      </c>
      <c r="K1453" s="27">
        <v>2</v>
      </c>
      <c r="L1453" s="31">
        <v>45588</v>
      </c>
      <c r="M1453">
        <f t="shared" si="115"/>
        <v>1</v>
      </c>
      <c r="N1453">
        <f t="shared" si="116"/>
        <v>0</v>
      </c>
      <c r="O1453">
        <f t="shared" si="117"/>
        <v>0</v>
      </c>
    </row>
    <row r="1454" spans="1:15">
      <c r="A1454" t="s">
        <v>39</v>
      </c>
      <c r="B1454" s="28">
        <v>129785066</v>
      </c>
      <c r="C1454" s="23">
        <v>45603</v>
      </c>
      <c r="D1454" s="38">
        <v>2</v>
      </c>
      <c r="E1454">
        <f t="shared" si="113"/>
        <v>0</v>
      </c>
      <c r="F1454">
        <f t="shared" si="114"/>
        <v>1</v>
      </c>
      <c r="J1454" s="27">
        <v>129719863</v>
      </c>
      <c r="K1454" s="27">
        <v>3</v>
      </c>
      <c r="L1454" s="31">
        <v>45588</v>
      </c>
      <c r="M1454">
        <f t="shared" si="115"/>
        <v>1</v>
      </c>
      <c r="N1454">
        <f t="shared" si="116"/>
        <v>0</v>
      </c>
      <c r="O1454">
        <f t="shared" si="117"/>
        <v>0</v>
      </c>
    </row>
    <row r="1455" spans="1:15">
      <c r="A1455" t="s">
        <v>39</v>
      </c>
      <c r="B1455" s="28">
        <v>129785470</v>
      </c>
      <c r="C1455" s="23">
        <v>45603</v>
      </c>
      <c r="D1455" s="38">
        <v>2</v>
      </c>
      <c r="E1455">
        <f t="shared" si="113"/>
        <v>1</v>
      </c>
      <c r="F1455">
        <f t="shared" si="114"/>
        <v>0</v>
      </c>
      <c r="J1455" s="27">
        <v>129719825</v>
      </c>
      <c r="K1455" s="27">
        <v>2</v>
      </c>
      <c r="L1455" s="31">
        <v>45588</v>
      </c>
      <c r="M1455">
        <f t="shared" si="115"/>
        <v>1</v>
      </c>
      <c r="N1455">
        <f t="shared" si="116"/>
        <v>0</v>
      </c>
      <c r="O1455">
        <f t="shared" si="117"/>
        <v>0</v>
      </c>
    </row>
    <row r="1456" spans="1:15">
      <c r="A1456" t="s">
        <v>39</v>
      </c>
      <c r="B1456" s="28">
        <v>129785008</v>
      </c>
      <c r="C1456" s="23">
        <v>45603</v>
      </c>
      <c r="D1456" s="38">
        <v>2</v>
      </c>
      <c r="E1456">
        <f t="shared" si="113"/>
        <v>1</v>
      </c>
      <c r="F1456">
        <f t="shared" si="114"/>
        <v>0</v>
      </c>
      <c r="J1456" s="27">
        <v>129719761</v>
      </c>
      <c r="K1456" s="27">
        <v>2</v>
      </c>
      <c r="L1456" s="31">
        <v>45588</v>
      </c>
      <c r="M1456">
        <f t="shared" si="115"/>
        <v>1</v>
      </c>
      <c r="N1456">
        <f t="shared" si="116"/>
        <v>0</v>
      </c>
      <c r="O1456">
        <f t="shared" si="117"/>
        <v>0</v>
      </c>
    </row>
    <row r="1457" spans="1:15">
      <c r="A1457" t="s">
        <v>39</v>
      </c>
      <c r="B1457" s="28">
        <v>129785223</v>
      </c>
      <c r="C1457" s="23">
        <v>45603</v>
      </c>
      <c r="D1457" s="38">
        <v>2</v>
      </c>
      <c r="E1457">
        <f t="shared" si="113"/>
        <v>1</v>
      </c>
      <c r="F1457">
        <f t="shared" si="114"/>
        <v>0</v>
      </c>
      <c r="J1457" s="27">
        <v>129719561</v>
      </c>
      <c r="K1457" s="27">
        <v>2</v>
      </c>
      <c r="L1457" s="31">
        <v>45588</v>
      </c>
      <c r="M1457">
        <f t="shared" si="115"/>
        <v>1</v>
      </c>
      <c r="N1457">
        <f t="shared" si="116"/>
        <v>0</v>
      </c>
      <c r="O1457">
        <f t="shared" si="117"/>
        <v>0</v>
      </c>
    </row>
    <row r="1458" spans="1:15">
      <c r="A1458" t="s">
        <v>39</v>
      </c>
      <c r="B1458" s="28">
        <v>129785296</v>
      </c>
      <c r="C1458" s="23">
        <v>45603</v>
      </c>
      <c r="D1458" s="38">
        <v>2</v>
      </c>
      <c r="E1458">
        <f t="shared" si="113"/>
        <v>1</v>
      </c>
      <c r="F1458">
        <f t="shared" si="114"/>
        <v>0</v>
      </c>
      <c r="J1458" s="27">
        <v>129719887</v>
      </c>
      <c r="K1458" s="27">
        <v>2</v>
      </c>
      <c r="L1458" s="31">
        <v>45588</v>
      </c>
      <c r="M1458">
        <f t="shared" si="115"/>
        <v>1</v>
      </c>
      <c r="N1458">
        <f t="shared" si="116"/>
        <v>0</v>
      </c>
      <c r="O1458">
        <f t="shared" si="117"/>
        <v>0</v>
      </c>
    </row>
    <row r="1459" spans="1:15">
      <c r="A1459" t="s">
        <v>39</v>
      </c>
      <c r="B1459" s="28">
        <v>129785449</v>
      </c>
      <c r="C1459" s="23">
        <v>45603</v>
      </c>
      <c r="D1459" s="38">
        <v>3</v>
      </c>
      <c r="E1459">
        <f t="shared" si="113"/>
        <v>1</v>
      </c>
      <c r="F1459">
        <f t="shared" si="114"/>
        <v>0</v>
      </c>
      <c r="J1459" s="27">
        <v>129722277</v>
      </c>
      <c r="K1459" s="27">
        <v>2</v>
      </c>
      <c r="L1459" s="31">
        <v>45588</v>
      </c>
      <c r="M1459">
        <f t="shared" si="115"/>
        <v>1</v>
      </c>
      <c r="N1459">
        <f t="shared" si="116"/>
        <v>0</v>
      </c>
      <c r="O1459">
        <f t="shared" si="117"/>
        <v>0</v>
      </c>
    </row>
    <row r="1460" spans="1:15">
      <c r="A1460" t="s">
        <v>39</v>
      </c>
      <c r="B1460" s="28">
        <v>129784498</v>
      </c>
      <c r="C1460" s="23">
        <v>45603</v>
      </c>
      <c r="D1460" s="38">
        <v>2</v>
      </c>
      <c r="E1460">
        <f t="shared" si="113"/>
        <v>1</v>
      </c>
      <c r="F1460">
        <f t="shared" si="114"/>
        <v>0</v>
      </c>
      <c r="J1460" s="27">
        <v>129719740</v>
      </c>
      <c r="K1460" s="27">
        <v>2</v>
      </c>
      <c r="L1460" s="31">
        <v>45588</v>
      </c>
      <c r="M1460">
        <f t="shared" si="115"/>
        <v>1</v>
      </c>
      <c r="N1460">
        <f t="shared" si="116"/>
        <v>0</v>
      </c>
      <c r="O1460">
        <f t="shared" si="117"/>
        <v>0</v>
      </c>
    </row>
    <row r="1461" spans="1:15">
      <c r="A1461" t="s">
        <v>39</v>
      </c>
      <c r="B1461" s="28">
        <v>129784575</v>
      </c>
      <c r="C1461" s="23">
        <v>45603</v>
      </c>
      <c r="D1461" s="38">
        <v>2</v>
      </c>
      <c r="E1461">
        <f t="shared" si="113"/>
        <v>1</v>
      </c>
      <c r="F1461">
        <f t="shared" si="114"/>
        <v>0</v>
      </c>
      <c r="J1461" s="27">
        <v>129719776</v>
      </c>
      <c r="K1461" s="27">
        <v>2</v>
      </c>
      <c r="L1461" s="31">
        <v>45588</v>
      </c>
      <c r="M1461">
        <f t="shared" si="115"/>
        <v>1</v>
      </c>
      <c r="N1461">
        <f t="shared" si="116"/>
        <v>0</v>
      </c>
      <c r="O1461">
        <f t="shared" si="117"/>
        <v>0</v>
      </c>
    </row>
    <row r="1462" spans="1:15">
      <c r="A1462" t="s">
        <v>39</v>
      </c>
      <c r="B1462" s="28">
        <v>129784608</v>
      </c>
      <c r="C1462" s="23">
        <v>45603</v>
      </c>
      <c r="D1462" s="38">
        <v>2</v>
      </c>
      <c r="E1462">
        <f t="shared" si="113"/>
        <v>1</v>
      </c>
      <c r="F1462">
        <f t="shared" si="114"/>
        <v>0</v>
      </c>
      <c r="J1462" s="27">
        <v>129719862</v>
      </c>
      <c r="K1462" s="27">
        <v>2</v>
      </c>
      <c r="L1462" s="31">
        <v>45588</v>
      </c>
      <c r="M1462">
        <f t="shared" si="115"/>
        <v>1</v>
      </c>
      <c r="N1462">
        <f t="shared" si="116"/>
        <v>0</v>
      </c>
      <c r="O1462">
        <f t="shared" si="117"/>
        <v>0</v>
      </c>
    </row>
    <row r="1463" spans="1:15">
      <c r="A1463" t="s">
        <v>39</v>
      </c>
      <c r="B1463" s="28">
        <v>129784721</v>
      </c>
      <c r="C1463" s="23">
        <v>45603</v>
      </c>
      <c r="D1463" s="38">
        <v>2</v>
      </c>
      <c r="E1463">
        <f t="shared" si="113"/>
        <v>1</v>
      </c>
      <c r="F1463">
        <f t="shared" si="114"/>
        <v>0</v>
      </c>
      <c r="J1463" s="27">
        <v>129720161</v>
      </c>
      <c r="K1463" s="27">
        <v>2</v>
      </c>
      <c r="L1463" s="31">
        <v>45588</v>
      </c>
      <c r="M1463">
        <f t="shared" si="115"/>
        <v>1</v>
      </c>
      <c r="N1463">
        <f t="shared" si="116"/>
        <v>0</v>
      </c>
      <c r="O1463">
        <f t="shared" si="117"/>
        <v>0</v>
      </c>
    </row>
    <row r="1464" spans="1:15">
      <c r="A1464" t="s">
        <v>39</v>
      </c>
      <c r="B1464" s="28">
        <v>129784796</v>
      </c>
      <c r="C1464" s="23">
        <v>45603</v>
      </c>
      <c r="D1464" s="38">
        <v>2</v>
      </c>
      <c r="E1464">
        <f t="shared" si="113"/>
        <v>1</v>
      </c>
      <c r="F1464">
        <f t="shared" si="114"/>
        <v>0</v>
      </c>
      <c r="J1464" s="27">
        <v>129720444</v>
      </c>
      <c r="K1464" s="27">
        <v>3</v>
      </c>
      <c r="L1464" s="31">
        <v>45588</v>
      </c>
      <c r="M1464">
        <f t="shared" si="115"/>
        <v>1</v>
      </c>
      <c r="N1464">
        <f t="shared" si="116"/>
        <v>0</v>
      </c>
      <c r="O1464">
        <f t="shared" si="117"/>
        <v>0</v>
      </c>
    </row>
    <row r="1465" spans="1:15">
      <c r="A1465" t="s">
        <v>39</v>
      </c>
      <c r="B1465" s="28">
        <v>129794585</v>
      </c>
      <c r="C1465" s="23">
        <v>45605</v>
      </c>
      <c r="D1465" s="38">
        <v>2</v>
      </c>
      <c r="E1465">
        <f t="shared" si="113"/>
        <v>1</v>
      </c>
      <c r="F1465">
        <f t="shared" si="114"/>
        <v>0</v>
      </c>
      <c r="J1465" s="27">
        <v>129724012</v>
      </c>
      <c r="K1465" s="27">
        <v>2</v>
      </c>
      <c r="L1465" s="31">
        <v>45589</v>
      </c>
      <c r="M1465">
        <f t="shared" si="115"/>
        <v>1</v>
      </c>
      <c r="N1465">
        <f t="shared" si="116"/>
        <v>0</v>
      </c>
      <c r="O1465">
        <f t="shared" si="117"/>
        <v>0</v>
      </c>
    </row>
    <row r="1466" spans="1:15">
      <c r="A1466" t="s">
        <v>39</v>
      </c>
      <c r="B1466" s="28">
        <v>129801892</v>
      </c>
      <c r="C1466" s="23">
        <v>45608</v>
      </c>
      <c r="D1466" s="38">
        <v>2</v>
      </c>
      <c r="E1466">
        <f t="shared" si="113"/>
        <v>1</v>
      </c>
      <c r="F1466">
        <f t="shared" si="114"/>
        <v>0</v>
      </c>
      <c r="J1466" s="27">
        <v>129724052</v>
      </c>
      <c r="K1466" s="27">
        <v>2</v>
      </c>
      <c r="L1466" s="31">
        <v>45589</v>
      </c>
      <c r="M1466">
        <f t="shared" si="115"/>
        <v>1</v>
      </c>
      <c r="N1466">
        <f t="shared" si="116"/>
        <v>0</v>
      </c>
      <c r="O1466">
        <f t="shared" si="117"/>
        <v>0</v>
      </c>
    </row>
    <row r="1467" spans="1:15">
      <c r="A1467" t="s">
        <v>39</v>
      </c>
      <c r="B1467" s="28">
        <v>129802672</v>
      </c>
      <c r="C1467" s="23">
        <v>45608</v>
      </c>
      <c r="D1467" s="38">
        <v>2</v>
      </c>
      <c r="E1467">
        <f t="shared" si="113"/>
        <v>1</v>
      </c>
      <c r="F1467">
        <f t="shared" si="114"/>
        <v>0</v>
      </c>
      <c r="J1467" s="27">
        <v>129724136</v>
      </c>
      <c r="K1467" s="27">
        <v>3</v>
      </c>
      <c r="L1467" s="31">
        <v>45589</v>
      </c>
      <c r="M1467">
        <f t="shared" si="115"/>
        <v>1</v>
      </c>
      <c r="N1467">
        <f t="shared" si="116"/>
        <v>0</v>
      </c>
      <c r="O1467">
        <f t="shared" si="117"/>
        <v>0</v>
      </c>
    </row>
    <row r="1468" spans="1:15">
      <c r="A1468" t="s">
        <v>39</v>
      </c>
      <c r="B1468" s="28">
        <v>129803523</v>
      </c>
      <c r="C1468" s="23">
        <v>45608</v>
      </c>
      <c r="D1468" s="38">
        <v>2</v>
      </c>
      <c r="E1468">
        <f t="shared" si="113"/>
        <v>1</v>
      </c>
      <c r="F1468">
        <f t="shared" si="114"/>
        <v>0</v>
      </c>
      <c r="J1468" s="27">
        <v>129724154</v>
      </c>
      <c r="K1468" s="27">
        <v>2</v>
      </c>
      <c r="L1468" s="31">
        <v>45589</v>
      </c>
      <c r="M1468">
        <f t="shared" si="115"/>
        <v>1</v>
      </c>
      <c r="N1468">
        <f t="shared" si="116"/>
        <v>0</v>
      </c>
      <c r="O1468">
        <f t="shared" si="117"/>
        <v>0</v>
      </c>
    </row>
    <row r="1469" spans="1:15">
      <c r="A1469" t="s">
        <v>39</v>
      </c>
      <c r="B1469" s="28">
        <v>129803528</v>
      </c>
      <c r="C1469" s="23">
        <v>45608</v>
      </c>
      <c r="D1469" s="38">
        <v>2</v>
      </c>
      <c r="E1469">
        <f t="shared" si="113"/>
        <v>1</v>
      </c>
      <c r="F1469">
        <f t="shared" si="114"/>
        <v>0</v>
      </c>
      <c r="J1469" s="27">
        <v>129724207</v>
      </c>
      <c r="K1469" s="27">
        <v>3</v>
      </c>
      <c r="L1469" s="31">
        <v>45589</v>
      </c>
      <c r="M1469">
        <f t="shared" si="115"/>
        <v>1</v>
      </c>
      <c r="N1469">
        <f t="shared" si="116"/>
        <v>0</v>
      </c>
      <c r="O1469">
        <f t="shared" si="117"/>
        <v>0</v>
      </c>
    </row>
    <row r="1470" spans="1:15">
      <c r="A1470" t="s">
        <v>39</v>
      </c>
      <c r="B1470" s="28">
        <v>129803630</v>
      </c>
      <c r="C1470" s="23">
        <v>45608</v>
      </c>
      <c r="D1470" s="38">
        <v>2</v>
      </c>
      <c r="E1470">
        <f t="shared" si="113"/>
        <v>1</v>
      </c>
      <c r="F1470">
        <f t="shared" si="114"/>
        <v>0</v>
      </c>
      <c r="J1470" s="27">
        <v>129724222</v>
      </c>
      <c r="K1470" s="27">
        <v>3</v>
      </c>
      <c r="L1470" s="31">
        <v>45589</v>
      </c>
      <c r="M1470">
        <f t="shared" si="115"/>
        <v>1</v>
      </c>
      <c r="N1470">
        <f t="shared" si="116"/>
        <v>0</v>
      </c>
      <c r="O1470">
        <f t="shared" si="117"/>
        <v>0</v>
      </c>
    </row>
    <row r="1471" spans="1:15">
      <c r="A1471" t="s">
        <v>39</v>
      </c>
      <c r="B1471" s="28">
        <v>129803663</v>
      </c>
      <c r="C1471" s="23">
        <v>45608</v>
      </c>
      <c r="D1471" s="38">
        <v>2</v>
      </c>
      <c r="E1471">
        <f t="shared" si="113"/>
        <v>1</v>
      </c>
      <c r="F1471">
        <f t="shared" si="114"/>
        <v>0</v>
      </c>
      <c r="J1471" s="27">
        <v>129724302</v>
      </c>
      <c r="K1471" s="27">
        <v>2</v>
      </c>
      <c r="L1471" s="31">
        <v>45589</v>
      </c>
      <c r="M1471">
        <f t="shared" si="115"/>
        <v>1</v>
      </c>
      <c r="N1471">
        <f t="shared" si="116"/>
        <v>0</v>
      </c>
      <c r="O1471">
        <f t="shared" si="117"/>
        <v>0</v>
      </c>
    </row>
    <row r="1472" spans="1:15">
      <c r="A1472" t="s">
        <v>39</v>
      </c>
      <c r="B1472" s="28">
        <v>129803680</v>
      </c>
      <c r="C1472" s="23">
        <v>45608</v>
      </c>
      <c r="D1472" s="38">
        <v>2</v>
      </c>
      <c r="E1472">
        <f t="shared" si="113"/>
        <v>1</v>
      </c>
      <c r="F1472">
        <f t="shared" si="114"/>
        <v>0</v>
      </c>
      <c r="J1472" s="27">
        <v>129724549</v>
      </c>
      <c r="K1472" s="27">
        <v>2</v>
      </c>
      <c r="L1472" s="31">
        <v>45589</v>
      </c>
      <c r="M1472">
        <f t="shared" si="115"/>
        <v>1</v>
      </c>
      <c r="N1472">
        <f t="shared" si="116"/>
        <v>0</v>
      </c>
      <c r="O1472">
        <f t="shared" si="117"/>
        <v>0</v>
      </c>
    </row>
    <row r="1473" spans="1:15">
      <c r="A1473" t="s">
        <v>39</v>
      </c>
      <c r="B1473" s="28">
        <v>129803962</v>
      </c>
      <c r="C1473" s="23">
        <v>45608</v>
      </c>
      <c r="D1473" s="38">
        <v>2</v>
      </c>
      <c r="E1473">
        <f t="shared" si="113"/>
        <v>1</v>
      </c>
      <c r="F1473">
        <f t="shared" si="114"/>
        <v>0</v>
      </c>
      <c r="J1473" s="27">
        <v>129724757</v>
      </c>
      <c r="K1473" s="27">
        <v>2</v>
      </c>
      <c r="L1473" s="31">
        <v>45589</v>
      </c>
      <c r="M1473">
        <f t="shared" si="115"/>
        <v>1</v>
      </c>
      <c r="N1473">
        <f t="shared" si="116"/>
        <v>0</v>
      </c>
      <c r="O1473">
        <f t="shared" si="117"/>
        <v>0</v>
      </c>
    </row>
    <row r="1474" spans="1:15">
      <c r="A1474" t="s">
        <v>39</v>
      </c>
      <c r="B1474" s="28">
        <v>129804003</v>
      </c>
      <c r="C1474" s="23">
        <v>45608</v>
      </c>
      <c r="D1474" s="38">
        <v>2</v>
      </c>
      <c r="E1474">
        <f t="shared" si="113"/>
        <v>1</v>
      </c>
      <c r="F1474">
        <f t="shared" si="114"/>
        <v>0</v>
      </c>
      <c r="J1474" s="27">
        <v>129725204</v>
      </c>
      <c r="K1474" s="27">
        <v>2</v>
      </c>
      <c r="L1474" s="31">
        <v>45589</v>
      </c>
      <c r="M1474">
        <f t="shared" si="115"/>
        <v>1</v>
      </c>
      <c r="N1474">
        <f t="shared" si="116"/>
        <v>0</v>
      </c>
      <c r="O1474">
        <f t="shared" si="117"/>
        <v>0</v>
      </c>
    </row>
    <row r="1475" spans="1:15">
      <c r="A1475" t="s">
        <v>39</v>
      </c>
      <c r="B1475" s="28">
        <v>129804019</v>
      </c>
      <c r="C1475" s="23">
        <v>45608</v>
      </c>
      <c r="D1475" s="38">
        <v>2</v>
      </c>
      <c r="E1475">
        <f t="shared" ref="E1475:E1538" si="118">COUNTIF(J:J,B1475)</f>
        <v>1</v>
      </c>
      <c r="F1475">
        <f t="shared" ref="F1475:F1538" si="119">COUNTIF(R:R,B1475)</f>
        <v>0</v>
      </c>
      <c r="J1475" s="27">
        <v>129725341</v>
      </c>
      <c r="K1475" s="27">
        <v>2</v>
      </c>
      <c r="L1475" s="31">
        <v>45589</v>
      </c>
      <c r="M1475">
        <f t="shared" ref="M1475:M1538" si="120">COUNTIF(B:B,J1475)</f>
        <v>1</v>
      </c>
      <c r="N1475">
        <f t="shared" ref="N1475:N1538" si="121">COUNTIF(R:R,J1475)</f>
        <v>0</v>
      </c>
      <c r="O1475">
        <f t="shared" ref="O1475:O1538" si="122">COUNTIF(Y:Y,J1475)</f>
        <v>0</v>
      </c>
    </row>
    <row r="1476" spans="1:15">
      <c r="A1476" t="s">
        <v>39</v>
      </c>
      <c r="B1476" s="28">
        <v>129802548</v>
      </c>
      <c r="C1476" s="23">
        <v>45608</v>
      </c>
      <c r="D1476" s="38">
        <v>2</v>
      </c>
      <c r="E1476">
        <f t="shared" si="118"/>
        <v>1</v>
      </c>
      <c r="F1476">
        <f t="shared" si="119"/>
        <v>0</v>
      </c>
      <c r="J1476" s="27">
        <v>129726455</v>
      </c>
      <c r="K1476" s="27">
        <v>2</v>
      </c>
      <c r="L1476" s="31">
        <v>45589</v>
      </c>
      <c r="M1476">
        <f t="shared" si="120"/>
        <v>1</v>
      </c>
      <c r="N1476">
        <f t="shared" si="121"/>
        <v>0</v>
      </c>
      <c r="O1476">
        <f t="shared" si="122"/>
        <v>0</v>
      </c>
    </row>
    <row r="1477" spans="1:15">
      <c r="A1477" t="s">
        <v>39</v>
      </c>
      <c r="B1477" s="28">
        <v>129803174</v>
      </c>
      <c r="C1477" s="23">
        <v>45608</v>
      </c>
      <c r="D1477" s="38">
        <v>2</v>
      </c>
      <c r="E1477">
        <f t="shared" si="118"/>
        <v>1</v>
      </c>
      <c r="F1477">
        <f t="shared" si="119"/>
        <v>0</v>
      </c>
      <c r="J1477" s="27">
        <v>129724662</v>
      </c>
      <c r="K1477" s="27">
        <v>3</v>
      </c>
      <c r="L1477" s="31">
        <v>45589</v>
      </c>
      <c r="M1477">
        <f t="shared" si="120"/>
        <v>1</v>
      </c>
      <c r="N1477">
        <f t="shared" si="121"/>
        <v>0</v>
      </c>
      <c r="O1477">
        <f t="shared" si="122"/>
        <v>0</v>
      </c>
    </row>
    <row r="1478" spans="1:15">
      <c r="A1478" t="s">
        <v>39</v>
      </c>
      <c r="B1478" s="28">
        <v>129803354</v>
      </c>
      <c r="C1478" s="23">
        <v>45608</v>
      </c>
      <c r="D1478" s="38">
        <v>2</v>
      </c>
      <c r="E1478">
        <f t="shared" si="118"/>
        <v>1</v>
      </c>
      <c r="F1478">
        <f t="shared" si="119"/>
        <v>0</v>
      </c>
      <c r="J1478" s="27">
        <v>129724676</v>
      </c>
      <c r="K1478" s="27">
        <v>3</v>
      </c>
      <c r="L1478" s="31">
        <v>45589</v>
      </c>
      <c r="M1478">
        <f t="shared" si="120"/>
        <v>1</v>
      </c>
      <c r="N1478">
        <f t="shared" si="121"/>
        <v>0</v>
      </c>
      <c r="O1478">
        <f t="shared" si="122"/>
        <v>0</v>
      </c>
    </row>
    <row r="1479" spans="1:15">
      <c r="A1479" t="s">
        <v>39</v>
      </c>
      <c r="B1479" s="28">
        <v>129804183</v>
      </c>
      <c r="C1479" s="23">
        <v>45608</v>
      </c>
      <c r="D1479" s="38">
        <v>2</v>
      </c>
      <c r="E1479">
        <f t="shared" si="118"/>
        <v>1</v>
      </c>
      <c r="F1479">
        <f t="shared" si="119"/>
        <v>0</v>
      </c>
      <c r="J1479" s="27">
        <v>129730551</v>
      </c>
      <c r="K1479" s="27">
        <v>2</v>
      </c>
      <c r="L1479" s="31">
        <v>45590</v>
      </c>
      <c r="M1479">
        <f t="shared" si="120"/>
        <v>1</v>
      </c>
      <c r="N1479">
        <f t="shared" si="121"/>
        <v>0</v>
      </c>
      <c r="O1479">
        <f t="shared" si="122"/>
        <v>0</v>
      </c>
    </row>
    <row r="1480" spans="1:15">
      <c r="A1480" t="s">
        <v>39</v>
      </c>
      <c r="B1480" s="28">
        <v>129807920</v>
      </c>
      <c r="C1480" s="23">
        <v>45609</v>
      </c>
      <c r="D1480" s="38">
        <v>2</v>
      </c>
      <c r="E1480">
        <f t="shared" si="118"/>
        <v>1</v>
      </c>
      <c r="F1480">
        <f t="shared" si="119"/>
        <v>0</v>
      </c>
      <c r="J1480" s="27">
        <v>129730992</v>
      </c>
      <c r="K1480" s="27">
        <v>2</v>
      </c>
      <c r="L1480" s="31">
        <v>45590</v>
      </c>
      <c r="M1480">
        <f t="shared" si="120"/>
        <v>1</v>
      </c>
      <c r="N1480">
        <f t="shared" si="121"/>
        <v>0</v>
      </c>
      <c r="O1480">
        <f t="shared" si="122"/>
        <v>0</v>
      </c>
    </row>
    <row r="1481" spans="1:15">
      <c r="A1481" t="s">
        <v>39</v>
      </c>
      <c r="B1481" s="28">
        <v>129808156</v>
      </c>
      <c r="C1481" s="23">
        <v>45609</v>
      </c>
      <c r="D1481" s="38">
        <v>2</v>
      </c>
      <c r="E1481">
        <f t="shared" si="118"/>
        <v>1</v>
      </c>
      <c r="F1481">
        <f t="shared" si="119"/>
        <v>0</v>
      </c>
      <c r="J1481" s="27">
        <v>129729517</v>
      </c>
      <c r="K1481" s="27">
        <v>3</v>
      </c>
      <c r="L1481" s="31">
        <v>45590</v>
      </c>
      <c r="M1481">
        <f t="shared" si="120"/>
        <v>1</v>
      </c>
      <c r="N1481">
        <f t="shared" si="121"/>
        <v>0</v>
      </c>
      <c r="O1481">
        <f t="shared" si="122"/>
        <v>0</v>
      </c>
    </row>
    <row r="1482" spans="1:15">
      <c r="A1482" t="s">
        <v>39</v>
      </c>
      <c r="B1482" s="28">
        <v>129806967</v>
      </c>
      <c r="C1482" s="23">
        <v>45609</v>
      </c>
      <c r="D1482" s="38">
        <v>2</v>
      </c>
      <c r="E1482">
        <f t="shared" si="118"/>
        <v>1</v>
      </c>
      <c r="F1482">
        <f t="shared" si="119"/>
        <v>0</v>
      </c>
      <c r="J1482" s="27">
        <v>129729640</v>
      </c>
      <c r="K1482" s="27">
        <v>3</v>
      </c>
      <c r="L1482" s="31">
        <v>45590</v>
      </c>
      <c r="M1482">
        <f t="shared" si="120"/>
        <v>1</v>
      </c>
      <c r="N1482">
        <f t="shared" si="121"/>
        <v>0</v>
      </c>
      <c r="O1482">
        <f t="shared" si="122"/>
        <v>0</v>
      </c>
    </row>
    <row r="1483" spans="1:15">
      <c r="A1483" t="s">
        <v>39</v>
      </c>
      <c r="B1483" s="28">
        <v>129807940</v>
      </c>
      <c r="C1483" s="23">
        <v>45609</v>
      </c>
      <c r="D1483" s="38">
        <v>2</v>
      </c>
      <c r="E1483">
        <f t="shared" si="118"/>
        <v>1</v>
      </c>
      <c r="F1483">
        <f t="shared" si="119"/>
        <v>0</v>
      </c>
      <c r="J1483" s="27">
        <v>129730390</v>
      </c>
      <c r="K1483" s="27">
        <v>2</v>
      </c>
      <c r="L1483" s="31">
        <v>45590</v>
      </c>
      <c r="M1483">
        <f t="shared" si="120"/>
        <v>1</v>
      </c>
      <c r="N1483">
        <f t="shared" si="121"/>
        <v>0</v>
      </c>
      <c r="O1483">
        <f t="shared" si="122"/>
        <v>0</v>
      </c>
    </row>
    <row r="1484" spans="1:15">
      <c r="A1484" t="s">
        <v>39</v>
      </c>
      <c r="B1484" s="28">
        <v>129814507</v>
      </c>
      <c r="C1484" s="23">
        <v>45610</v>
      </c>
      <c r="D1484" s="38">
        <v>2</v>
      </c>
      <c r="E1484">
        <f t="shared" si="118"/>
        <v>1</v>
      </c>
      <c r="F1484">
        <f t="shared" si="119"/>
        <v>0</v>
      </c>
      <c r="J1484" s="27">
        <v>129732274</v>
      </c>
      <c r="K1484" s="27">
        <v>1</v>
      </c>
      <c r="L1484" s="31">
        <v>45590</v>
      </c>
      <c r="M1484">
        <f t="shared" si="120"/>
        <v>1</v>
      </c>
      <c r="N1484">
        <f t="shared" si="121"/>
        <v>0</v>
      </c>
      <c r="O1484">
        <f t="shared" si="122"/>
        <v>0</v>
      </c>
    </row>
    <row r="1485" spans="1:15">
      <c r="A1485" t="s">
        <v>39</v>
      </c>
      <c r="B1485" s="28">
        <v>129814394</v>
      </c>
      <c r="C1485" s="23">
        <v>45610</v>
      </c>
      <c r="D1485" s="38">
        <v>2</v>
      </c>
      <c r="E1485">
        <f t="shared" si="118"/>
        <v>1</v>
      </c>
      <c r="F1485">
        <f t="shared" si="119"/>
        <v>0</v>
      </c>
      <c r="J1485" s="27">
        <v>129736803</v>
      </c>
      <c r="K1485" s="27">
        <v>2</v>
      </c>
      <c r="L1485" s="31">
        <v>45593</v>
      </c>
      <c r="M1485">
        <f t="shared" si="120"/>
        <v>1</v>
      </c>
      <c r="N1485">
        <f t="shared" si="121"/>
        <v>0</v>
      </c>
      <c r="O1485">
        <f t="shared" si="122"/>
        <v>0</v>
      </c>
    </row>
    <row r="1486" spans="1:15">
      <c r="A1486" t="s">
        <v>39</v>
      </c>
      <c r="B1486" s="28">
        <v>129814184</v>
      </c>
      <c r="C1486" s="23">
        <v>45610</v>
      </c>
      <c r="D1486" s="38">
        <v>2</v>
      </c>
      <c r="E1486">
        <f t="shared" si="118"/>
        <v>1</v>
      </c>
      <c r="F1486">
        <f t="shared" si="119"/>
        <v>0</v>
      </c>
      <c r="J1486" s="27">
        <v>129736932</v>
      </c>
      <c r="K1486" s="27">
        <v>2</v>
      </c>
      <c r="L1486" s="31">
        <v>45593</v>
      </c>
      <c r="M1486">
        <f t="shared" si="120"/>
        <v>1</v>
      </c>
      <c r="N1486">
        <f t="shared" si="121"/>
        <v>0</v>
      </c>
      <c r="O1486">
        <f t="shared" si="122"/>
        <v>0</v>
      </c>
    </row>
    <row r="1487" spans="1:15">
      <c r="A1487" t="s">
        <v>39</v>
      </c>
      <c r="B1487" s="28">
        <v>129814210</v>
      </c>
      <c r="C1487" s="23">
        <v>45610</v>
      </c>
      <c r="D1487" s="38">
        <v>3</v>
      </c>
      <c r="E1487">
        <f t="shared" si="118"/>
        <v>1</v>
      </c>
      <c r="F1487">
        <f t="shared" si="119"/>
        <v>0</v>
      </c>
      <c r="J1487" s="27">
        <v>129736936</v>
      </c>
      <c r="K1487" s="27">
        <v>2</v>
      </c>
      <c r="L1487" s="31">
        <v>45593</v>
      </c>
      <c r="M1487">
        <f t="shared" si="120"/>
        <v>1</v>
      </c>
      <c r="N1487">
        <f t="shared" si="121"/>
        <v>0</v>
      </c>
      <c r="O1487">
        <f t="shared" si="122"/>
        <v>0</v>
      </c>
    </row>
    <row r="1488" spans="1:15">
      <c r="A1488" t="s">
        <v>39</v>
      </c>
      <c r="B1488" s="28">
        <v>129814330</v>
      </c>
      <c r="C1488" s="23">
        <v>45610</v>
      </c>
      <c r="D1488" s="38">
        <v>2</v>
      </c>
      <c r="E1488">
        <f t="shared" si="118"/>
        <v>1</v>
      </c>
      <c r="F1488">
        <f t="shared" si="119"/>
        <v>0</v>
      </c>
      <c r="J1488" s="27">
        <v>129737045</v>
      </c>
      <c r="K1488" s="27">
        <v>2</v>
      </c>
      <c r="L1488" s="31">
        <v>45593</v>
      </c>
      <c r="M1488">
        <f t="shared" si="120"/>
        <v>1</v>
      </c>
      <c r="N1488">
        <f t="shared" si="121"/>
        <v>0</v>
      </c>
      <c r="O1488">
        <f t="shared" si="122"/>
        <v>0</v>
      </c>
    </row>
    <row r="1489" spans="1:15">
      <c r="A1489" t="s">
        <v>39</v>
      </c>
      <c r="B1489" s="28">
        <v>129814350</v>
      </c>
      <c r="C1489" s="23">
        <v>45610</v>
      </c>
      <c r="D1489" s="38">
        <v>2</v>
      </c>
      <c r="E1489">
        <f t="shared" si="118"/>
        <v>1</v>
      </c>
      <c r="F1489">
        <f t="shared" si="119"/>
        <v>0</v>
      </c>
      <c r="J1489" s="27">
        <v>129737150</v>
      </c>
      <c r="K1489" s="27">
        <v>2</v>
      </c>
      <c r="L1489" s="31">
        <v>45593</v>
      </c>
      <c r="M1489">
        <f t="shared" si="120"/>
        <v>1</v>
      </c>
      <c r="N1489">
        <f t="shared" si="121"/>
        <v>0</v>
      </c>
      <c r="O1489">
        <f t="shared" si="122"/>
        <v>0</v>
      </c>
    </row>
    <row r="1490" spans="1:15">
      <c r="A1490" t="s">
        <v>39</v>
      </c>
      <c r="B1490" s="28">
        <v>129823172</v>
      </c>
      <c r="C1490" s="23">
        <v>45611</v>
      </c>
      <c r="D1490" s="38">
        <v>1</v>
      </c>
      <c r="E1490">
        <f t="shared" si="118"/>
        <v>1</v>
      </c>
      <c r="F1490">
        <f t="shared" si="119"/>
        <v>0</v>
      </c>
      <c r="J1490" s="27">
        <v>129737320</v>
      </c>
      <c r="K1490" s="27">
        <v>2</v>
      </c>
      <c r="L1490" s="31">
        <v>45593</v>
      </c>
      <c r="M1490">
        <f t="shared" si="120"/>
        <v>1</v>
      </c>
      <c r="N1490">
        <f t="shared" si="121"/>
        <v>0</v>
      </c>
      <c r="O1490">
        <f t="shared" si="122"/>
        <v>0</v>
      </c>
    </row>
    <row r="1491" spans="1:15">
      <c r="A1491" t="s">
        <v>39</v>
      </c>
      <c r="B1491" s="28">
        <v>129825971</v>
      </c>
      <c r="C1491" s="23">
        <v>45614</v>
      </c>
      <c r="D1491" s="38">
        <v>3</v>
      </c>
      <c r="E1491">
        <f t="shared" si="118"/>
        <v>1</v>
      </c>
      <c r="F1491">
        <f t="shared" si="119"/>
        <v>0</v>
      </c>
      <c r="J1491" s="27">
        <v>129737321</v>
      </c>
      <c r="K1491" s="27">
        <v>2</v>
      </c>
      <c r="L1491" s="31">
        <v>45593</v>
      </c>
      <c r="M1491">
        <f t="shared" si="120"/>
        <v>1</v>
      </c>
      <c r="N1491">
        <f t="shared" si="121"/>
        <v>0</v>
      </c>
      <c r="O1491">
        <f t="shared" si="122"/>
        <v>0</v>
      </c>
    </row>
    <row r="1492" spans="1:15">
      <c r="A1492" t="s">
        <v>39</v>
      </c>
      <c r="B1492" s="28">
        <v>129827472</v>
      </c>
      <c r="C1492" s="23">
        <v>45614</v>
      </c>
      <c r="D1492" s="38">
        <v>2</v>
      </c>
      <c r="E1492">
        <f t="shared" si="118"/>
        <v>1</v>
      </c>
      <c r="F1492">
        <f t="shared" si="119"/>
        <v>0</v>
      </c>
      <c r="J1492" s="27">
        <v>129737398</v>
      </c>
      <c r="K1492" s="27">
        <v>2</v>
      </c>
      <c r="L1492" s="31">
        <v>45593</v>
      </c>
      <c r="M1492">
        <f t="shared" si="120"/>
        <v>1</v>
      </c>
      <c r="N1492">
        <f t="shared" si="121"/>
        <v>0</v>
      </c>
      <c r="O1492">
        <f t="shared" si="122"/>
        <v>0</v>
      </c>
    </row>
    <row r="1493" spans="1:15">
      <c r="A1493" t="s">
        <v>39</v>
      </c>
      <c r="B1493" s="28">
        <v>129826042</v>
      </c>
      <c r="C1493" s="23">
        <v>45614</v>
      </c>
      <c r="D1493" s="38">
        <v>2</v>
      </c>
      <c r="E1493">
        <f t="shared" si="118"/>
        <v>1</v>
      </c>
      <c r="F1493">
        <f t="shared" si="119"/>
        <v>0</v>
      </c>
      <c r="J1493" s="27">
        <v>129737399</v>
      </c>
      <c r="K1493" s="27">
        <v>2</v>
      </c>
      <c r="L1493" s="31">
        <v>45593</v>
      </c>
      <c r="M1493">
        <f t="shared" si="120"/>
        <v>1</v>
      </c>
      <c r="N1493">
        <f t="shared" si="121"/>
        <v>0</v>
      </c>
      <c r="O1493">
        <f t="shared" si="122"/>
        <v>0</v>
      </c>
    </row>
    <row r="1494" spans="1:15">
      <c r="A1494" t="s">
        <v>39</v>
      </c>
      <c r="B1494" s="28">
        <v>129826199</v>
      </c>
      <c r="C1494" s="23">
        <v>45614</v>
      </c>
      <c r="D1494" s="38">
        <v>2</v>
      </c>
      <c r="E1494">
        <f t="shared" si="118"/>
        <v>1</v>
      </c>
      <c r="F1494">
        <f t="shared" si="119"/>
        <v>0</v>
      </c>
      <c r="J1494" s="27">
        <v>129737450</v>
      </c>
      <c r="K1494" s="27">
        <v>2</v>
      </c>
      <c r="L1494" s="31">
        <v>45593</v>
      </c>
      <c r="M1494">
        <f t="shared" si="120"/>
        <v>1</v>
      </c>
      <c r="N1494">
        <f t="shared" si="121"/>
        <v>0</v>
      </c>
      <c r="O1494">
        <f t="shared" si="122"/>
        <v>0</v>
      </c>
    </row>
    <row r="1495" spans="1:15">
      <c r="A1495" t="s">
        <v>39</v>
      </c>
      <c r="B1495" s="28">
        <v>129827541</v>
      </c>
      <c r="C1495" s="23">
        <v>45614</v>
      </c>
      <c r="D1495" s="38">
        <v>3</v>
      </c>
      <c r="E1495">
        <f t="shared" si="118"/>
        <v>1</v>
      </c>
      <c r="F1495">
        <f t="shared" si="119"/>
        <v>0</v>
      </c>
      <c r="J1495" s="27">
        <v>129737462</v>
      </c>
      <c r="K1495" s="27">
        <v>2</v>
      </c>
      <c r="L1495" s="31">
        <v>45593</v>
      </c>
      <c r="M1495">
        <f t="shared" si="120"/>
        <v>1</v>
      </c>
      <c r="N1495">
        <f t="shared" si="121"/>
        <v>0</v>
      </c>
      <c r="O1495">
        <f t="shared" si="122"/>
        <v>0</v>
      </c>
    </row>
    <row r="1496" spans="1:15">
      <c r="A1496" t="s">
        <v>39</v>
      </c>
      <c r="B1496" s="28">
        <v>129826111</v>
      </c>
      <c r="C1496" s="23">
        <v>45614</v>
      </c>
      <c r="D1496" s="38">
        <v>2</v>
      </c>
      <c r="E1496">
        <f t="shared" si="118"/>
        <v>1</v>
      </c>
      <c r="F1496">
        <f t="shared" si="119"/>
        <v>0</v>
      </c>
      <c r="J1496" s="27">
        <v>129737491</v>
      </c>
      <c r="K1496" s="27">
        <v>2</v>
      </c>
      <c r="L1496" s="31">
        <v>45593</v>
      </c>
      <c r="M1496">
        <f t="shared" si="120"/>
        <v>1</v>
      </c>
      <c r="N1496">
        <f t="shared" si="121"/>
        <v>0</v>
      </c>
      <c r="O1496">
        <f t="shared" si="122"/>
        <v>0</v>
      </c>
    </row>
    <row r="1497" spans="1:15">
      <c r="A1497" t="s">
        <v>39</v>
      </c>
      <c r="B1497" s="28">
        <v>129826259</v>
      </c>
      <c r="C1497" s="23">
        <v>45614</v>
      </c>
      <c r="D1497" s="38">
        <v>2</v>
      </c>
      <c r="E1497">
        <f t="shared" si="118"/>
        <v>1</v>
      </c>
      <c r="F1497">
        <f t="shared" si="119"/>
        <v>0</v>
      </c>
      <c r="J1497" s="27">
        <v>129736998</v>
      </c>
      <c r="K1497" s="27">
        <v>3</v>
      </c>
      <c r="L1497" s="31">
        <v>45593</v>
      </c>
      <c r="M1497">
        <f t="shared" si="120"/>
        <v>1</v>
      </c>
      <c r="N1497">
        <f t="shared" si="121"/>
        <v>0</v>
      </c>
      <c r="O1497">
        <f t="shared" si="122"/>
        <v>0</v>
      </c>
    </row>
    <row r="1498" spans="1:15">
      <c r="A1498" t="s">
        <v>39</v>
      </c>
      <c r="B1498" s="28">
        <v>129833528</v>
      </c>
      <c r="C1498" s="23">
        <v>45615</v>
      </c>
      <c r="D1498" s="38">
        <v>2</v>
      </c>
      <c r="E1498">
        <f t="shared" si="118"/>
        <v>1</v>
      </c>
      <c r="F1498">
        <f t="shared" si="119"/>
        <v>0</v>
      </c>
      <c r="J1498" s="27">
        <v>129737443</v>
      </c>
      <c r="K1498" s="27">
        <v>3</v>
      </c>
      <c r="L1498" s="31">
        <v>45593</v>
      </c>
      <c r="M1498">
        <f t="shared" si="120"/>
        <v>1</v>
      </c>
      <c r="N1498">
        <f t="shared" si="121"/>
        <v>0</v>
      </c>
      <c r="O1498">
        <f t="shared" si="122"/>
        <v>0</v>
      </c>
    </row>
    <row r="1499" spans="1:15">
      <c r="A1499" t="s">
        <v>39</v>
      </c>
      <c r="B1499" s="28">
        <v>129833602</v>
      </c>
      <c r="C1499" s="23">
        <v>45615</v>
      </c>
      <c r="D1499" s="38">
        <v>2</v>
      </c>
      <c r="E1499">
        <f t="shared" si="118"/>
        <v>1</v>
      </c>
      <c r="F1499">
        <f t="shared" si="119"/>
        <v>0</v>
      </c>
      <c r="J1499" s="27">
        <v>129736810</v>
      </c>
      <c r="K1499" s="27">
        <v>3</v>
      </c>
      <c r="L1499" s="31">
        <v>45593</v>
      </c>
      <c r="M1499">
        <f t="shared" si="120"/>
        <v>1</v>
      </c>
      <c r="N1499">
        <f t="shared" si="121"/>
        <v>0</v>
      </c>
      <c r="O1499">
        <f t="shared" si="122"/>
        <v>0</v>
      </c>
    </row>
    <row r="1500" spans="1:15">
      <c r="A1500" t="s">
        <v>39</v>
      </c>
      <c r="B1500" s="28">
        <v>129834818</v>
      </c>
      <c r="C1500" s="23">
        <v>45615</v>
      </c>
      <c r="D1500" s="38">
        <v>2</v>
      </c>
      <c r="E1500">
        <f t="shared" si="118"/>
        <v>1</v>
      </c>
      <c r="F1500">
        <f t="shared" si="119"/>
        <v>0</v>
      </c>
      <c r="J1500" s="27">
        <v>129736452</v>
      </c>
      <c r="K1500" s="27">
        <v>2</v>
      </c>
      <c r="L1500" s="31">
        <v>45593</v>
      </c>
      <c r="M1500">
        <f t="shared" si="120"/>
        <v>1</v>
      </c>
      <c r="N1500">
        <f t="shared" si="121"/>
        <v>0</v>
      </c>
      <c r="O1500">
        <f t="shared" si="122"/>
        <v>0</v>
      </c>
    </row>
    <row r="1501" spans="1:15">
      <c r="A1501" t="s">
        <v>39</v>
      </c>
      <c r="B1501" s="28">
        <v>129836273</v>
      </c>
      <c r="C1501" s="23">
        <v>45615</v>
      </c>
      <c r="D1501" s="38">
        <v>3</v>
      </c>
      <c r="E1501">
        <f t="shared" si="118"/>
        <v>1</v>
      </c>
      <c r="F1501">
        <f t="shared" si="119"/>
        <v>0</v>
      </c>
      <c r="J1501" s="27">
        <v>129736576</v>
      </c>
      <c r="K1501" s="27">
        <v>2</v>
      </c>
      <c r="L1501" s="31">
        <v>45593</v>
      </c>
      <c r="M1501">
        <f t="shared" si="120"/>
        <v>1</v>
      </c>
      <c r="N1501">
        <f t="shared" si="121"/>
        <v>0</v>
      </c>
      <c r="O1501">
        <f t="shared" si="122"/>
        <v>0</v>
      </c>
    </row>
    <row r="1502" spans="1:15">
      <c r="A1502" t="s">
        <v>39</v>
      </c>
      <c r="B1502" s="28">
        <v>129833400</v>
      </c>
      <c r="C1502" s="23">
        <v>45615</v>
      </c>
      <c r="D1502" s="38">
        <v>3</v>
      </c>
      <c r="E1502">
        <f t="shared" si="118"/>
        <v>1</v>
      </c>
      <c r="F1502">
        <f t="shared" si="119"/>
        <v>0</v>
      </c>
      <c r="J1502" s="27">
        <v>129736902</v>
      </c>
      <c r="K1502" s="27">
        <v>2</v>
      </c>
      <c r="L1502" s="31">
        <v>45593</v>
      </c>
      <c r="M1502">
        <f t="shared" si="120"/>
        <v>1</v>
      </c>
      <c r="N1502">
        <f t="shared" si="121"/>
        <v>0</v>
      </c>
      <c r="O1502">
        <f t="shared" si="122"/>
        <v>0</v>
      </c>
    </row>
    <row r="1503" spans="1:15">
      <c r="A1503" t="s">
        <v>39</v>
      </c>
      <c r="B1503" s="28">
        <v>129832874</v>
      </c>
      <c r="C1503" s="23">
        <v>45615</v>
      </c>
      <c r="D1503" s="38">
        <v>2</v>
      </c>
      <c r="E1503">
        <f t="shared" si="118"/>
        <v>1</v>
      </c>
      <c r="F1503">
        <f t="shared" si="119"/>
        <v>0</v>
      </c>
      <c r="J1503" s="27">
        <v>129736934</v>
      </c>
      <c r="K1503" s="27">
        <v>2</v>
      </c>
      <c r="L1503" s="31">
        <v>45593</v>
      </c>
      <c r="M1503">
        <f t="shared" si="120"/>
        <v>1</v>
      </c>
      <c r="N1503">
        <f t="shared" si="121"/>
        <v>0</v>
      </c>
      <c r="O1503">
        <f t="shared" si="122"/>
        <v>0</v>
      </c>
    </row>
    <row r="1504" spans="1:15">
      <c r="A1504" t="s">
        <v>39</v>
      </c>
      <c r="B1504" s="28">
        <v>129836149</v>
      </c>
      <c r="C1504" s="23">
        <v>45615</v>
      </c>
      <c r="D1504" s="38">
        <v>1</v>
      </c>
      <c r="E1504">
        <f t="shared" si="118"/>
        <v>1</v>
      </c>
      <c r="F1504">
        <f t="shared" si="119"/>
        <v>0</v>
      </c>
      <c r="J1504" s="27">
        <v>129737081</v>
      </c>
      <c r="K1504" s="27">
        <v>2</v>
      </c>
      <c r="L1504" s="31">
        <v>45593</v>
      </c>
      <c r="M1504">
        <f t="shared" si="120"/>
        <v>1</v>
      </c>
      <c r="N1504">
        <f t="shared" si="121"/>
        <v>0</v>
      </c>
      <c r="O1504">
        <f t="shared" si="122"/>
        <v>0</v>
      </c>
    </row>
    <row r="1505" spans="1:15">
      <c r="A1505" t="s">
        <v>39</v>
      </c>
      <c r="B1505" s="28">
        <v>129833527</v>
      </c>
      <c r="C1505" s="23">
        <v>45615</v>
      </c>
      <c r="D1505" s="38">
        <v>2</v>
      </c>
      <c r="E1505">
        <f t="shared" si="118"/>
        <v>1</v>
      </c>
      <c r="F1505">
        <f t="shared" si="119"/>
        <v>0</v>
      </c>
      <c r="J1505" s="27">
        <v>129737319</v>
      </c>
      <c r="K1505" s="27">
        <v>3</v>
      </c>
      <c r="L1505" s="31">
        <v>45593</v>
      </c>
      <c r="M1505">
        <f t="shared" si="120"/>
        <v>1</v>
      </c>
      <c r="N1505">
        <f t="shared" si="121"/>
        <v>0</v>
      </c>
      <c r="O1505">
        <f t="shared" si="122"/>
        <v>0</v>
      </c>
    </row>
    <row r="1506" spans="1:15">
      <c r="A1506" t="s">
        <v>39</v>
      </c>
      <c r="B1506" s="28">
        <v>129832821</v>
      </c>
      <c r="C1506" s="23">
        <v>45615</v>
      </c>
      <c r="D1506" s="38">
        <v>3</v>
      </c>
      <c r="E1506">
        <f t="shared" si="118"/>
        <v>1</v>
      </c>
      <c r="F1506">
        <f t="shared" si="119"/>
        <v>0</v>
      </c>
      <c r="J1506" s="27">
        <v>129741243</v>
      </c>
      <c r="K1506" s="27">
        <v>2</v>
      </c>
      <c r="L1506" s="31">
        <v>45594</v>
      </c>
      <c r="M1506">
        <f t="shared" si="120"/>
        <v>1</v>
      </c>
      <c r="N1506">
        <f t="shared" si="121"/>
        <v>0</v>
      </c>
      <c r="O1506">
        <f t="shared" si="122"/>
        <v>0</v>
      </c>
    </row>
    <row r="1507" spans="1:15">
      <c r="A1507" t="s">
        <v>39</v>
      </c>
      <c r="B1507" s="28">
        <v>129833914</v>
      </c>
      <c r="C1507" s="23">
        <v>45615</v>
      </c>
      <c r="D1507" s="38">
        <v>2</v>
      </c>
      <c r="E1507">
        <f t="shared" si="118"/>
        <v>1</v>
      </c>
      <c r="F1507">
        <f t="shared" si="119"/>
        <v>0</v>
      </c>
      <c r="J1507" s="27">
        <v>129742094</v>
      </c>
      <c r="K1507" s="27">
        <v>2</v>
      </c>
      <c r="L1507" s="31">
        <v>45594</v>
      </c>
      <c r="M1507">
        <f t="shared" si="120"/>
        <v>1</v>
      </c>
      <c r="N1507">
        <f t="shared" si="121"/>
        <v>0</v>
      </c>
      <c r="O1507">
        <f t="shared" si="122"/>
        <v>0</v>
      </c>
    </row>
    <row r="1508" spans="1:15">
      <c r="A1508" t="s">
        <v>39</v>
      </c>
      <c r="B1508" s="28">
        <v>129834403</v>
      </c>
      <c r="C1508" s="23">
        <v>45615</v>
      </c>
      <c r="D1508" s="38">
        <v>2</v>
      </c>
      <c r="E1508">
        <f t="shared" si="118"/>
        <v>1</v>
      </c>
      <c r="F1508">
        <f t="shared" si="119"/>
        <v>0</v>
      </c>
      <c r="J1508" s="27">
        <v>129742098</v>
      </c>
      <c r="K1508" s="27">
        <v>2</v>
      </c>
      <c r="L1508" s="31">
        <v>45594</v>
      </c>
      <c r="M1508">
        <f t="shared" si="120"/>
        <v>1</v>
      </c>
      <c r="N1508">
        <f t="shared" si="121"/>
        <v>0</v>
      </c>
      <c r="O1508">
        <f t="shared" si="122"/>
        <v>0</v>
      </c>
    </row>
    <row r="1509" spans="1:15">
      <c r="A1509" t="s">
        <v>39</v>
      </c>
      <c r="B1509" s="28">
        <v>129834665</v>
      </c>
      <c r="C1509" s="23">
        <v>45615</v>
      </c>
      <c r="D1509" s="38">
        <v>2</v>
      </c>
      <c r="E1509">
        <f t="shared" si="118"/>
        <v>1</v>
      </c>
      <c r="F1509">
        <f t="shared" si="119"/>
        <v>0</v>
      </c>
      <c r="J1509" s="27">
        <v>129742498</v>
      </c>
      <c r="K1509" s="27">
        <v>2</v>
      </c>
      <c r="L1509" s="31">
        <v>45594</v>
      </c>
      <c r="M1509">
        <f t="shared" si="120"/>
        <v>1</v>
      </c>
      <c r="N1509">
        <f t="shared" si="121"/>
        <v>0</v>
      </c>
      <c r="O1509">
        <f t="shared" si="122"/>
        <v>0</v>
      </c>
    </row>
    <row r="1510" spans="1:15">
      <c r="A1510" t="s">
        <v>39</v>
      </c>
      <c r="B1510" s="28">
        <v>129833962</v>
      </c>
      <c r="C1510" s="23">
        <v>45615</v>
      </c>
      <c r="D1510" s="38">
        <v>2</v>
      </c>
      <c r="E1510">
        <f t="shared" si="118"/>
        <v>1</v>
      </c>
      <c r="F1510">
        <f t="shared" si="119"/>
        <v>0</v>
      </c>
      <c r="J1510" s="27">
        <v>129743117</v>
      </c>
      <c r="K1510" s="27">
        <v>2</v>
      </c>
      <c r="L1510" s="31">
        <v>45594</v>
      </c>
      <c r="M1510">
        <f t="shared" si="120"/>
        <v>1</v>
      </c>
      <c r="N1510">
        <f t="shared" si="121"/>
        <v>0</v>
      </c>
      <c r="O1510">
        <f t="shared" si="122"/>
        <v>0</v>
      </c>
    </row>
    <row r="1511" spans="1:15">
      <c r="A1511" t="s">
        <v>39</v>
      </c>
      <c r="B1511" s="28">
        <v>129833442</v>
      </c>
      <c r="C1511" s="23">
        <v>45615</v>
      </c>
      <c r="D1511" s="38">
        <v>2</v>
      </c>
      <c r="E1511">
        <f t="shared" si="118"/>
        <v>1</v>
      </c>
      <c r="F1511">
        <f t="shared" si="119"/>
        <v>0</v>
      </c>
      <c r="J1511" s="27">
        <v>129743737</v>
      </c>
      <c r="K1511" s="27">
        <v>2</v>
      </c>
      <c r="L1511" s="31">
        <v>45594</v>
      </c>
      <c r="M1511">
        <f t="shared" si="120"/>
        <v>1</v>
      </c>
      <c r="N1511">
        <f t="shared" si="121"/>
        <v>0</v>
      </c>
      <c r="O1511">
        <f t="shared" si="122"/>
        <v>0</v>
      </c>
    </row>
    <row r="1512" spans="1:15">
      <c r="A1512" t="s">
        <v>39</v>
      </c>
      <c r="B1512" s="28">
        <v>129833866</v>
      </c>
      <c r="C1512" s="23">
        <v>45615</v>
      </c>
      <c r="D1512" s="38">
        <v>2</v>
      </c>
      <c r="E1512">
        <f t="shared" si="118"/>
        <v>1</v>
      </c>
      <c r="F1512">
        <f t="shared" si="119"/>
        <v>0</v>
      </c>
      <c r="J1512" s="27">
        <v>129743754</v>
      </c>
      <c r="K1512" s="27">
        <v>3</v>
      </c>
      <c r="L1512" s="31">
        <v>45594</v>
      </c>
      <c r="M1512">
        <f t="shared" si="120"/>
        <v>1</v>
      </c>
      <c r="N1512">
        <f t="shared" si="121"/>
        <v>0</v>
      </c>
      <c r="O1512">
        <f t="shared" si="122"/>
        <v>0</v>
      </c>
    </row>
    <row r="1513" spans="1:15">
      <c r="A1513" t="s">
        <v>39</v>
      </c>
      <c r="B1513" s="28">
        <v>129834408</v>
      </c>
      <c r="C1513" s="23">
        <v>45615</v>
      </c>
      <c r="D1513" s="38">
        <v>2</v>
      </c>
      <c r="E1513">
        <f t="shared" si="118"/>
        <v>1</v>
      </c>
      <c r="F1513">
        <f t="shared" si="119"/>
        <v>0</v>
      </c>
      <c r="J1513" s="27">
        <v>129741733</v>
      </c>
      <c r="K1513" s="27">
        <v>2</v>
      </c>
      <c r="L1513" s="31">
        <v>45594</v>
      </c>
      <c r="M1513">
        <f t="shared" si="120"/>
        <v>1</v>
      </c>
      <c r="N1513">
        <f t="shared" si="121"/>
        <v>0</v>
      </c>
      <c r="O1513">
        <f t="shared" si="122"/>
        <v>0</v>
      </c>
    </row>
    <row r="1514" spans="1:15">
      <c r="A1514" t="s">
        <v>39</v>
      </c>
      <c r="B1514" s="28">
        <v>129833734</v>
      </c>
      <c r="C1514" s="23">
        <v>45615</v>
      </c>
      <c r="D1514" s="38">
        <v>2</v>
      </c>
      <c r="E1514">
        <f t="shared" si="118"/>
        <v>1</v>
      </c>
      <c r="F1514">
        <f t="shared" si="119"/>
        <v>0</v>
      </c>
      <c r="J1514" s="27">
        <v>129741391</v>
      </c>
      <c r="K1514" s="27">
        <v>2</v>
      </c>
      <c r="L1514" s="31">
        <v>45594</v>
      </c>
      <c r="M1514">
        <f t="shared" si="120"/>
        <v>1</v>
      </c>
      <c r="N1514">
        <f t="shared" si="121"/>
        <v>0</v>
      </c>
      <c r="O1514">
        <f t="shared" si="122"/>
        <v>0</v>
      </c>
    </row>
    <row r="1515" spans="1:15">
      <c r="A1515" t="s">
        <v>39</v>
      </c>
      <c r="B1515" s="28">
        <v>129834087</v>
      </c>
      <c r="C1515" s="23">
        <v>45615</v>
      </c>
      <c r="D1515" s="38">
        <v>3</v>
      </c>
      <c r="E1515">
        <f t="shared" si="118"/>
        <v>1</v>
      </c>
      <c r="F1515">
        <f t="shared" si="119"/>
        <v>0</v>
      </c>
      <c r="J1515" s="27">
        <v>129741468</v>
      </c>
      <c r="K1515" s="27">
        <v>2</v>
      </c>
      <c r="L1515" s="31">
        <v>45594</v>
      </c>
      <c r="M1515">
        <f t="shared" si="120"/>
        <v>1</v>
      </c>
      <c r="N1515">
        <f t="shared" si="121"/>
        <v>0</v>
      </c>
      <c r="O1515">
        <f t="shared" si="122"/>
        <v>0</v>
      </c>
    </row>
    <row r="1516" spans="1:15">
      <c r="A1516" t="s">
        <v>39</v>
      </c>
      <c r="B1516" s="28">
        <v>129832859</v>
      </c>
      <c r="C1516" s="23">
        <v>45615</v>
      </c>
      <c r="D1516" s="38">
        <v>2</v>
      </c>
      <c r="E1516">
        <f t="shared" si="118"/>
        <v>1</v>
      </c>
      <c r="F1516">
        <f t="shared" si="119"/>
        <v>0</v>
      </c>
      <c r="J1516" s="27">
        <v>129741889</v>
      </c>
      <c r="K1516" s="27">
        <v>3</v>
      </c>
      <c r="L1516" s="31">
        <v>45594</v>
      </c>
      <c r="M1516">
        <f t="shared" si="120"/>
        <v>1</v>
      </c>
      <c r="N1516">
        <f t="shared" si="121"/>
        <v>0</v>
      </c>
      <c r="O1516">
        <f t="shared" si="122"/>
        <v>0</v>
      </c>
    </row>
    <row r="1517" spans="1:15">
      <c r="A1517" t="s">
        <v>39</v>
      </c>
      <c r="B1517" s="28">
        <v>129833416</v>
      </c>
      <c r="C1517" s="23">
        <v>45615</v>
      </c>
      <c r="D1517" s="38">
        <v>2</v>
      </c>
      <c r="E1517">
        <f t="shared" si="118"/>
        <v>1</v>
      </c>
      <c r="F1517">
        <f t="shared" si="119"/>
        <v>0</v>
      </c>
      <c r="J1517" s="27">
        <v>129742493</v>
      </c>
      <c r="K1517" s="27">
        <v>3</v>
      </c>
      <c r="L1517" s="31">
        <v>45594</v>
      </c>
      <c r="M1517">
        <f t="shared" si="120"/>
        <v>1</v>
      </c>
      <c r="N1517">
        <f t="shared" si="121"/>
        <v>0</v>
      </c>
      <c r="O1517">
        <f t="shared" si="122"/>
        <v>0</v>
      </c>
    </row>
    <row r="1518" spans="1:15">
      <c r="A1518" t="s">
        <v>39</v>
      </c>
      <c r="B1518" s="28">
        <v>129834310</v>
      </c>
      <c r="C1518" s="23">
        <v>45615</v>
      </c>
      <c r="D1518" s="38">
        <v>3</v>
      </c>
      <c r="E1518">
        <f t="shared" si="118"/>
        <v>1</v>
      </c>
      <c r="F1518">
        <f t="shared" si="119"/>
        <v>0</v>
      </c>
      <c r="J1518" s="27">
        <v>129746417</v>
      </c>
      <c r="K1518" s="27">
        <v>2</v>
      </c>
      <c r="L1518" s="31">
        <v>45595</v>
      </c>
      <c r="M1518">
        <f t="shared" si="120"/>
        <v>1</v>
      </c>
      <c r="N1518">
        <f t="shared" si="121"/>
        <v>0</v>
      </c>
      <c r="O1518">
        <f t="shared" si="122"/>
        <v>0</v>
      </c>
    </row>
    <row r="1519" spans="1:15">
      <c r="A1519" t="s">
        <v>39</v>
      </c>
      <c r="B1519" s="28">
        <v>129841202</v>
      </c>
      <c r="C1519" s="23">
        <v>45616</v>
      </c>
      <c r="D1519" s="38">
        <v>3</v>
      </c>
      <c r="E1519">
        <f t="shared" si="118"/>
        <v>1</v>
      </c>
      <c r="F1519">
        <f t="shared" si="119"/>
        <v>0</v>
      </c>
      <c r="J1519" s="27">
        <v>129746527</v>
      </c>
      <c r="K1519" s="27">
        <v>2</v>
      </c>
      <c r="L1519" s="31">
        <v>45595</v>
      </c>
      <c r="M1519">
        <f t="shared" si="120"/>
        <v>1</v>
      </c>
      <c r="N1519">
        <f t="shared" si="121"/>
        <v>0</v>
      </c>
      <c r="O1519">
        <f t="shared" si="122"/>
        <v>0</v>
      </c>
    </row>
    <row r="1520" spans="1:15">
      <c r="A1520" t="s">
        <v>39</v>
      </c>
      <c r="B1520" s="28">
        <v>129841574</v>
      </c>
      <c r="C1520" s="23">
        <v>45616</v>
      </c>
      <c r="D1520" s="38">
        <v>3</v>
      </c>
      <c r="E1520">
        <f t="shared" si="118"/>
        <v>1</v>
      </c>
      <c r="F1520">
        <f t="shared" si="119"/>
        <v>0</v>
      </c>
      <c r="J1520" s="27">
        <v>129746587</v>
      </c>
      <c r="K1520" s="27">
        <v>2</v>
      </c>
      <c r="L1520" s="31">
        <v>45595</v>
      </c>
      <c r="M1520">
        <f t="shared" si="120"/>
        <v>1</v>
      </c>
      <c r="N1520">
        <f t="shared" si="121"/>
        <v>0</v>
      </c>
      <c r="O1520">
        <f t="shared" si="122"/>
        <v>0</v>
      </c>
    </row>
    <row r="1521" spans="1:15">
      <c r="A1521" t="s">
        <v>39</v>
      </c>
      <c r="B1521" s="28">
        <v>129841157</v>
      </c>
      <c r="C1521" s="23">
        <v>45616</v>
      </c>
      <c r="D1521" s="38">
        <v>3</v>
      </c>
      <c r="E1521">
        <f t="shared" si="118"/>
        <v>1</v>
      </c>
      <c r="F1521">
        <f t="shared" si="119"/>
        <v>0</v>
      </c>
      <c r="J1521" s="27">
        <v>129746669</v>
      </c>
      <c r="K1521" s="27">
        <v>2</v>
      </c>
      <c r="L1521" s="31">
        <v>45595</v>
      </c>
      <c r="M1521">
        <f t="shared" si="120"/>
        <v>1</v>
      </c>
      <c r="N1521">
        <f t="shared" si="121"/>
        <v>0</v>
      </c>
      <c r="O1521">
        <f t="shared" si="122"/>
        <v>0</v>
      </c>
    </row>
    <row r="1522" spans="1:15">
      <c r="A1522" t="s">
        <v>39</v>
      </c>
      <c r="B1522" s="28">
        <v>129841311</v>
      </c>
      <c r="C1522" s="23">
        <v>45616</v>
      </c>
      <c r="D1522" s="38">
        <v>2</v>
      </c>
      <c r="E1522">
        <f t="shared" si="118"/>
        <v>1</v>
      </c>
      <c r="F1522">
        <f t="shared" si="119"/>
        <v>0</v>
      </c>
      <c r="J1522" s="27">
        <v>129747036</v>
      </c>
      <c r="K1522" s="27">
        <v>2</v>
      </c>
      <c r="L1522" s="31">
        <v>45595</v>
      </c>
      <c r="M1522">
        <f t="shared" si="120"/>
        <v>1</v>
      </c>
      <c r="N1522">
        <f t="shared" si="121"/>
        <v>0</v>
      </c>
      <c r="O1522">
        <f t="shared" si="122"/>
        <v>0</v>
      </c>
    </row>
    <row r="1523" spans="1:15">
      <c r="A1523" t="s">
        <v>39</v>
      </c>
      <c r="B1523" s="28">
        <v>129841265</v>
      </c>
      <c r="C1523" s="23">
        <v>45616</v>
      </c>
      <c r="D1523" s="38">
        <v>3</v>
      </c>
      <c r="E1523">
        <f t="shared" si="118"/>
        <v>1</v>
      </c>
      <c r="F1523">
        <f t="shared" si="119"/>
        <v>0</v>
      </c>
      <c r="J1523" s="27">
        <v>129747801</v>
      </c>
      <c r="K1523" s="27">
        <v>2</v>
      </c>
      <c r="L1523" s="31">
        <v>45595</v>
      </c>
      <c r="M1523">
        <f t="shared" si="120"/>
        <v>1</v>
      </c>
      <c r="N1523">
        <f t="shared" si="121"/>
        <v>0</v>
      </c>
      <c r="O1523">
        <f t="shared" si="122"/>
        <v>0</v>
      </c>
    </row>
    <row r="1524" spans="1:15">
      <c r="A1524" t="s">
        <v>39</v>
      </c>
      <c r="B1524" s="28">
        <v>129841392</v>
      </c>
      <c r="C1524" s="23">
        <v>45616</v>
      </c>
      <c r="D1524" s="38">
        <v>2</v>
      </c>
      <c r="E1524">
        <f t="shared" si="118"/>
        <v>1</v>
      </c>
      <c r="F1524">
        <f t="shared" si="119"/>
        <v>0</v>
      </c>
      <c r="J1524" s="27">
        <v>129747985</v>
      </c>
      <c r="K1524" s="27">
        <v>3</v>
      </c>
      <c r="L1524" s="31">
        <v>45595</v>
      </c>
      <c r="M1524">
        <f t="shared" si="120"/>
        <v>1</v>
      </c>
      <c r="N1524">
        <f t="shared" si="121"/>
        <v>0</v>
      </c>
      <c r="O1524">
        <f t="shared" si="122"/>
        <v>0</v>
      </c>
    </row>
    <row r="1525" spans="1:15">
      <c r="A1525" t="s">
        <v>39</v>
      </c>
      <c r="B1525" s="28">
        <v>129841446</v>
      </c>
      <c r="C1525" s="23">
        <v>45616</v>
      </c>
      <c r="D1525" s="38">
        <v>3</v>
      </c>
      <c r="E1525">
        <f t="shared" si="118"/>
        <v>1</v>
      </c>
      <c r="F1525">
        <f t="shared" si="119"/>
        <v>0</v>
      </c>
      <c r="J1525" s="27">
        <v>129748059</v>
      </c>
      <c r="K1525" s="27">
        <v>3</v>
      </c>
      <c r="L1525" s="31">
        <v>45595</v>
      </c>
      <c r="M1525">
        <f t="shared" si="120"/>
        <v>1</v>
      </c>
      <c r="N1525">
        <f t="shared" si="121"/>
        <v>0</v>
      </c>
      <c r="O1525">
        <f t="shared" si="122"/>
        <v>0</v>
      </c>
    </row>
    <row r="1526" spans="1:15">
      <c r="A1526" t="s">
        <v>39</v>
      </c>
      <c r="B1526" s="28">
        <v>129841467</v>
      </c>
      <c r="C1526" s="23">
        <v>45616</v>
      </c>
      <c r="D1526" s="38">
        <v>2</v>
      </c>
      <c r="E1526">
        <f t="shared" si="118"/>
        <v>1</v>
      </c>
      <c r="F1526">
        <f t="shared" si="119"/>
        <v>0</v>
      </c>
      <c r="J1526" s="27">
        <v>129749140</v>
      </c>
      <c r="K1526" s="27">
        <v>2</v>
      </c>
      <c r="L1526" s="31">
        <v>45595</v>
      </c>
      <c r="M1526">
        <f t="shared" si="120"/>
        <v>1</v>
      </c>
      <c r="N1526">
        <f t="shared" si="121"/>
        <v>0</v>
      </c>
      <c r="O1526">
        <f t="shared" si="122"/>
        <v>0</v>
      </c>
    </row>
    <row r="1527" spans="1:15">
      <c r="A1527" t="s">
        <v>39</v>
      </c>
      <c r="B1527" s="28">
        <v>129848016</v>
      </c>
      <c r="C1527" s="23">
        <v>45617</v>
      </c>
      <c r="D1527" s="38">
        <v>2</v>
      </c>
      <c r="E1527">
        <f t="shared" si="118"/>
        <v>1</v>
      </c>
      <c r="F1527">
        <f t="shared" si="119"/>
        <v>0</v>
      </c>
      <c r="J1527" s="27">
        <v>129749978</v>
      </c>
      <c r="K1527" s="27">
        <v>3</v>
      </c>
      <c r="L1527" s="31">
        <v>45595</v>
      </c>
      <c r="M1527">
        <f t="shared" si="120"/>
        <v>1</v>
      </c>
      <c r="N1527">
        <f t="shared" si="121"/>
        <v>0</v>
      </c>
      <c r="O1527">
        <f t="shared" si="122"/>
        <v>0</v>
      </c>
    </row>
    <row r="1528" spans="1:15">
      <c r="A1528" t="s">
        <v>39</v>
      </c>
      <c r="B1528" s="28">
        <v>129848582</v>
      </c>
      <c r="C1528" s="23">
        <v>45617</v>
      </c>
      <c r="D1528" s="38">
        <v>2</v>
      </c>
      <c r="E1528">
        <f t="shared" si="118"/>
        <v>1</v>
      </c>
      <c r="F1528">
        <f t="shared" si="119"/>
        <v>0</v>
      </c>
      <c r="J1528" s="27">
        <v>129747621</v>
      </c>
      <c r="K1528" s="27">
        <v>2</v>
      </c>
      <c r="L1528" s="31">
        <v>45595</v>
      </c>
      <c r="M1528">
        <f t="shared" si="120"/>
        <v>1</v>
      </c>
      <c r="N1528">
        <f t="shared" si="121"/>
        <v>0</v>
      </c>
      <c r="O1528">
        <f t="shared" si="122"/>
        <v>0</v>
      </c>
    </row>
    <row r="1529" spans="1:15">
      <c r="A1529" t="s">
        <v>39</v>
      </c>
      <c r="B1529" s="28">
        <v>129847674</v>
      </c>
      <c r="C1529" s="23">
        <v>45617</v>
      </c>
      <c r="D1529" s="38">
        <v>3</v>
      </c>
      <c r="E1529">
        <f t="shared" si="118"/>
        <v>1</v>
      </c>
      <c r="F1529">
        <f t="shared" si="119"/>
        <v>0</v>
      </c>
      <c r="J1529" s="27">
        <v>129747224</v>
      </c>
      <c r="K1529" s="27">
        <v>2</v>
      </c>
      <c r="L1529" s="31">
        <v>45595</v>
      </c>
      <c r="M1529">
        <f t="shared" si="120"/>
        <v>1</v>
      </c>
      <c r="N1529">
        <f t="shared" si="121"/>
        <v>0</v>
      </c>
      <c r="O1529">
        <f t="shared" si="122"/>
        <v>0</v>
      </c>
    </row>
    <row r="1530" spans="1:15">
      <c r="A1530" t="s">
        <v>39</v>
      </c>
      <c r="B1530" s="28">
        <v>129847722</v>
      </c>
      <c r="C1530" s="23">
        <v>45617</v>
      </c>
      <c r="D1530" s="38">
        <v>2</v>
      </c>
      <c r="E1530">
        <f t="shared" si="118"/>
        <v>1</v>
      </c>
      <c r="F1530">
        <f t="shared" si="119"/>
        <v>0</v>
      </c>
      <c r="J1530" s="27">
        <v>129747084</v>
      </c>
      <c r="K1530" s="27">
        <v>2</v>
      </c>
      <c r="L1530" s="31">
        <v>45595</v>
      </c>
      <c r="M1530">
        <f t="shared" si="120"/>
        <v>1</v>
      </c>
      <c r="N1530">
        <f t="shared" si="121"/>
        <v>0</v>
      </c>
      <c r="O1530">
        <f t="shared" si="122"/>
        <v>0</v>
      </c>
    </row>
    <row r="1531" spans="1:15">
      <c r="A1531" t="s">
        <v>39</v>
      </c>
      <c r="B1531" s="28">
        <v>129847854</v>
      </c>
      <c r="C1531" s="23">
        <v>45617</v>
      </c>
      <c r="D1531" s="38">
        <v>2</v>
      </c>
      <c r="E1531">
        <f t="shared" si="118"/>
        <v>1</v>
      </c>
      <c r="F1531">
        <f t="shared" si="119"/>
        <v>0</v>
      </c>
      <c r="J1531" s="27">
        <v>129746049</v>
      </c>
      <c r="K1531" s="27">
        <v>2</v>
      </c>
      <c r="L1531" s="31">
        <v>45595</v>
      </c>
      <c r="M1531">
        <f t="shared" si="120"/>
        <v>1</v>
      </c>
      <c r="N1531">
        <f t="shared" si="121"/>
        <v>0</v>
      </c>
      <c r="O1531">
        <f t="shared" si="122"/>
        <v>0</v>
      </c>
    </row>
    <row r="1532" spans="1:15">
      <c r="A1532" t="s">
        <v>39</v>
      </c>
      <c r="B1532" s="28">
        <v>129847634</v>
      </c>
      <c r="C1532" s="23">
        <v>45617</v>
      </c>
      <c r="D1532" s="38">
        <v>2</v>
      </c>
      <c r="E1532">
        <f t="shared" si="118"/>
        <v>1</v>
      </c>
      <c r="F1532">
        <f t="shared" si="119"/>
        <v>0</v>
      </c>
      <c r="J1532" s="27">
        <v>129746144</v>
      </c>
      <c r="K1532" s="27">
        <v>2</v>
      </c>
      <c r="L1532" s="31">
        <v>45595</v>
      </c>
      <c r="M1532">
        <f t="shared" si="120"/>
        <v>1</v>
      </c>
      <c r="N1532">
        <f t="shared" si="121"/>
        <v>0</v>
      </c>
      <c r="O1532">
        <f t="shared" si="122"/>
        <v>0</v>
      </c>
    </row>
    <row r="1533" spans="1:15">
      <c r="A1533" t="s">
        <v>39</v>
      </c>
      <c r="B1533" s="28">
        <v>129847388</v>
      </c>
      <c r="C1533" s="23">
        <v>45617</v>
      </c>
      <c r="D1533" s="38">
        <v>3</v>
      </c>
      <c r="E1533">
        <f t="shared" si="118"/>
        <v>1</v>
      </c>
      <c r="F1533">
        <f t="shared" si="119"/>
        <v>0</v>
      </c>
      <c r="J1533" s="27">
        <v>129746166</v>
      </c>
      <c r="K1533" s="27">
        <v>2</v>
      </c>
      <c r="L1533" s="31">
        <v>45595</v>
      </c>
      <c r="M1533">
        <f t="shared" si="120"/>
        <v>1</v>
      </c>
      <c r="N1533">
        <f t="shared" si="121"/>
        <v>0</v>
      </c>
      <c r="O1533">
        <f t="shared" si="122"/>
        <v>0</v>
      </c>
    </row>
    <row r="1534" spans="1:15">
      <c r="A1534" t="s">
        <v>39</v>
      </c>
      <c r="B1534" s="28">
        <v>129847531</v>
      </c>
      <c r="C1534" s="23">
        <v>45617</v>
      </c>
      <c r="D1534" s="38">
        <v>2</v>
      </c>
      <c r="E1534">
        <f t="shared" si="118"/>
        <v>1</v>
      </c>
      <c r="F1534">
        <f t="shared" si="119"/>
        <v>0</v>
      </c>
      <c r="J1534" s="27">
        <v>129746307</v>
      </c>
      <c r="K1534" s="27">
        <v>2</v>
      </c>
      <c r="L1534" s="31">
        <v>45595</v>
      </c>
      <c r="M1534">
        <f t="shared" si="120"/>
        <v>1</v>
      </c>
      <c r="N1534">
        <f t="shared" si="121"/>
        <v>0</v>
      </c>
      <c r="O1534">
        <f t="shared" si="122"/>
        <v>0</v>
      </c>
    </row>
    <row r="1535" spans="1:15">
      <c r="A1535" t="s">
        <v>39</v>
      </c>
      <c r="B1535" s="28">
        <v>129847626</v>
      </c>
      <c r="C1535" s="23">
        <v>45617</v>
      </c>
      <c r="D1535" s="38">
        <v>2</v>
      </c>
      <c r="E1535">
        <f t="shared" si="118"/>
        <v>1</v>
      </c>
      <c r="F1535">
        <f t="shared" si="119"/>
        <v>0</v>
      </c>
      <c r="J1535" s="27">
        <v>129746371</v>
      </c>
      <c r="K1535" s="27">
        <v>2</v>
      </c>
      <c r="L1535" s="31">
        <v>45595</v>
      </c>
      <c r="M1535">
        <f t="shared" si="120"/>
        <v>1</v>
      </c>
      <c r="N1535">
        <f t="shared" si="121"/>
        <v>0</v>
      </c>
      <c r="O1535">
        <f t="shared" si="122"/>
        <v>0</v>
      </c>
    </row>
    <row r="1536" spans="1:15">
      <c r="A1536" t="s">
        <v>39</v>
      </c>
      <c r="B1536" s="28">
        <v>129847694</v>
      </c>
      <c r="C1536" s="23">
        <v>45617</v>
      </c>
      <c r="D1536" s="38">
        <v>2</v>
      </c>
      <c r="E1536">
        <f t="shared" si="118"/>
        <v>1</v>
      </c>
      <c r="F1536">
        <f t="shared" si="119"/>
        <v>0</v>
      </c>
      <c r="J1536" s="27">
        <v>129746409</v>
      </c>
      <c r="K1536" s="27">
        <v>3</v>
      </c>
      <c r="L1536" s="31">
        <v>45595</v>
      </c>
      <c r="M1536">
        <f t="shared" si="120"/>
        <v>1</v>
      </c>
      <c r="N1536">
        <f t="shared" si="121"/>
        <v>0</v>
      </c>
      <c r="O1536">
        <f t="shared" si="122"/>
        <v>0</v>
      </c>
    </row>
    <row r="1537" spans="1:15">
      <c r="A1537" t="s">
        <v>39</v>
      </c>
      <c r="B1537" s="28">
        <v>129847777</v>
      </c>
      <c r="C1537" s="23">
        <v>45617</v>
      </c>
      <c r="D1537" s="38">
        <v>2</v>
      </c>
      <c r="E1537">
        <f t="shared" si="118"/>
        <v>1</v>
      </c>
      <c r="F1537">
        <f t="shared" si="119"/>
        <v>0</v>
      </c>
      <c r="J1537" s="27">
        <v>129747364</v>
      </c>
      <c r="K1537" s="27">
        <v>3</v>
      </c>
      <c r="L1537" s="31">
        <v>45595</v>
      </c>
      <c r="M1537">
        <f t="shared" si="120"/>
        <v>1</v>
      </c>
      <c r="N1537">
        <f t="shared" si="121"/>
        <v>0</v>
      </c>
      <c r="O1537">
        <f t="shared" si="122"/>
        <v>0</v>
      </c>
    </row>
    <row r="1538" spans="1:15">
      <c r="A1538" t="s">
        <v>39</v>
      </c>
      <c r="B1538" s="28">
        <v>129848784</v>
      </c>
      <c r="C1538" s="23">
        <v>45617</v>
      </c>
      <c r="D1538" s="38">
        <v>2</v>
      </c>
      <c r="E1538">
        <f t="shared" si="118"/>
        <v>1</v>
      </c>
      <c r="F1538">
        <f t="shared" si="119"/>
        <v>0</v>
      </c>
      <c r="J1538" s="27">
        <v>129748005</v>
      </c>
      <c r="K1538" s="27">
        <v>3</v>
      </c>
      <c r="L1538" s="31">
        <v>45595</v>
      </c>
      <c r="M1538">
        <f t="shared" si="120"/>
        <v>1</v>
      </c>
      <c r="N1538">
        <f t="shared" si="121"/>
        <v>0</v>
      </c>
      <c r="O1538">
        <f t="shared" si="122"/>
        <v>0</v>
      </c>
    </row>
    <row r="1539" spans="1:15">
      <c r="A1539" t="s">
        <v>39</v>
      </c>
      <c r="B1539" s="28">
        <v>129852436</v>
      </c>
      <c r="C1539" s="23">
        <v>45618</v>
      </c>
      <c r="D1539" s="38">
        <v>3</v>
      </c>
      <c r="E1539">
        <f t="shared" ref="E1539:E1602" si="123">COUNTIF(J:J,B1539)</f>
        <v>1</v>
      </c>
      <c r="F1539">
        <f t="shared" ref="F1539:F1602" si="124">COUNTIF(R:R,B1539)</f>
        <v>0</v>
      </c>
      <c r="J1539" s="27">
        <v>129746681</v>
      </c>
      <c r="K1539" s="27">
        <v>3</v>
      </c>
      <c r="L1539" s="31">
        <v>45595</v>
      </c>
      <c r="M1539">
        <f t="shared" ref="M1539:M1602" si="125">COUNTIF(B:B,J1539)</f>
        <v>1</v>
      </c>
      <c r="N1539">
        <f t="shared" ref="N1539:N1602" si="126">COUNTIF(R:R,J1539)</f>
        <v>0</v>
      </c>
      <c r="O1539">
        <f t="shared" ref="O1539:O1602" si="127">COUNTIF(Y:Y,J1539)</f>
        <v>0</v>
      </c>
    </row>
    <row r="1540" spans="1:15">
      <c r="A1540" t="s">
        <v>39</v>
      </c>
      <c r="B1540" s="28">
        <v>129858563</v>
      </c>
      <c r="C1540" s="23">
        <v>45621</v>
      </c>
      <c r="D1540" s="38">
        <v>2</v>
      </c>
      <c r="E1540">
        <f t="shared" si="123"/>
        <v>1</v>
      </c>
      <c r="F1540">
        <f t="shared" si="124"/>
        <v>0</v>
      </c>
      <c r="J1540" s="27">
        <v>129746576</v>
      </c>
      <c r="K1540" s="27">
        <v>2</v>
      </c>
      <c r="L1540" s="31">
        <v>45595</v>
      </c>
      <c r="M1540">
        <f t="shared" si="125"/>
        <v>1</v>
      </c>
      <c r="N1540">
        <f t="shared" si="126"/>
        <v>0</v>
      </c>
      <c r="O1540">
        <f t="shared" si="127"/>
        <v>0</v>
      </c>
    </row>
    <row r="1541" spans="1:15">
      <c r="A1541" t="s">
        <v>39</v>
      </c>
      <c r="B1541" s="28">
        <v>129858747</v>
      </c>
      <c r="C1541" s="23">
        <v>45621</v>
      </c>
      <c r="D1541" s="38">
        <v>2</v>
      </c>
      <c r="E1541">
        <f t="shared" si="123"/>
        <v>1</v>
      </c>
      <c r="F1541">
        <f t="shared" si="124"/>
        <v>0</v>
      </c>
      <c r="J1541" s="27">
        <v>129745954</v>
      </c>
      <c r="K1541" s="27">
        <v>2</v>
      </c>
      <c r="L1541" s="31">
        <v>45595</v>
      </c>
      <c r="M1541">
        <f t="shared" si="125"/>
        <v>1</v>
      </c>
      <c r="N1541">
        <f t="shared" si="126"/>
        <v>0</v>
      </c>
      <c r="O1541">
        <f t="shared" si="127"/>
        <v>0</v>
      </c>
    </row>
    <row r="1542" spans="1:15">
      <c r="A1542" t="s">
        <v>39</v>
      </c>
      <c r="B1542" s="28">
        <v>129858904</v>
      </c>
      <c r="C1542" s="23">
        <v>45621</v>
      </c>
      <c r="D1542" s="38">
        <v>2</v>
      </c>
      <c r="E1542">
        <f t="shared" si="123"/>
        <v>1</v>
      </c>
      <c r="F1542">
        <f t="shared" si="124"/>
        <v>0</v>
      </c>
      <c r="J1542" s="27">
        <v>129746198</v>
      </c>
      <c r="K1542" s="27">
        <v>2</v>
      </c>
      <c r="L1542" s="31">
        <v>45595</v>
      </c>
      <c r="M1542">
        <f t="shared" si="125"/>
        <v>1</v>
      </c>
      <c r="N1542">
        <f t="shared" si="126"/>
        <v>0</v>
      </c>
      <c r="O1542">
        <f t="shared" si="127"/>
        <v>0</v>
      </c>
    </row>
    <row r="1543" spans="1:15">
      <c r="A1543" t="s">
        <v>39</v>
      </c>
      <c r="B1543" s="28">
        <v>129866373</v>
      </c>
      <c r="C1543" s="23">
        <v>45622</v>
      </c>
      <c r="D1543" s="38">
        <v>2</v>
      </c>
      <c r="E1543">
        <f t="shared" si="123"/>
        <v>1</v>
      </c>
      <c r="F1543">
        <f t="shared" si="124"/>
        <v>0</v>
      </c>
      <c r="J1543" s="27">
        <v>129747550</v>
      </c>
      <c r="K1543" s="27">
        <v>2</v>
      </c>
      <c r="L1543" s="31">
        <v>45595</v>
      </c>
      <c r="M1543">
        <f t="shared" si="125"/>
        <v>1</v>
      </c>
      <c r="N1543">
        <f t="shared" si="126"/>
        <v>0</v>
      </c>
      <c r="O1543">
        <f t="shared" si="127"/>
        <v>0</v>
      </c>
    </row>
    <row r="1544" spans="1:15">
      <c r="A1544" t="s">
        <v>39</v>
      </c>
      <c r="B1544" s="28">
        <v>129866564</v>
      </c>
      <c r="C1544" s="23">
        <v>45622</v>
      </c>
      <c r="D1544" s="38">
        <v>2</v>
      </c>
      <c r="E1544">
        <f t="shared" si="123"/>
        <v>0</v>
      </c>
      <c r="F1544">
        <f t="shared" si="124"/>
        <v>0</v>
      </c>
      <c r="J1544" s="27">
        <v>129746459</v>
      </c>
      <c r="K1544" s="27">
        <v>2</v>
      </c>
      <c r="L1544" s="31">
        <v>45595</v>
      </c>
      <c r="M1544">
        <f t="shared" si="125"/>
        <v>1</v>
      </c>
      <c r="N1544">
        <f t="shared" si="126"/>
        <v>0</v>
      </c>
      <c r="O1544">
        <f t="shared" si="127"/>
        <v>0</v>
      </c>
    </row>
    <row r="1545" spans="1:15">
      <c r="A1545" t="s">
        <v>39</v>
      </c>
      <c r="B1545" s="28">
        <v>129868063</v>
      </c>
      <c r="C1545" s="23">
        <v>45623</v>
      </c>
      <c r="D1545" s="38">
        <v>2</v>
      </c>
      <c r="E1545">
        <f t="shared" si="123"/>
        <v>1</v>
      </c>
      <c r="F1545">
        <f t="shared" si="124"/>
        <v>0</v>
      </c>
      <c r="J1545" s="27">
        <v>129747058</v>
      </c>
      <c r="K1545" s="27">
        <v>2</v>
      </c>
      <c r="L1545" s="31">
        <v>45595</v>
      </c>
      <c r="M1545">
        <f t="shared" si="125"/>
        <v>1</v>
      </c>
      <c r="N1545">
        <f t="shared" si="126"/>
        <v>0</v>
      </c>
      <c r="O1545">
        <f t="shared" si="127"/>
        <v>0</v>
      </c>
    </row>
    <row r="1546" spans="1:15">
      <c r="A1546" t="s">
        <v>39</v>
      </c>
      <c r="B1546" s="28">
        <v>129882284</v>
      </c>
      <c r="C1546" s="23">
        <v>45626</v>
      </c>
      <c r="D1546" s="38">
        <v>2</v>
      </c>
      <c r="E1546">
        <f t="shared" si="123"/>
        <v>1</v>
      </c>
      <c r="F1546">
        <f t="shared" si="124"/>
        <v>0</v>
      </c>
      <c r="J1546" s="27">
        <v>129751919</v>
      </c>
      <c r="K1546" s="27">
        <v>2</v>
      </c>
      <c r="L1546" s="31">
        <v>45596</v>
      </c>
      <c r="M1546">
        <f t="shared" si="125"/>
        <v>1</v>
      </c>
      <c r="N1546">
        <f t="shared" si="126"/>
        <v>0</v>
      </c>
      <c r="O1546">
        <f t="shared" si="127"/>
        <v>0</v>
      </c>
    </row>
    <row r="1547" spans="1:15">
      <c r="A1547" t="s">
        <v>40</v>
      </c>
      <c r="B1547" s="27">
        <v>129883645</v>
      </c>
      <c r="C1547" s="31">
        <v>45628</v>
      </c>
      <c r="D1547" s="35">
        <v>2</v>
      </c>
      <c r="E1547">
        <f t="shared" si="123"/>
        <v>1</v>
      </c>
      <c r="F1547">
        <f t="shared" si="124"/>
        <v>0</v>
      </c>
      <c r="J1547" s="27">
        <v>129752283</v>
      </c>
      <c r="K1547" s="27">
        <v>2</v>
      </c>
      <c r="L1547" s="31">
        <v>45596</v>
      </c>
      <c r="M1547">
        <f t="shared" si="125"/>
        <v>1</v>
      </c>
      <c r="N1547">
        <f t="shared" si="126"/>
        <v>0</v>
      </c>
      <c r="O1547">
        <f t="shared" si="127"/>
        <v>0</v>
      </c>
    </row>
    <row r="1548" spans="1:15">
      <c r="A1548" t="s">
        <v>40</v>
      </c>
      <c r="B1548" s="27">
        <v>129883646</v>
      </c>
      <c r="C1548" s="31">
        <v>45628</v>
      </c>
      <c r="D1548" s="35">
        <v>3</v>
      </c>
      <c r="E1548">
        <f t="shared" si="123"/>
        <v>1</v>
      </c>
      <c r="F1548">
        <f t="shared" si="124"/>
        <v>0</v>
      </c>
      <c r="J1548" s="27">
        <v>129752595</v>
      </c>
      <c r="K1548" s="27">
        <v>3</v>
      </c>
      <c r="L1548" s="31">
        <v>45596</v>
      </c>
      <c r="M1548">
        <f t="shared" si="125"/>
        <v>1</v>
      </c>
      <c r="N1548">
        <f t="shared" si="126"/>
        <v>0</v>
      </c>
      <c r="O1548">
        <f t="shared" si="127"/>
        <v>0</v>
      </c>
    </row>
    <row r="1549" spans="1:15">
      <c r="A1549" t="s">
        <v>40</v>
      </c>
      <c r="B1549" s="27">
        <v>129883755</v>
      </c>
      <c r="C1549" s="31">
        <v>45628</v>
      </c>
      <c r="D1549" s="35">
        <v>2</v>
      </c>
      <c r="E1549">
        <f t="shared" si="123"/>
        <v>1</v>
      </c>
      <c r="F1549">
        <f t="shared" si="124"/>
        <v>0</v>
      </c>
      <c r="J1549" s="27">
        <v>129752596</v>
      </c>
      <c r="K1549" s="27">
        <v>3</v>
      </c>
      <c r="L1549" s="31">
        <v>45596</v>
      </c>
      <c r="M1549">
        <f t="shared" si="125"/>
        <v>1</v>
      </c>
      <c r="N1549">
        <f t="shared" si="126"/>
        <v>0</v>
      </c>
      <c r="O1549">
        <f t="shared" si="127"/>
        <v>0</v>
      </c>
    </row>
    <row r="1550" spans="1:15">
      <c r="A1550" t="s">
        <v>40</v>
      </c>
      <c r="B1550" s="27">
        <v>129883418</v>
      </c>
      <c r="C1550" s="31">
        <v>45628</v>
      </c>
      <c r="D1550" s="35">
        <v>3</v>
      </c>
      <c r="E1550">
        <f t="shared" si="123"/>
        <v>1</v>
      </c>
      <c r="F1550">
        <f t="shared" si="124"/>
        <v>0</v>
      </c>
      <c r="J1550" s="27">
        <v>129753753</v>
      </c>
      <c r="K1550" s="27">
        <v>2</v>
      </c>
      <c r="L1550" s="31">
        <v>45596</v>
      </c>
      <c r="M1550">
        <f t="shared" si="125"/>
        <v>1</v>
      </c>
      <c r="N1550">
        <f t="shared" si="126"/>
        <v>0</v>
      </c>
      <c r="O1550">
        <f t="shared" si="127"/>
        <v>0</v>
      </c>
    </row>
    <row r="1551" spans="1:15">
      <c r="A1551" t="s">
        <v>40</v>
      </c>
      <c r="B1551" s="27">
        <v>129883552</v>
      </c>
      <c r="C1551" s="31">
        <v>45628</v>
      </c>
      <c r="D1551" s="35">
        <v>3</v>
      </c>
      <c r="E1551">
        <f t="shared" si="123"/>
        <v>1</v>
      </c>
      <c r="F1551">
        <f t="shared" si="124"/>
        <v>0</v>
      </c>
      <c r="J1551" s="27">
        <v>129756635</v>
      </c>
      <c r="K1551" s="27">
        <v>2</v>
      </c>
      <c r="L1551" s="31">
        <v>45596</v>
      </c>
      <c r="M1551">
        <f t="shared" si="125"/>
        <v>1</v>
      </c>
      <c r="N1551">
        <f t="shared" si="126"/>
        <v>0</v>
      </c>
      <c r="O1551">
        <f t="shared" si="127"/>
        <v>0</v>
      </c>
    </row>
    <row r="1552" spans="1:15">
      <c r="A1552" t="s">
        <v>40</v>
      </c>
      <c r="B1552" s="27">
        <v>129883914</v>
      </c>
      <c r="C1552" s="31">
        <v>45628</v>
      </c>
      <c r="D1552" s="35">
        <v>3</v>
      </c>
      <c r="E1552">
        <f t="shared" si="123"/>
        <v>1</v>
      </c>
      <c r="F1552">
        <f t="shared" si="124"/>
        <v>0</v>
      </c>
      <c r="J1552" s="27">
        <v>129752143</v>
      </c>
      <c r="K1552" s="27">
        <v>2</v>
      </c>
      <c r="L1552" s="31">
        <v>45596</v>
      </c>
      <c r="M1552">
        <f t="shared" si="125"/>
        <v>1</v>
      </c>
      <c r="N1552">
        <f t="shared" si="126"/>
        <v>0</v>
      </c>
      <c r="O1552">
        <f t="shared" si="127"/>
        <v>0</v>
      </c>
    </row>
    <row r="1553" spans="1:15">
      <c r="A1553" t="s">
        <v>40</v>
      </c>
      <c r="B1553" s="27">
        <v>129884269</v>
      </c>
      <c r="C1553" s="31">
        <v>45628</v>
      </c>
      <c r="D1553" s="35">
        <v>3</v>
      </c>
      <c r="E1553">
        <f t="shared" si="123"/>
        <v>1</v>
      </c>
      <c r="F1553">
        <f t="shared" si="124"/>
        <v>0</v>
      </c>
      <c r="J1553" s="27">
        <v>129751677</v>
      </c>
      <c r="K1553" s="27">
        <v>2</v>
      </c>
      <c r="L1553" s="31">
        <v>45596</v>
      </c>
      <c r="M1553">
        <f t="shared" si="125"/>
        <v>1</v>
      </c>
      <c r="N1553">
        <f t="shared" si="126"/>
        <v>0</v>
      </c>
      <c r="O1553">
        <f t="shared" si="127"/>
        <v>0</v>
      </c>
    </row>
    <row r="1554" spans="1:15">
      <c r="A1554" t="s">
        <v>40</v>
      </c>
      <c r="B1554" s="27">
        <v>129883679</v>
      </c>
      <c r="C1554" s="31">
        <v>45628</v>
      </c>
      <c r="D1554" s="35">
        <v>2</v>
      </c>
      <c r="E1554">
        <f t="shared" si="123"/>
        <v>1</v>
      </c>
      <c r="F1554">
        <f t="shared" si="124"/>
        <v>0</v>
      </c>
      <c r="J1554" s="27">
        <v>129752253</v>
      </c>
      <c r="K1554" s="27">
        <v>2</v>
      </c>
      <c r="L1554" s="31">
        <v>45596</v>
      </c>
      <c r="M1554">
        <f t="shared" si="125"/>
        <v>1</v>
      </c>
      <c r="N1554">
        <f t="shared" si="126"/>
        <v>0</v>
      </c>
      <c r="O1554">
        <f t="shared" si="127"/>
        <v>0</v>
      </c>
    </row>
    <row r="1555" spans="1:15">
      <c r="A1555" t="s">
        <v>40</v>
      </c>
      <c r="B1555" s="27">
        <v>129883811</v>
      </c>
      <c r="C1555" s="31">
        <v>45628</v>
      </c>
      <c r="D1555" s="35">
        <v>2</v>
      </c>
      <c r="E1555">
        <f t="shared" si="123"/>
        <v>1</v>
      </c>
      <c r="F1555">
        <f t="shared" si="124"/>
        <v>0</v>
      </c>
      <c r="J1555" s="27">
        <v>129751628</v>
      </c>
      <c r="K1555" s="27">
        <v>3</v>
      </c>
      <c r="L1555" s="31">
        <v>45596</v>
      </c>
      <c r="M1555">
        <f t="shared" si="125"/>
        <v>1</v>
      </c>
      <c r="N1555">
        <f t="shared" si="126"/>
        <v>0</v>
      </c>
      <c r="O1555">
        <f t="shared" si="127"/>
        <v>0</v>
      </c>
    </row>
    <row r="1556" spans="1:15">
      <c r="A1556" t="s">
        <v>40</v>
      </c>
      <c r="B1556" s="27">
        <v>129883819</v>
      </c>
      <c r="C1556" s="31">
        <v>45628</v>
      </c>
      <c r="D1556" s="35">
        <v>2</v>
      </c>
      <c r="E1556">
        <f t="shared" si="123"/>
        <v>1</v>
      </c>
      <c r="F1556">
        <f t="shared" si="124"/>
        <v>0</v>
      </c>
      <c r="J1556" s="27">
        <v>129752251</v>
      </c>
      <c r="K1556" s="27">
        <v>2</v>
      </c>
      <c r="L1556" s="31">
        <v>45596</v>
      </c>
      <c r="M1556">
        <f t="shared" si="125"/>
        <v>1</v>
      </c>
      <c r="N1556">
        <f t="shared" si="126"/>
        <v>0</v>
      </c>
      <c r="O1556">
        <f t="shared" si="127"/>
        <v>0</v>
      </c>
    </row>
    <row r="1557" spans="1:15">
      <c r="A1557" t="s">
        <v>40</v>
      </c>
      <c r="B1557" s="27">
        <v>129887551</v>
      </c>
      <c r="C1557" s="31">
        <v>45629</v>
      </c>
      <c r="D1557" s="35">
        <v>2</v>
      </c>
      <c r="E1557">
        <f t="shared" si="123"/>
        <v>1</v>
      </c>
      <c r="F1557">
        <f t="shared" si="124"/>
        <v>0</v>
      </c>
      <c r="J1557" s="27">
        <v>129752032</v>
      </c>
      <c r="K1557" s="27">
        <v>2</v>
      </c>
      <c r="L1557" s="31">
        <v>45596</v>
      </c>
      <c r="M1557">
        <f t="shared" si="125"/>
        <v>1</v>
      </c>
      <c r="N1557">
        <f t="shared" si="126"/>
        <v>0</v>
      </c>
      <c r="O1557">
        <f t="shared" si="127"/>
        <v>0</v>
      </c>
    </row>
    <row r="1558" spans="1:15">
      <c r="A1558" t="s">
        <v>40</v>
      </c>
      <c r="B1558" s="27">
        <v>129887591</v>
      </c>
      <c r="C1558" s="31">
        <v>45629</v>
      </c>
      <c r="D1558" s="35">
        <v>3</v>
      </c>
      <c r="E1558">
        <f t="shared" si="123"/>
        <v>1</v>
      </c>
      <c r="F1558">
        <f t="shared" si="124"/>
        <v>0</v>
      </c>
      <c r="J1558" s="27">
        <v>129751621</v>
      </c>
      <c r="K1558" s="27">
        <v>2</v>
      </c>
      <c r="L1558" s="31">
        <v>45596</v>
      </c>
      <c r="M1558">
        <f t="shared" si="125"/>
        <v>1</v>
      </c>
      <c r="N1558">
        <f t="shared" si="126"/>
        <v>0</v>
      </c>
      <c r="O1558">
        <f t="shared" si="127"/>
        <v>0</v>
      </c>
    </row>
    <row r="1559" spans="1:15">
      <c r="A1559" t="s">
        <v>40</v>
      </c>
      <c r="B1559" s="27">
        <v>129887813</v>
      </c>
      <c r="C1559" s="31">
        <v>45629</v>
      </c>
      <c r="D1559" s="35">
        <v>2</v>
      </c>
      <c r="E1559">
        <f t="shared" si="123"/>
        <v>1</v>
      </c>
      <c r="F1559">
        <f t="shared" si="124"/>
        <v>0</v>
      </c>
      <c r="J1559" s="27">
        <v>129752360</v>
      </c>
      <c r="K1559" s="27">
        <v>3</v>
      </c>
      <c r="L1559" s="31">
        <v>45596</v>
      </c>
      <c r="M1559">
        <f t="shared" si="125"/>
        <v>1</v>
      </c>
      <c r="N1559">
        <f t="shared" si="126"/>
        <v>0</v>
      </c>
      <c r="O1559">
        <f t="shared" si="127"/>
        <v>0</v>
      </c>
    </row>
    <row r="1560" spans="1:15">
      <c r="A1560" t="s">
        <v>40</v>
      </c>
      <c r="B1560" s="27">
        <v>129887881</v>
      </c>
      <c r="C1560" s="31">
        <v>45629</v>
      </c>
      <c r="D1560" s="35">
        <v>2</v>
      </c>
      <c r="E1560">
        <f t="shared" si="123"/>
        <v>1</v>
      </c>
      <c r="F1560">
        <f t="shared" si="124"/>
        <v>0</v>
      </c>
      <c r="J1560" s="27">
        <v>129756127</v>
      </c>
      <c r="K1560" s="27">
        <v>3</v>
      </c>
      <c r="L1560" s="31">
        <v>45596</v>
      </c>
      <c r="M1560">
        <f t="shared" si="125"/>
        <v>1</v>
      </c>
      <c r="N1560">
        <f t="shared" si="126"/>
        <v>0</v>
      </c>
      <c r="O1560">
        <f t="shared" si="127"/>
        <v>0</v>
      </c>
    </row>
    <row r="1561" spans="1:15">
      <c r="A1561" t="s">
        <v>40</v>
      </c>
      <c r="B1561" s="27">
        <v>129888060</v>
      </c>
      <c r="C1561" s="31">
        <v>45629</v>
      </c>
      <c r="D1561" s="35">
        <v>2</v>
      </c>
      <c r="E1561">
        <f t="shared" si="123"/>
        <v>1</v>
      </c>
      <c r="F1561">
        <f t="shared" si="124"/>
        <v>0</v>
      </c>
      <c r="J1561" s="27">
        <v>129751867</v>
      </c>
      <c r="K1561" s="27">
        <v>3</v>
      </c>
      <c r="L1561" s="31">
        <v>45596</v>
      </c>
      <c r="M1561">
        <f t="shared" si="125"/>
        <v>1</v>
      </c>
      <c r="N1561">
        <f t="shared" si="126"/>
        <v>0</v>
      </c>
      <c r="O1561">
        <f t="shared" si="127"/>
        <v>0</v>
      </c>
    </row>
    <row r="1562" spans="1:15">
      <c r="A1562" t="s">
        <v>40</v>
      </c>
      <c r="B1562" s="27">
        <v>129888104</v>
      </c>
      <c r="C1562" s="31">
        <v>45629</v>
      </c>
      <c r="D1562" s="35">
        <v>2</v>
      </c>
      <c r="E1562">
        <f t="shared" si="123"/>
        <v>1</v>
      </c>
      <c r="F1562">
        <f t="shared" si="124"/>
        <v>0</v>
      </c>
      <c r="J1562" s="27">
        <v>129752301</v>
      </c>
      <c r="K1562" s="27">
        <v>2</v>
      </c>
      <c r="L1562" s="31">
        <v>45596</v>
      </c>
      <c r="M1562">
        <f t="shared" si="125"/>
        <v>1</v>
      </c>
      <c r="N1562">
        <f t="shared" si="126"/>
        <v>0</v>
      </c>
      <c r="O1562">
        <f t="shared" si="127"/>
        <v>0</v>
      </c>
    </row>
    <row r="1563" spans="1:15">
      <c r="A1563" t="s">
        <v>40</v>
      </c>
      <c r="B1563" s="27">
        <v>129887502</v>
      </c>
      <c r="C1563" s="31">
        <v>45629</v>
      </c>
      <c r="D1563" s="35">
        <v>2</v>
      </c>
      <c r="E1563">
        <f t="shared" si="123"/>
        <v>1</v>
      </c>
      <c r="F1563">
        <f t="shared" si="124"/>
        <v>0</v>
      </c>
      <c r="J1563" s="27">
        <v>129752348</v>
      </c>
      <c r="K1563" s="27">
        <v>2</v>
      </c>
      <c r="L1563" s="31">
        <v>45596</v>
      </c>
      <c r="M1563">
        <f t="shared" si="125"/>
        <v>1</v>
      </c>
      <c r="N1563">
        <f t="shared" si="126"/>
        <v>0</v>
      </c>
      <c r="O1563">
        <f t="shared" si="127"/>
        <v>0</v>
      </c>
    </row>
    <row r="1564" spans="1:15">
      <c r="A1564" t="s">
        <v>40</v>
      </c>
      <c r="B1564" s="27">
        <v>129887760</v>
      </c>
      <c r="C1564" s="31">
        <v>45629</v>
      </c>
      <c r="D1564" s="35">
        <v>2</v>
      </c>
      <c r="E1564">
        <f t="shared" si="123"/>
        <v>1</v>
      </c>
      <c r="F1564">
        <f t="shared" si="124"/>
        <v>0</v>
      </c>
      <c r="J1564" s="27">
        <v>129753058</v>
      </c>
      <c r="K1564" s="27">
        <v>3</v>
      </c>
      <c r="L1564" s="31">
        <v>45596</v>
      </c>
      <c r="M1564">
        <f t="shared" si="125"/>
        <v>1</v>
      </c>
      <c r="N1564">
        <f t="shared" si="126"/>
        <v>0</v>
      </c>
      <c r="O1564">
        <f t="shared" si="127"/>
        <v>0</v>
      </c>
    </row>
    <row r="1565" spans="1:15">
      <c r="A1565" t="s">
        <v>40</v>
      </c>
      <c r="B1565" s="27">
        <v>129888626</v>
      </c>
      <c r="C1565" s="31">
        <v>45629</v>
      </c>
      <c r="D1565" s="35">
        <v>2</v>
      </c>
      <c r="E1565">
        <f t="shared" si="123"/>
        <v>1</v>
      </c>
      <c r="F1565">
        <f t="shared" si="124"/>
        <v>0</v>
      </c>
      <c r="J1565" s="27">
        <v>129761336</v>
      </c>
      <c r="K1565" s="27">
        <v>3</v>
      </c>
      <c r="L1565" s="31">
        <v>45597</v>
      </c>
      <c r="M1565">
        <f t="shared" si="125"/>
        <v>1</v>
      </c>
      <c r="N1565">
        <f t="shared" si="126"/>
        <v>0</v>
      </c>
      <c r="O1565">
        <f t="shared" si="127"/>
        <v>0</v>
      </c>
    </row>
    <row r="1566" spans="1:15">
      <c r="A1566" t="s">
        <v>40</v>
      </c>
      <c r="B1566" s="27">
        <v>129888474</v>
      </c>
      <c r="C1566" s="31">
        <v>45629</v>
      </c>
      <c r="D1566" s="35">
        <v>2</v>
      </c>
      <c r="E1566">
        <f t="shared" si="123"/>
        <v>1</v>
      </c>
      <c r="F1566">
        <f t="shared" si="124"/>
        <v>0</v>
      </c>
      <c r="J1566" s="27">
        <v>129760645</v>
      </c>
      <c r="K1566" s="27">
        <v>2</v>
      </c>
      <c r="L1566" s="31">
        <v>45597</v>
      </c>
      <c r="M1566">
        <f t="shared" si="125"/>
        <v>1</v>
      </c>
      <c r="N1566">
        <f t="shared" si="126"/>
        <v>0</v>
      </c>
      <c r="O1566">
        <f t="shared" si="127"/>
        <v>0</v>
      </c>
    </row>
    <row r="1567" spans="1:15">
      <c r="A1567" t="s">
        <v>40</v>
      </c>
      <c r="B1567" s="27">
        <v>129892155</v>
      </c>
      <c r="C1567" s="31">
        <v>45630</v>
      </c>
      <c r="D1567" s="35">
        <v>3</v>
      </c>
      <c r="E1567">
        <f t="shared" si="123"/>
        <v>1</v>
      </c>
      <c r="F1567">
        <f t="shared" si="124"/>
        <v>0</v>
      </c>
      <c r="J1567" s="27">
        <v>129760794</v>
      </c>
      <c r="K1567" s="27">
        <v>2</v>
      </c>
      <c r="L1567" s="31">
        <v>45597</v>
      </c>
      <c r="M1567">
        <f t="shared" si="125"/>
        <v>1</v>
      </c>
      <c r="N1567">
        <f t="shared" si="126"/>
        <v>0</v>
      </c>
      <c r="O1567">
        <f t="shared" si="127"/>
        <v>0</v>
      </c>
    </row>
    <row r="1568" spans="1:15">
      <c r="A1568" t="s">
        <v>40</v>
      </c>
      <c r="B1568" s="27">
        <v>129892781</v>
      </c>
      <c r="C1568" s="31">
        <v>45630</v>
      </c>
      <c r="D1568" s="35">
        <v>2</v>
      </c>
      <c r="E1568">
        <f t="shared" si="123"/>
        <v>1</v>
      </c>
      <c r="F1568">
        <f t="shared" si="124"/>
        <v>0</v>
      </c>
      <c r="J1568" s="27">
        <v>129761127</v>
      </c>
      <c r="K1568" s="27">
        <v>2</v>
      </c>
      <c r="L1568" s="31">
        <v>45597</v>
      </c>
      <c r="M1568">
        <f t="shared" si="125"/>
        <v>1</v>
      </c>
      <c r="N1568">
        <f t="shared" si="126"/>
        <v>0</v>
      </c>
      <c r="O1568">
        <f t="shared" si="127"/>
        <v>0</v>
      </c>
    </row>
    <row r="1569" spans="1:15">
      <c r="A1569" t="s">
        <v>40</v>
      </c>
      <c r="B1569" s="27">
        <v>129891869</v>
      </c>
      <c r="C1569" s="31">
        <v>45630</v>
      </c>
      <c r="D1569" s="35">
        <v>2</v>
      </c>
      <c r="E1569">
        <f t="shared" si="123"/>
        <v>1</v>
      </c>
      <c r="F1569">
        <f t="shared" si="124"/>
        <v>0</v>
      </c>
      <c r="J1569" s="27">
        <v>129761654</v>
      </c>
      <c r="K1569" s="27">
        <v>2</v>
      </c>
      <c r="L1569" s="31">
        <v>45597</v>
      </c>
      <c r="M1569">
        <f t="shared" si="125"/>
        <v>1</v>
      </c>
      <c r="N1569">
        <f t="shared" si="126"/>
        <v>0</v>
      </c>
      <c r="O1569">
        <f t="shared" si="127"/>
        <v>0</v>
      </c>
    </row>
    <row r="1570" spans="1:15">
      <c r="A1570" t="s">
        <v>40</v>
      </c>
      <c r="B1570" s="27">
        <v>129891657</v>
      </c>
      <c r="C1570" s="31">
        <v>45630</v>
      </c>
      <c r="D1570" s="35">
        <v>3</v>
      </c>
      <c r="E1570">
        <f t="shared" si="123"/>
        <v>1</v>
      </c>
      <c r="F1570">
        <f t="shared" si="124"/>
        <v>0</v>
      </c>
      <c r="J1570" s="27">
        <v>129766202</v>
      </c>
      <c r="K1570" s="27">
        <v>2</v>
      </c>
      <c r="L1570" s="31">
        <v>45600</v>
      </c>
      <c r="M1570">
        <f t="shared" si="125"/>
        <v>1</v>
      </c>
      <c r="N1570">
        <f t="shared" si="126"/>
        <v>0</v>
      </c>
      <c r="O1570">
        <f t="shared" si="127"/>
        <v>0</v>
      </c>
    </row>
    <row r="1571" spans="1:15">
      <c r="A1571" t="s">
        <v>40</v>
      </c>
      <c r="B1571" s="27">
        <v>129891796</v>
      </c>
      <c r="C1571" s="31">
        <v>45630</v>
      </c>
      <c r="D1571" s="35">
        <v>2</v>
      </c>
      <c r="E1571">
        <f t="shared" si="123"/>
        <v>1</v>
      </c>
      <c r="F1571">
        <f t="shared" si="124"/>
        <v>0</v>
      </c>
      <c r="J1571" s="27">
        <v>129768508</v>
      </c>
      <c r="K1571" s="27">
        <v>2</v>
      </c>
      <c r="L1571" s="31">
        <v>45600</v>
      </c>
      <c r="M1571">
        <f t="shared" si="125"/>
        <v>1</v>
      </c>
      <c r="N1571">
        <f t="shared" si="126"/>
        <v>0</v>
      </c>
      <c r="O1571">
        <f t="shared" si="127"/>
        <v>0</v>
      </c>
    </row>
    <row r="1572" spans="1:15">
      <c r="A1572" t="s">
        <v>40</v>
      </c>
      <c r="B1572" s="27">
        <v>129891911</v>
      </c>
      <c r="C1572" s="31">
        <v>45630</v>
      </c>
      <c r="D1572" s="35">
        <v>2</v>
      </c>
      <c r="E1572">
        <f t="shared" si="123"/>
        <v>1</v>
      </c>
      <c r="F1572">
        <f t="shared" si="124"/>
        <v>0</v>
      </c>
      <c r="J1572" s="27">
        <v>129766862</v>
      </c>
      <c r="K1572" s="27">
        <v>2</v>
      </c>
      <c r="L1572" s="31">
        <v>45600</v>
      </c>
      <c r="M1572">
        <f t="shared" si="125"/>
        <v>1</v>
      </c>
      <c r="N1572">
        <f t="shared" si="126"/>
        <v>0</v>
      </c>
      <c r="O1572">
        <f t="shared" si="127"/>
        <v>0</v>
      </c>
    </row>
    <row r="1573" spans="1:15">
      <c r="A1573" t="s">
        <v>40</v>
      </c>
      <c r="B1573" s="27">
        <v>129892440</v>
      </c>
      <c r="C1573" s="31">
        <v>45630</v>
      </c>
      <c r="D1573" s="35">
        <v>2</v>
      </c>
      <c r="E1573">
        <f t="shared" si="123"/>
        <v>1</v>
      </c>
      <c r="F1573">
        <f t="shared" si="124"/>
        <v>0</v>
      </c>
      <c r="J1573" s="27">
        <v>129766754</v>
      </c>
      <c r="K1573" s="27">
        <v>2</v>
      </c>
      <c r="L1573" s="31">
        <v>45600</v>
      </c>
      <c r="M1573">
        <f t="shared" si="125"/>
        <v>1</v>
      </c>
      <c r="N1573">
        <f t="shared" si="126"/>
        <v>0</v>
      </c>
      <c r="O1573">
        <f t="shared" si="127"/>
        <v>0</v>
      </c>
    </row>
    <row r="1574" spans="1:15">
      <c r="A1574" t="s">
        <v>40</v>
      </c>
      <c r="B1574" s="27">
        <v>129892103</v>
      </c>
      <c r="C1574" s="31">
        <v>45630</v>
      </c>
      <c r="D1574" s="35">
        <v>3</v>
      </c>
      <c r="E1574">
        <f t="shared" si="123"/>
        <v>1</v>
      </c>
      <c r="F1574">
        <f t="shared" si="124"/>
        <v>0</v>
      </c>
      <c r="J1574" s="27">
        <v>129766897</v>
      </c>
      <c r="K1574" s="27">
        <v>3</v>
      </c>
      <c r="L1574" s="31">
        <v>45600</v>
      </c>
      <c r="M1574">
        <f t="shared" si="125"/>
        <v>1</v>
      </c>
      <c r="N1574">
        <f t="shared" si="126"/>
        <v>0</v>
      </c>
      <c r="O1574">
        <f t="shared" si="127"/>
        <v>0</v>
      </c>
    </row>
    <row r="1575" spans="1:15">
      <c r="A1575" t="s">
        <v>40</v>
      </c>
      <c r="B1575" s="27">
        <v>129892158</v>
      </c>
      <c r="C1575" s="31">
        <v>45630</v>
      </c>
      <c r="D1575" s="35">
        <v>3</v>
      </c>
      <c r="E1575">
        <f t="shared" si="123"/>
        <v>1</v>
      </c>
      <c r="F1575">
        <f t="shared" si="124"/>
        <v>0</v>
      </c>
      <c r="J1575" s="27">
        <v>129771270</v>
      </c>
      <c r="K1575" s="27">
        <v>2</v>
      </c>
      <c r="L1575" s="31">
        <v>45601</v>
      </c>
      <c r="M1575">
        <f t="shared" si="125"/>
        <v>1</v>
      </c>
      <c r="N1575">
        <f t="shared" si="126"/>
        <v>0</v>
      </c>
      <c r="O1575">
        <f t="shared" si="127"/>
        <v>0</v>
      </c>
    </row>
    <row r="1576" spans="1:15">
      <c r="A1576" t="s">
        <v>40</v>
      </c>
      <c r="B1576" s="27">
        <v>129892588</v>
      </c>
      <c r="C1576" s="31">
        <v>45630</v>
      </c>
      <c r="D1576" s="35">
        <v>3</v>
      </c>
      <c r="E1576">
        <f t="shared" si="123"/>
        <v>1</v>
      </c>
      <c r="F1576">
        <f t="shared" si="124"/>
        <v>0</v>
      </c>
      <c r="J1576" s="27">
        <v>129771485</v>
      </c>
      <c r="K1576" s="27">
        <v>2</v>
      </c>
      <c r="L1576" s="31">
        <v>45601</v>
      </c>
      <c r="M1576">
        <f t="shared" si="125"/>
        <v>1</v>
      </c>
      <c r="N1576">
        <f t="shared" si="126"/>
        <v>0</v>
      </c>
      <c r="O1576">
        <f t="shared" si="127"/>
        <v>0</v>
      </c>
    </row>
    <row r="1577" spans="1:15">
      <c r="A1577" t="s">
        <v>40</v>
      </c>
      <c r="B1577" s="27">
        <v>129895667</v>
      </c>
      <c r="C1577" s="31">
        <v>45631</v>
      </c>
      <c r="D1577" s="35">
        <v>2</v>
      </c>
      <c r="E1577">
        <f t="shared" si="123"/>
        <v>1</v>
      </c>
      <c r="F1577">
        <f t="shared" si="124"/>
        <v>0</v>
      </c>
      <c r="J1577" s="27">
        <v>129771738</v>
      </c>
      <c r="K1577" s="27">
        <v>3</v>
      </c>
      <c r="L1577" s="31">
        <v>45601</v>
      </c>
      <c r="M1577">
        <f t="shared" si="125"/>
        <v>1</v>
      </c>
      <c r="N1577">
        <f t="shared" si="126"/>
        <v>0</v>
      </c>
      <c r="O1577">
        <f t="shared" si="127"/>
        <v>0</v>
      </c>
    </row>
    <row r="1578" spans="1:15">
      <c r="A1578" t="s">
        <v>40</v>
      </c>
      <c r="B1578" s="27">
        <v>129895853</v>
      </c>
      <c r="C1578" s="31">
        <v>45631</v>
      </c>
      <c r="D1578" s="35">
        <v>2</v>
      </c>
      <c r="E1578">
        <f t="shared" si="123"/>
        <v>1</v>
      </c>
      <c r="F1578">
        <f t="shared" si="124"/>
        <v>0</v>
      </c>
      <c r="J1578" s="27">
        <v>129773421</v>
      </c>
      <c r="K1578" s="27">
        <v>2</v>
      </c>
      <c r="L1578" s="31">
        <v>45601</v>
      </c>
      <c r="M1578">
        <f t="shared" si="125"/>
        <v>1</v>
      </c>
      <c r="N1578">
        <f t="shared" si="126"/>
        <v>0</v>
      </c>
      <c r="O1578">
        <f t="shared" si="127"/>
        <v>0</v>
      </c>
    </row>
    <row r="1579" spans="1:15">
      <c r="A1579" t="s">
        <v>40</v>
      </c>
      <c r="B1579" s="27">
        <v>129896238</v>
      </c>
      <c r="C1579" s="31">
        <v>45631</v>
      </c>
      <c r="D1579" s="35">
        <v>2</v>
      </c>
      <c r="E1579">
        <f t="shared" si="123"/>
        <v>1</v>
      </c>
      <c r="F1579">
        <f t="shared" si="124"/>
        <v>0</v>
      </c>
      <c r="J1579" s="27">
        <v>129772124</v>
      </c>
      <c r="K1579" s="27">
        <v>2</v>
      </c>
      <c r="L1579" s="31">
        <v>45601</v>
      </c>
      <c r="M1579">
        <f t="shared" si="125"/>
        <v>1</v>
      </c>
      <c r="N1579">
        <f t="shared" si="126"/>
        <v>0</v>
      </c>
      <c r="O1579">
        <f t="shared" si="127"/>
        <v>0</v>
      </c>
    </row>
    <row r="1580" spans="1:15">
      <c r="A1580" t="s">
        <v>40</v>
      </c>
      <c r="B1580" s="27">
        <v>129896325</v>
      </c>
      <c r="C1580" s="31">
        <v>45631</v>
      </c>
      <c r="D1580" s="35">
        <v>3</v>
      </c>
      <c r="E1580">
        <f t="shared" si="123"/>
        <v>1</v>
      </c>
      <c r="F1580">
        <f t="shared" si="124"/>
        <v>0</v>
      </c>
      <c r="J1580" s="27">
        <v>129771139</v>
      </c>
      <c r="K1580" s="27">
        <v>2</v>
      </c>
      <c r="L1580" s="31">
        <v>45601</v>
      </c>
      <c r="M1580">
        <f t="shared" si="125"/>
        <v>1</v>
      </c>
      <c r="N1580">
        <f t="shared" si="126"/>
        <v>0</v>
      </c>
      <c r="O1580">
        <f t="shared" si="127"/>
        <v>0</v>
      </c>
    </row>
    <row r="1581" spans="1:15">
      <c r="A1581" t="s">
        <v>40</v>
      </c>
      <c r="B1581" s="27">
        <v>129896910</v>
      </c>
      <c r="C1581" s="31">
        <v>45631</v>
      </c>
      <c r="D1581" s="35">
        <v>2</v>
      </c>
      <c r="E1581">
        <f t="shared" si="123"/>
        <v>1</v>
      </c>
      <c r="F1581">
        <f t="shared" si="124"/>
        <v>0</v>
      </c>
      <c r="J1581" s="27">
        <v>129772667</v>
      </c>
      <c r="K1581" s="27">
        <v>3</v>
      </c>
      <c r="L1581" s="31">
        <v>45601</v>
      </c>
      <c r="M1581">
        <f t="shared" si="125"/>
        <v>1</v>
      </c>
      <c r="N1581">
        <f t="shared" si="126"/>
        <v>0</v>
      </c>
      <c r="O1581">
        <f t="shared" si="127"/>
        <v>0</v>
      </c>
    </row>
    <row r="1582" spans="1:15">
      <c r="A1582" t="s">
        <v>40</v>
      </c>
      <c r="B1582" s="27">
        <v>129898821</v>
      </c>
      <c r="C1582" s="31">
        <v>45631</v>
      </c>
      <c r="D1582" s="35">
        <v>2</v>
      </c>
      <c r="E1582">
        <f t="shared" si="123"/>
        <v>1</v>
      </c>
      <c r="F1582">
        <f t="shared" si="124"/>
        <v>0</v>
      </c>
      <c r="J1582" s="27">
        <v>129771862</v>
      </c>
      <c r="K1582" s="27">
        <v>2</v>
      </c>
      <c r="L1582" s="31">
        <v>45601</v>
      </c>
      <c r="M1582">
        <f t="shared" si="125"/>
        <v>1</v>
      </c>
      <c r="N1582">
        <f t="shared" si="126"/>
        <v>0</v>
      </c>
      <c r="O1582">
        <f t="shared" si="127"/>
        <v>0</v>
      </c>
    </row>
    <row r="1583" spans="1:15">
      <c r="A1583" t="s">
        <v>40</v>
      </c>
      <c r="B1583" s="27">
        <v>129895997</v>
      </c>
      <c r="C1583" s="31">
        <v>45631</v>
      </c>
      <c r="D1583" s="35">
        <v>2</v>
      </c>
      <c r="E1583">
        <f t="shared" si="123"/>
        <v>1</v>
      </c>
      <c r="F1583">
        <f t="shared" si="124"/>
        <v>0</v>
      </c>
      <c r="J1583" s="27">
        <v>129771251</v>
      </c>
      <c r="K1583" s="27">
        <v>3</v>
      </c>
      <c r="L1583" s="31">
        <v>45601</v>
      </c>
      <c r="M1583">
        <f t="shared" si="125"/>
        <v>1</v>
      </c>
      <c r="N1583">
        <f t="shared" si="126"/>
        <v>0</v>
      </c>
      <c r="O1583">
        <f t="shared" si="127"/>
        <v>0</v>
      </c>
    </row>
    <row r="1584" spans="1:15">
      <c r="A1584" t="s">
        <v>40</v>
      </c>
      <c r="B1584" s="27">
        <v>129896942</v>
      </c>
      <c r="C1584" s="31">
        <v>45631</v>
      </c>
      <c r="D1584" s="35">
        <v>2</v>
      </c>
      <c r="E1584">
        <f t="shared" si="123"/>
        <v>1</v>
      </c>
      <c r="F1584">
        <f t="shared" si="124"/>
        <v>0</v>
      </c>
      <c r="J1584" s="27">
        <v>129771346</v>
      </c>
      <c r="K1584" s="27">
        <v>2</v>
      </c>
      <c r="L1584" s="31">
        <v>45601</v>
      </c>
      <c r="M1584">
        <f t="shared" si="125"/>
        <v>1</v>
      </c>
      <c r="N1584">
        <f t="shared" si="126"/>
        <v>0</v>
      </c>
      <c r="O1584">
        <f t="shared" si="127"/>
        <v>0</v>
      </c>
    </row>
    <row r="1585" spans="1:15">
      <c r="A1585" t="s">
        <v>40</v>
      </c>
      <c r="B1585" s="27">
        <v>129897101</v>
      </c>
      <c r="C1585" s="31">
        <v>45631</v>
      </c>
      <c r="D1585" s="35">
        <v>2</v>
      </c>
      <c r="E1585">
        <f t="shared" si="123"/>
        <v>1</v>
      </c>
      <c r="F1585">
        <f t="shared" si="124"/>
        <v>0</v>
      </c>
      <c r="J1585" s="27">
        <v>129771440</v>
      </c>
      <c r="K1585" s="27">
        <v>2</v>
      </c>
      <c r="L1585" s="31">
        <v>45601</v>
      </c>
      <c r="M1585">
        <f t="shared" si="125"/>
        <v>1</v>
      </c>
      <c r="N1585">
        <f t="shared" si="126"/>
        <v>0</v>
      </c>
      <c r="O1585">
        <f t="shared" si="127"/>
        <v>0</v>
      </c>
    </row>
    <row r="1586" spans="1:15">
      <c r="A1586" t="s">
        <v>40</v>
      </c>
      <c r="B1586" s="27">
        <v>129897223</v>
      </c>
      <c r="C1586" s="31">
        <v>45631</v>
      </c>
      <c r="D1586" s="35">
        <v>2</v>
      </c>
      <c r="E1586">
        <f t="shared" si="123"/>
        <v>1</v>
      </c>
      <c r="F1586">
        <f t="shared" si="124"/>
        <v>0</v>
      </c>
      <c r="J1586" s="27">
        <v>129771742</v>
      </c>
      <c r="K1586" s="27">
        <v>2</v>
      </c>
      <c r="L1586" s="31">
        <v>45601</v>
      </c>
      <c r="M1586">
        <f t="shared" si="125"/>
        <v>1</v>
      </c>
      <c r="N1586">
        <f t="shared" si="126"/>
        <v>0</v>
      </c>
      <c r="O1586">
        <f t="shared" si="127"/>
        <v>0</v>
      </c>
    </row>
    <row r="1587" spans="1:15">
      <c r="A1587" t="s">
        <v>40</v>
      </c>
      <c r="B1587" s="27">
        <v>129896190</v>
      </c>
      <c r="C1587" s="31">
        <v>45631</v>
      </c>
      <c r="D1587" s="35">
        <v>2</v>
      </c>
      <c r="E1587">
        <f t="shared" si="123"/>
        <v>1</v>
      </c>
      <c r="F1587">
        <f t="shared" si="124"/>
        <v>0</v>
      </c>
      <c r="J1587" s="27">
        <v>129771977</v>
      </c>
      <c r="K1587" s="27">
        <v>2</v>
      </c>
      <c r="L1587" s="31">
        <v>45601</v>
      </c>
      <c r="M1587">
        <f t="shared" si="125"/>
        <v>1</v>
      </c>
      <c r="N1587">
        <f t="shared" si="126"/>
        <v>0</v>
      </c>
      <c r="O1587">
        <f t="shared" si="127"/>
        <v>0</v>
      </c>
    </row>
    <row r="1588" spans="1:15">
      <c r="A1588" t="s">
        <v>40</v>
      </c>
      <c r="B1588" s="27">
        <v>129895924</v>
      </c>
      <c r="C1588" s="31">
        <v>45631</v>
      </c>
      <c r="D1588" s="35">
        <v>2</v>
      </c>
      <c r="E1588">
        <f t="shared" si="123"/>
        <v>1</v>
      </c>
      <c r="F1588">
        <f t="shared" si="124"/>
        <v>0</v>
      </c>
      <c r="J1588" s="27">
        <v>129780287</v>
      </c>
      <c r="K1588" s="27">
        <v>2</v>
      </c>
      <c r="L1588" s="31">
        <v>45602</v>
      </c>
      <c r="M1588">
        <f t="shared" si="125"/>
        <v>1</v>
      </c>
      <c r="N1588">
        <f t="shared" si="126"/>
        <v>0</v>
      </c>
      <c r="O1588">
        <f t="shared" si="127"/>
        <v>0</v>
      </c>
    </row>
    <row r="1589" spans="1:15">
      <c r="A1589" t="s">
        <v>40</v>
      </c>
      <c r="B1589" s="27">
        <v>129896091</v>
      </c>
      <c r="C1589" s="31">
        <v>45631</v>
      </c>
      <c r="D1589" s="35">
        <v>2</v>
      </c>
      <c r="E1589">
        <f t="shared" si="123"/>
        <v>1</v>
      </c>
      <c r="F1589">
        <f t="shared" si="124"/>
        <v>0</v>
      </c>
      <c r="J1589" s="27">
        <v>129780997</v>
      </c>
      <c r="K1589" s="27">
        <v>3</v>
      </c>
      <c r="L1589" s="31">
        <v>45602</v>
      </c>
      <c r="M1589">
        <f t="shared" si="125"/>
        <v>1</v>
      </c>
      <c r="N1589">
        <f t="shared" si="126"/>
        <v>0</v>
      </c>
      <c r="O1589">
        <f t="shared" si="127"/>
        <v>0</v>
      </c>
    </row>
    <row r="1590" spans="1:15">
      <c r="A1590" t="s">
        <v>40</v>
      </c>
      <c r="B1590" s="27">
        <v>129896199</v>
      </c>
      <c r="C1590" s="31">
        <v>45631</v>
      </c>
      <c r="D1590" s="35">
        <v>3</v>
      </c>
      <c r="E1590">
        <f t="shared" si="123"/>
        <v>1</v>
      </c>
      <c r="F1590">
        <f t="shared" si="124"/>
        <v>0</v>
      </c>
      <c r="J1590" s="27">
        <v>129780334</v>
      </c>
      <c r="K1590" s="27">
        <v>2</v>
      </c>
      <c r="L1590" s="31">
        <v>45602</v>
      </c>
      <c r="M1590">
        <f t="shared" si="125"/>
        <v>1</v>
      </c>
      <c r="N1590">
        <f t="shared" si="126"/>
        <v>0</v>
      </c>
      <c r="O1590">
        <f t="shared" si="127"/>
        <v>0</v>
      </c>
    </row>
    <row r="1591" spans="1:15">
      <c r="A1591" t="s">
        <v>40</v>
      </c>
      <c r="B1591" s="27">
        <v>129896264</v>
      </c>
      <c r="C1591" s="31">
        <v>45631</v>
      </c>
      <c r="D1591" s="35">
        <v>2</v>
      </c>
      <c r="E1591">
        <f t="shared" si="123"/>
        <v>1</v>
      </c>
      <c r="F1591">
        <f t="shared" si="124"/>
        <v>0</v>
      </c>
      <c r="J1591" s="27">
        <v>129780404</v>
      </c>
      <c r="K1591" s="27">
        <v>2</v>
      </c>
      <c r="L1591" s="31">
        <v>45602</v>
      </c>
      <c r="M1591">
        <f t="shared" si="125"/>
        <v>1</v>
      </c>
      <c r="N1591">
        <f t="shared" si="126"/>
        <v>0</v>
      </c>
      <c r="O1591">
        <f t="shared" si="127"/>
        <v>0</v>
      </c>
    </row>
    <row r="1592" spans="1:15">
      <c r="A1592" t="s">
        <v>40</v>
      </c>
      <c r="B1592" s="27">
        <v>129896412</v>
      </c>
      <c r="C1592" s="31">
        <v>45631</v>
      </c>
      <c r="D1592" s="35">
        <v>2</v>
      </c>
      <c r="E1592">
        <f t="shared" si="123"/>
        <v>1</v>
      </c>
      <c r="F1592">
        <f t="shared" si="124"/>
        <v>0</v>
      </c>
      <c r="J1592" s="27">
        <v>129780397</v>
      </c>
      <c r="K1592" s="27">
        <v>2</v>
      </c>
      <c r="L1592" s="31">
        <v>45602</v>
      </c>
      <c r="M1592">
        <f t="shared" si="125"/>
        <v>1</v>
      </c>
      <c r="N1592">
        <f t="shared" si="126"/>
        <v>0</v>
      </c>
      <c r="O1592">
        <f t="shared" si="127"/>
        <v>0</v>
      </c>
    </row>
    <row r="1593" spans="1:15">
      <c r="A1593" t="s">
        <v>40</v>
      </c>
      <c r="B1593" s="27">
        <v>129895725</v>
      </c>
      <c r="C1593" s="31">
        <v>45631</v>
      </c>
      <c r="D1593" s="35">
        <v>2</v>
      </c>
      <c r="E1593">
        <f t="shared" si="123"/>
        <v>1</v>
      </c>
      <c r="F1593">
        <f t="shared" si="124"/>
        <v>0</v>
      </c>
      <c r="J1593" s="27">
        <v>129780608</v>
      </c>
      <c r="K1593" s="27">
        <v>2</v>
      </c>
      <c r="L1593" s="31">
        <v>45602</v>
      </c>
      <c r="M1593">
        <f t="shared" si="125"/>
        <v>1</v>
      </c>
      <c r="N1593">
        <f t="shared" si="126"/>
        <v>0</v>
      </c>
      <c r="O1593">
        <f t="shared" si="127"/>
        <v>0</v>
      </c>
    </row>
    <row r="1594" spans="1:15">
      <c r="A1594" t="s">
        <v>40</v>
      </c>
      <c r="B1594" s="27">
        <v>129901122</v>
      </c>
      <c r="C1594" s="31">
        <v>45632</v>
      </c>
      <c r="D1594" s="35">
        <v>2</v>
      </c>
      <c r="E1594">
        <f t="shared" si="123"/>
        <v>1</v>
      </c>
      <c r="F1594">
        <f t="shared" si="124"/>
        <v>0</v>
      </c>
      <c r="J1594" s="27">
        <v>129784388</v>
      </c>
      <c r="K1594" s="27">
        <v>2</v>
      </c>
      <c r="L1594" s="31">
        <v>45603</v>
      </c>
      <c r="M1594">
        <f t="shared" si="125"/>
        <v>1</v>
      </c>
      <c r="N1594">
        <f t="shared" si="126"/>
        <v>0</v>
      </c>
      <c r="O1594">
        <f t="shared" si="127"/>
        <v>0</v>
      </c>
    </row>
    <row r="1595" spans="1:15">
      <c r="A1595" t="s">
        <v>40</v>
      </c>
      <c r="B1595" s="27">
        <v>129901123</v>
      </c>
      <c r="C1595" s="31">
        <v>45632</v>
      </c>
      <c r="D1595" s="35">
        <v>2</v>
      </c>
      <c r="E1595">
        <f t="shared" si="123"/>
        <v>1</v>
      </c>
      <c r="F1595">
        <f t="shared" si="124"/>
        <v>0</v>
      </c>
      <c r="J1595" s="27">
        <v>129784517</v>
      </c>
      <c r="K1595" s="27">
        <v>3</v>
      </c>
      <c r="L1595" s="31">
        <v>45603</v>
      </c>
      <c r="M1595">
        <f t="shared" si="125"/>
        <v>1</v>
      </c>
      <c r="N1595">
        <f t="shared" si="126"/>
        <v>0</v>
      </c>
      <c r="O1595">
        <f t="shared" si="127"/>
        <v>0</v>
      </c>
    </row>
    <row r="1596" spans="1:15">
      <c r="A1596" t="s">
        <v>40</v>
      </c>
      <c r="B1596" s="27">
        <v>129901146</v>
      </c>
      <c r="C1596" s="31">
        <v>45632</v>
      </c>
      <c r="D1596" s="35">
        <v>2</v>
      </c>
      <c r="E1596">
        <f t="shared" si="123"/>
        <v>1</v>
      </c>
      <c r="F1596">
        <f t="shared" si="124"/>
        <v>0</v>
      </c>
      <c r="J1596" s="27">
        <v>129785470</v>
      </c>
      <c r="K1596" s="27">
        <v>2</v>
      </c>
      <c r="L1596" s="31">
        <v>45603</v>
      </c>
      <c r="M1596">
        <f t="shared" si="125"/>
        <v>1</v>
      </c>
      <c r="N1596">
        <f t="shared" si="126"/>
        <v>0</v>
      </c>
      <c r="O1596">
        <f t="shared" si="127"/>
        <v>0</v>
      </c>
    </row>
    <row r="1597" spans="1:15">
      <c r="A1597" t="s">
        <v>40</v>
      </c>
      <c r="B1597" s="27">
        <v>129901147</v>
      </c>
      <c r="C1597" s="31">
        <v>45632</v>
      </c>
      <c r="D1597" s="35">
        <v>2</v>
      </c>
      <c r="E1597">
        <f t="shared" si="123"/>
        <v>1</v>
      </c>
      <c r="F1597">
        <f t="shared" si="124"/>
        <v>0</v>
      </c>
      <c r="J1597" s="27">
        <v>129784336</v>
      </c>
      <c r="K1597" s="27">
        <v>2</v>
      </c>
      <c r="L1597" s="31">
        <v>45603</v>
      </c>
      <c r="M1597">
        <f t="shared" si="125"/>
        <v>1</v>
      </c>
      <c r="N1597">
        <f t="shared" si="126"/>
        <v>0</v>
      </c>
      <c r="O1597">
        <f t="shared" si="127"/>
        <v>0</v>
      </c>
    </row>
    <row r="1598" spans="1:15">
      <c r="A1598" t="s">
        <v>40</v>
      </c>
      <c r="B1598" s="27">
        <v>129900712</v>
      </c>
      <c r="C1598" s="31">
        <v>45632</v>
      </c>
      <c r="D1598" s="35">
        <v>3</v>
      </c>
      <c r="E1598">
        <f t="shared" si="123"/>
        <v>1</v>
      </c>
      <c r="F1598">
        <f t="shared" si="124"/>
        <v>0</v>
      </c>
      <c r="J1598" s="27">
        <v>129784404</v>
      </c>
      <c r="K1598" s="27">
        <v>2</v>
      </c>
      <c r="L1598" s="31">
        <v>45603</v>
      </c>
      <c r="M1598">
        <f t="shared" si="125"/>
        <v>1</v>
      </c>
      <c r="N1598">
        <f t="shared" si="126"/>
        <v>0</v>
      </c>
      <c r="O1598">
        <f t="shared" si="127"/>
        <v>0</v>
      </c>
    </row>
    <row r="1599" spans="1:15">
      <c r="A1599" t="s">
        <v>40</v>
      </c>
      <c r="B1599" s="27">
        <v>129900746</v>
      </c>
      <c r="C1599" s="31">
        <v>45632</v>
      </c>
      <c r="D1599" s="35">
        <v>2</v>
      </c>
      <c r="E1599">
        <f t="shared" si="123"/>
        <v>1</v>
      </c>
      <c r="F1599">
        <f t="shared" si="124"/>
        <v>0</v>
      </c>
      <c r="J1599" s="27">
        <v>129785008</v>
      </c>
      <c r="K1599" s="27">
        <v>2</v>
      </c>
      <c r="L1599" s="31">
        <v>45603</v>
      </c>
      <c r="M1599">
        <f t="shared" si="125"/>
        <v>1</v>
      </c>
      <c r="N1599">
        <f t="shared" si="126"/>
        <v>0</v>
      </c>
      <c r="O1599">
        <f t="shared" si="127"/>
        <v>0</v>
      </c>
    </row>
    <row r="1600" spans="1:15">
      <c r="A1600" t="s">
        <v>40</v>
      </c>
      <c r="B1600" s="27">
        <v>129900868</v>
      </c>
      <c r="C1600" s="31">
        <v>45632</v>
      </c>
      <c r="D1600" s="35">
        <v>2</v>
      </c>
      <c r="E1600">
        <f t="shared" si="123"/>
        <v>1</v>
      </c>
      <c r="F1600">
        <f t="shared" si="124"/>
        <v>0</v>
      </c>
      <c r="J1600" s="27">
        <v>129785223</v>
      </c>
      <c r="K1600" s="27">
        <v>2</v>
      </c>
      <c r="L1600" s="31">
        <v>45603</v>
      </c>
      <c r="M1600">
        <f t="shared" si="125"/>
        <v>1</v>
      </c>
      <c r="N1600">
        <f t="shared" si="126"/>
        <v>0</v>
      </c>
      <c r="O1600">
        <f t="shared" si="127"/>
        <v>0</v>
      </c>
    </row>
    <row r="1601" spans="1:15">
      <c r="A1601" t="s">
        <v>40</v>
      </c>
      <c r="B1601" s="27">
        <v>129904147</v>
      </c>
      <c r="C1601" s="31">
        <v>45632</v>
      </c>
      <c r="D1601" s="35">
        <v>3</v>
      </c>
      <c r="E1601">
        <f t="shared" si="123"/>
        <v>1</v>
      </c>
      <c r="F1601">
        <f t="shared" si="124"/>
        <v>0</v>
      </c>
      <c r="J1601" s="27">
        <v>129785296</v>
      </c>
      <c r="K1601" s="27">
        <v>2</v>
      </c>
      <c r="L1601" s="31">
        <v>45603</v>
      </c>
      <c r="M1601">
        <f t="shared" si="125"/>
        <v>1</v>
      </c>
      <c r="N1601">
        <f t="shared" si="126"/>
        <v>0</v>
      </c>
      <c r="O1601">
        <f t="shared" si="127"/>
        <v>0</v>
      </c>
    </row>
    <row r="1602" spans="1:15">
      <c r="A1602" t="s">
        <v>40</v>
      </c>
      <c r="B1602" s="27">
        <v>129908875</v>
      </c>
      <c r="C1602" s="31">
        <v>45635</v>
      </c>
      <c r="D1602" s="35">
        <v>2</v>
      </c>
      <c r="E1602">
        <f t="shared" si="123"/>
        <v>1</v>
      </c>
      <c r="F1602">
        <f t="shared" si="124"/>
        <v>0</v>
      </c>
      <c r="J1602" s="27">
        <v>129785449</v>
      </c>
      <c r="K1602" s="27">
        <v>3</v>
      </c>
      <c r="L1602" s="31">
        <v>45603</v>
      </c>
      <c r="M1602">
        <f t="shared" si="125"/>
        <v>1</v>
      </c>
      <c r="N1602">
        <f t="shared" si="126"/>
        <v>0</v>
      </c>
      <c r="O1602">
        <f t="shared" si="127"/>
        <v>0</v>
      </c>
    </row>
    <row r="1603" spans="1:15">
      <c r="A1603" t="s">
        <v>40</v>
      </c>
      <c r="B1603" s="27">
        <v>129924341</v>
      </c>
      <c r="C1603" s="31">
        <v>45635</v>
      </c>
      <c r="D1603" s="35">
        <v>3</v>
      </c>
      <c r="E1603">
        <f t="shared" ref="E1603:E1640" si="128">COUNTIF(J:J,B1603)</f>
        <v>1</v>
      </c>
      <c r="F1603">
        <f t="shared" ref="F1603:F1640" si="129">COUNTIF(R:R,B1603)</f>
        <v>0</v>
      </c>
      <c r="J1603" s="27">
        <v>129784498</v>
      </c>
      <c r="K1603" s="27">
        <v>2</v>
      </c>
      <c r="L1603" s="31">
        <v>45603</v>
      </c>
      <c r="M1603">
        <f t="shared" ref="M1603:M1666" si="130">COUNTIF(B:B,J1603)</f>
        <v>1</v>
      </c>
      <c r="N1603">
        <f t="shared" ref="N1603:N1666" si="131">COUNTIF(R:R,J1603)</f>
        <v>0</v>
      </c>
      <c r="O1603">
        <f t="shared" ref="O1603:O1666" si="132">COUNTIF(Y:Y,J1603)</f>
        <v>0</v>
      </c>
    </row>
    <row r="1604" spans="1:15">
      <c r="A1604" t="s">
        <v>40</v>
      </c>
      <c r="B1604" s="27">
        <v>129908393</v>
      </c>
      <c r="C1604" s="31">
        <v>45635</v>
      </c>
      <c r="D1604" s="35">
        <v>2</v>
      </c>
      <c r="E1604">
        <f t="shared" si="128"/>
        <v>1</v>
      </c>
      <c r="F1604">
        <f t="shared" si="129"/>
        <v>0</v>
      </c>
      <c r="J1604" s="27">
        <v>129784575</v>
      </c>
      <c r="K1604" s="27">
        <v>2</v>
      </c>
      <c r="L1604" s="31">
        <v>45603</v>
      </c>
      <c r="M1604">
        <f t="shared" si="130"/>
        <v>1</v>
      </c>
      <c r="N1604">
        <f t="shared" si="131"/>
        <v>0</v>
      </c>
      <c r="O1604">
        <f t="shared" si="132"/>
        <v>0</v>
      </c>
    </row>
    <row r="1605" spans="1:15">
      <c r="A1605" t="s">
        <v>40</v>
      </c>
      <c r="B1605" s="27">
        <v>129908432</v>
      </c>
      <c r="C1605" s="31">
        <v>45635</v>
      </c>
      <c r="D1605" s="35">
        <v>2</v>
      </c>
      <c r="E1605">
        <f t="shared" si="128"/>
        <v>1</v>
      </c>
      <c r="F1605">
        <f t="shared" si="129"/>
        <v>0</v>
      </c>
      <c r="J1605" s="27">
        <v>129784608</v>
      </c>
      <c r="K1605" s="27">
        <v>2</v>
      </c>
      <c r="L1605" s="31">
        <v>45603</v>
      </c>
      <c r="M1605">
        <f t="shared" si="130"/>
        <v>1</v>
      </c>
      <c r="N1605">
        <f t="shared" si="131"/>
        <v>0</v>
      </c>
      <c r="O1605">
        <f t="shared" si="132"/>
        <v>0</v>
      </c>
    </row>
    <row r="1606" spans="1:15">
      <c r="A1606" t="s">
        <v>40</v>
      </c>
      <c r="B1606" s="27">
        <v>129908673</v>
      </c>
      <c r="C1606" s="31">
        <v>45635</v>
      </c>
      <c r="D1606" s="35">
        <v>2</v>
      </c>
      <c r="E1606">
        <f t="shared" si="128"/>
        <v>1</v>
      </c>
      <c r="F1606">
        <f t="shared" si="129"/>
        <v>0</v>
      </c>
      <c r="J1606" s="27">
        <v>129784721</v>
      </c>
      <c r="K1606" s="27">
        <v>2</v>
      </c>
      <c r="L1606" s="31">
        <v>45603</v>
      </c>
      <c r="M1606">
        <f t="shared" si="130"/>
        <v>1</v>
      </c>
      <c r="N1606">
        <f t="shared" si="131"/>
        <v>0</v>
      </c>
      <c r="O1606">
        <f t="shared" si="132"/>
        <v>0</v>
      </c>
    </row>
    <row r="1607" spans="1:15">
      <c r="A1607" t="s">
        <v>40</v>
      </c>
      <c r="B1607" s="27">
        <v>129908792</v>
      </c>
      <c r="C1607" s="31">
        <v>45635</v>
      </c>
      <c r="D1607" s="35">
        <v>2</v>
      </c>
      <c r="E1607">
        <f t="shared" si="128"/>
        <v>1</v>
      </c>
      <c r="F1607">
        <f t="shared" si="129"/>
        <v>0</v>
      </c>
      <c r="J1607" s="27">
        <v>129784796</v>
      </c>
      <c r="K1607" s="27">
        <v>2</v>
      </c>
      <c r="L1607" s="31">
        <v>45603</v>
      </c>
      <c r="M1607">
        <f t="shared" si="130"/>
        <v>1</v>
      </c>
      <c r="N1607">
        <f t="shared" si="131"/>
        <v>0</v>
      </c>
      <c r="O1607">
        <f t="shared" si="132"/>
        <v>0</v>
      </c>
    </row>
    <row r="1608" spans="1:15">
      <c r="A1608" t="s">
        <v>40</v>
      </c>
      <c r="B1608" s="27">
        <v>129908872</v>
      </c>
      <c r="C1608" s="31">
        <v>45635</v>
      </c>
      <c r="D1608" s="35">
        <v>3</v>
      </c>
      <c r="E1608">
        <f t="shared" si="128"/>
        <v>1</v>
      </c>
      <c r="F1608">
        <f t="shared" si="129"/>
        <v>0</v>
      </c>
      <c r="J1608" s="27">
        <v>129794585</v>
      </c>
      <c r="K1608" s="27">
        <v>2</v>
      </c>
      <c r="L1608" s="31">
        <v>45605</v>
      </c>
      <c r="M1608">
        <f t="shared" si="130"/>
        <v>1</v>
      </c>
      <c r="N1608">
        <f t="shared" si="131"/>
        <v>0</v>
      </c>
      <c r="O1608">
        <f t="shared" si="132"/>
        <v>0</v>
      </c>
    </row>
    <row r="1609" spans="1:15">
      <c r="A1609" t="s">
        <v>40</v>
      </c>
      <c r="B1609" s="27">
        <v>129908874</v>
      </c>
      <c r="C1609" s="31">
        <v>45635</v>
      </c>
      <c r="D1609" s="35">
        <v>3</v>
      </c>
      <c r="E1609">
        <f t="shared" si="128"/>
        <v>1</v>
      </c>
      <c r="F1609">
        <f t="shared" si="129"/>
        <v>0</v>
      </c>
      <c r="J1609" s="27">
        <v>129802672</v>
      </c>
      <c r="K1609" s="27">
        <v>2</v>
      </c>
      <c r="L1609" s="31">
        <v>45608</v>
      </c>
      <c r="M1609">
        <f t="shared" si="130"/>
        <v>1</v>
      </c>
      <c r="N1609">
        <f t="shared" si="131"/>
        <v>0</v>
      </c>
      <c r="O1609">
        <f t="shared" si="132"/>
        <v>0</v>
      </c>
    </row>
    <row r="1610" spans="1:15">
      <c r="A1610" t="s">
        <v>40</v>
      </c>
      <c r="B1610" s="27">
        <v>129921366</v>
      </c>
      <c r="C1610" s="31">
        <v>45636</v>
      </c>
      <c r="D1610" s="35">
        <v>2</v>
      </c>
      <c r="E1610">
        <f t="shared" si="128"/>
        <v>1</v>
      </c>
      <c r="F1610">
        <f t="shared" si="129"/>
        <v>0</v>
      </c>
      <c r="J1610" s="27">
        <v>129803523</v>
      </c>
      <c r="K1610" s="27">
        <v>2</v>
      </c>
      <c r="L1610" s="31">
        <v>45608</v>
      </c>
      <c r="M1610">
        <f t="shared" si="130"/>
        <v>1</v>
      </c>
      <c r="N1610">
        <f t="shared" si="131"/>
        <v>0</v>
      </c>
      <c r="O1610">
        <f t="shared" si="132"/>
        <v>0</v>
      </c>
    </row>
    <row r="1611" spans="1:15">
      <c r="A1611" t="s">
        <v>40</v>
      </c>
      <c r="B1611" s="27">
        <v>129920480</v>
      </c>
      <c r="C1611" s="31">
        <v>45636</v>
      </c>
      <c r="D1611" s="35">
        <v>3</v>
      </c>
      <c r="E1611">
        <f t="shared" si="128"/>
        <v>1</v>
      </c>
      <c r="F1611">
        <f t="shared" si="129"/>
        <v>0</v>
      </c>
      <c r="J1611" s="27">
        <v>129803528</v>
      </c>
      <c r="K1611" s="27">
        <v>2</v>
      </c>
      <c r="L1611" s="31">
        <v>45608</v>
      </c>
      <c r="M1611">
        <f t="shared" si="130"/>
        <v>1</v>
      </c>
      <c r="N1611">
        <f t="shared" si="131"/>
        <v>0</v>
      </c>
      <c r="O1611">
        <f t="shared" si="132"/>
        <v>0</v>
      </c>
    </row>
    <row r="1612" spans="1:15">
      <c r="A1612" t="s">
        <v>40</v>
      </c>
      <c r="B1612" s="27">
        <v>129920717</v>
      </c>
      <c r="C1612" s="31">
        <v>45636</v>
      </c>
      <c r="D1612" s="35">
        <v>2</v>
      </c>
      <c r="E1612">
        <f t="shared" si="128"/>
        <v>1</v>
      </c>
      <c r="F1612">
        <f t="shared" si="129"/>
        <v>0</v>
      </c>
      <c r="J1612" s="27">
        <v>129803630</v>
      </c>
      <c r="K1612" s="27">
        <v>2</v>
      </c>
      <c r="L1612" s="31">
        <v>45608</v>
      </c>
      <c r="M1612">
        <f t="shared" si="130"/>
        <v>1</v>
      </c>
      <c r="N1612">
        <f t="shared" si="131"/>
        <v>0</v>
      </c>
      <c r="O1612">
        <f t="shared" si="132"/>
        <v>0</v>
      </c>
    </row>
    <row r="1613" spans="1:15">
      <c r="A1613" t="s">
        <v>40</v>
      </c>
      <c r="B1613" s="27">
        <v>129924709</v>
      </c>
      <c r="C1613" s="31">
        <v>45637</v>
      </c>
      <c r="D1613" s="35">
        <v>2</v>
      </c>
      <c r="E1613">
        <f t="shared" si="128"/>
        <v>1</v>
      </c>
      <c r="F1613">
        <f t="shared" si="129"/>
        <v>0</v>
      </c>
      <c r="J1613" s="27">
        <v>129803663</v>
      </c>
      <c r="K1613" s="27">
        <v>2</v>
      </c>
      <c r="L1613" s="31">
        <v>45608</v>
      </c>
      <c r="M1613">
        <f t="shared" si="130"/>
        <v>1</v>
      </c>
      <c r="N1613">
        <f t="shared" si="131"/>
        <v>0</v>
      </c>
      <c r="O1613">
        <f t="shared" si="132"/>
        <v>0</v>
      </c>
    </row>
    <row r="1614" spans="1:15">
      <c r="A1614" t="s">
        <v>40</v>
      </c>
      <c r="B1614" s="27">
        <v>129924862</v>
      </c>
      <c r="C1614" s="31">
        <v>45637</v>
      </c>
      <c r="D1614" s="35">
        <v>3</v>
      </c>
      <c r="E1614">
        <f t="shared" si="128"/>
        <v>1</v>
      </c>
      <c r="F1614">
        <f t="shared" si="129"/>
        <v>0</v>
      </c>
      <c r="J1614" s="27">
        <v>129803680</v>
      </c>
      <c r="K1614" s="27">
        <v>2</v>
      </c>
      <c r="L1614" s="31">
        <v>45608</v>
      </c>
      <c r="M1614">
        <f t="shared" si="130"/>
        <v>1</v>
      </c>
      <c r="N1614">
        <f t="shared" si="131"/>
        <v>0</v>
      </c>
      <c r="O1614">
        <f t="shared" si="132"/>
        <v>0</v>
      </c>
    </row>
    <row r="1615" spans="1:15">
      <c r="A1615" t="s">
        <v>40</v>
      </c>
      <c r="B1615" s="27">
        <v>129924638</v>
      </c>
      <c r="C1615" s="31">
        <v>45637</v>
      </c>
      <c r="D1615" s="35">
        <v>2</v>
      </c>
      <c r="E1615">
        <f t="shared" si="128"/>
        <v>1</v>
      </c>
      <c r="F1615">
        <f t="shared" si="129"/>
        <v>0</v>
      </c>
      <c r="J1615" s="27">
        <v>129803962</v>
      </c>
      <c r="K1615" s="27">
        <v>2</v>
      </c>
      <c r="L1615" s="31">
        <v>45608</v>
      </c>
      <c r="M1615">
        <f t="shared" si="130"/>
        <v>1</v>
      </c>
      <c r="N1615">
        <f t="shared" si="131"/>
        <v>0</v>
      </c>
      <c r="O1615">
        <f t="shared" si="132"/>
        <v>0</v>
      </c>
    </row>
    <row r="1616" spans="1:15">
      <c r="A1616" t="s">
        <v>40</v>
      </c>
      <c r="B1616" s="27">
        <v>129925233</v>
      </c>
      <c r="C1616" s="31">
        <v>45637</v>
      </c>
      <c r="D1616" s="35">
        <v>3</v>
      </c>
      <c r="E1616">
        <f t="shared" si="128"/>
        <v>1</v>
      </c>
      <c r="F1616">
        <f t="shared" si="129"/>
        <v>0</v>
      </c>
      <c r="J1616" s="27">
        <v>129804003</v>
      </c>
      <c r="K1616" s="27">
        <v>2</v>
      </c>
      <c r="L1616" s="31">
        <v>45608</v>
      </c>
      <c r="M1616">
        <f t="shared" si="130"/>
        <v>1</v>
      </c>
      <c r="N1616">
        <f t="shared" si="131"/>
        <v>0</v>
      </c>
      <c r="O1616">
        <f t="shared" si="132"/>
        <v>0</v>
      </c>
    </row>
    <row r="1617" spans="1:15">
      <c r="A1617" t="s">
        <v>40</v>
      </c>
      <c r="B1617" s="27">
        <v>129938450</v>
      </c>
      <c r="C1617" s="31">
        <v>45638</v>
      </c>
      <c r="D1617" s="35">
        <v>2</v>
      </c>
      <c r="E1617">
        <f t="shared" si="128"/>
        <v>1</v>
      </c>
      <c r="F1617">
        <f t="shared" si="129"/>
        <v>0</v>
      </c>
      <c r="J1617" s="27">
        <v>129804019</v>
      </c>
      <c r="K1617" s="27">
        <v>2</v>
      </c>
      <c r="L1617" s="31">
        <v>45608</v>
      </c>
      <c r="M1617">
        <f t="shared" si="130"/>
        <v>1</v>
      </c>
      <c r="N1617">
        <f t="shared" si="131"/>
        <v>0</v>
      </c>
      <c r="O1617">
        <f t="shared" si="132"/>
        <v>0</v>
      </c>
    </row>
    <row r="1618" spans="1:15">
      <c r="A1618" t="s">
        <v>40</v>
      </c>
      <c r="B1618" s="27">
        <v>129935825</v>
      </c>
      <c r="C1618" s="31">
        <v>45638</v>
      </c>
      <c r="D1618" s="35">
        <v>2</v>
      </c>
      <c r="E1618">
        <f t="shared" si="128"/>
        <v>1</v>
      </c>
      <c r="F1618">
        <f t="shared" si="129"/>
        <v>0</v>
      </c>
      <c r="J1618" s="27">
        <v>129801892</v>
      </c>
      <c r="K1618" s="27">
        <v>2</v>
      </c>
      <c r="L1618" s="31">
        <v>45608</v>
      </c>
      <c r="M1618">
        <f t="shared" si="130"/>
        <v>1</v>
      </c>
      <c r="N1618">
        <f t="shared" si="131"/>
        <v>0</v>
      </c>
      <c r="O1618">
        <f t="shared" si="132"/>
        <v>0</v>
      </c>
    </row>
    <row r="1619" spans="1:15">
      <c r="A1619" t="s">
        <v>40</v>
      </c>
      <c r="B1619" s="27">
        <v>129944857</v>
      </c>
      <c r="C1619" s="31">
        <v>45638</v>
      </c>
      <c r="D1619" s="35">
        <v>2</v>
      </c>
      <c r="E1619">
        <f t="shared" si="128"/>
        <v>1</v>
      </c>
      <c r="F1619">
        <f t="shared" si="129"/>
        <v>0</v>
      </c>
      <c r="J1619" s="27">
        <v>129802548</v>
      </c>
      <c r="K1619" s="27">
        <v>2</v>
      </c>
      <c r="L1619" s="31">
        <v>45608</v>
      </c>
      <c r="M1619">
        <f t="shared" si="130"/>
        <v>1</v>
      </c>
      <c r="N1619">
        <f t="shared" si="131"/>
        <v>0</v>
      </c>
      <c r="O1619">
        <f t="shared" si="132"/>
        <v>0</v>
      </c>
    </row>
    <row r="1620" spans="1:15">
      <c r="A1620" t="s">
        <v>40</v>
      </c>
      <c r="B1620" s="27">
        <v>129971203</v>
      </c>
      <c r="C1620" s="31">
        <v>45639</v>
      </c>
      <c r="D1620" s="35">
        <v>3</v>
      </c>
      <c r="E1620">
        <f t="shared" si="128"/>
        <v>1</v>
      </c>
      <c r="F1620">
        <f t="shared" si="129"/>
        <v>0</v>
      </c>
      <c r="J1620" s="27">
        <v>129803174</v>
      </c>
      <c r="K1620" s="27">
        <v>2</v>
      </c>
      <c r="L1620" s="31">
        <v>45608</v>
      </c>
      <c r="M1620">
        <f t="shared" si="130"/>
        <v>1</v>
      </c>
      <c r="N1620">
        <f t="shared" si="131"/>
        <v>0</v>
      </c>
      <c r="O1620">
        <f t="shared" si="132"/>
        <v>0</v>
      </c>
    </row>
    <row r="1621" spans="1:15">
      <c r="A1621" t="s">
        <v>40</v>
      </c>
      <c r="B1621" s="27">
        <v>129978601</v>
      </c>
      <c r="C1621" s="31">
        <v>45639</v>
      </c>
      <c r="D1621" s="35">
        <v>2</v>
      </c>
      <c r="E1621">
        <f t="shared" si="128"/>
        <v>1</v>
      </c>
      <c r="F1621">
        <f t="shared" si="129"/>
        <v>0</v>
      </c>
      <c r="J1621" s="27">
        <v>129803354</v>
      </c>
      <c r="K1621" s="27">
        <v>2</v>
      </c>
      <c r="L1621" s="31">
        <v>45608</v>
      </c>
      <c r="M1621">
        <f t="shared" si="130"/>
        <v>1</v>
      </c>
      <c r="N1621">
        <f t="shared" si="131"/>
        <v>0</v>
      </c>
      <c r="O1621">
        <f t="shared" si="132"/>
        <v>0</v>
      </c>
    </row>
    <row r="1622" spans="1:15">
      <c r="A1622" t="s">
        <v>40</v>
      </c>
      <c r="B1622" s="27">
        <v>129999550</v>
      </c>
      <c r="C1622" s="31">
        <v>45639</v>
      </c>
      <c r="D1622" s="35">
        <v>2</v>
      </c>
      <c r="E1622">
        <f t="shared" si="128"/>
        <v>1</v>
      </c>
      <c r="F1622">
        <f t="shared" si="129"/>
        <v>0</v>
      </c>
      <c r="J1622" s="27">
        <v>129804183</v>
      </c>
      <c r="K1622" s="27">
        <v>2</v>
      </c>
      <c r="L1622" s="31">
        <v>45608</v>
      </c>
      <c r="M1622">
        <f t="shared" si="130"/>
        <v>1</v>
      </c>
      <c r="N1622">
        <f t="shared" si="131"/>
        <v>0</v>
      </c>
      <c r="O1622">
        <f t="shared" si="132"/>
        <v>0</v>
      </c>
    </row>
    <row r="1623" spans="1:15">
      <c r="A1623" t="s">
        <v>40</v>
      </c>
      <c r="B1623" s="27">
        <v>129973980</v>
      </c>
      <c r="C1623" s="31">
        <v>45639</v>
      </c>
      <c r="D1623" s="35">
        <v>3</v>
      </c>
      <c r="E1623">
        <f t="shared" si="128"/>
        <v>1</v>
      </c>
      <c r="F1623">
        <f t="shared" si="129"/>
        <v>0</v>
      </c>
      <c r="J1623" s="27">
        <v>129807920</v>
      </c>
      <c r="K1623" s="27">
        <v>2</v>
      </c>
      <c r="L1623" s="31">
        <v>45609</v>
      </c>
      <c r="M1623">
        <f t="shared" si="130"/>
        <v>1</v>
      </c>
      <c r="N1623">
        <f t="shared" si="131"/>
        <v>0</v>
      </c>
      <c r="O1623">
        <f t="shared" si="132"/>
        <v>0</v>
      </c>
    </row>
    <row r="1624" spans="1:15">
      <c r="A1624" t="s">
        <v>40</v>
      </c>
      <c r="B1624" s="27">
        <v>130063537</v>
      </c>
      <c r="C1624" s="31">
        <v>45640</v>
      </c>
      <c r="D1624" s="35">
        <v>2</v>
      </c>
      <c r="E1624">
        <f t="shared" si="128"/>
        <v>1</v>
      </c>
      <c r="F1624">
        <f t="shared" si="129"/>
        <v>0</v>
      </c>
      <c r="J1624" s="27">
        <v>129808156</v>
      </c>
      <c r="K1624" s="27">
        <v>2</v>
      </c>
      <c r="L1624" s="31">
        <v>45609</v>
      </c>
      <c r="M1624">
        <f t="shared" si="130"/>
        <v>1</v>
      </c>
      <c r="N1624">
        <f t="shared" si="131"/>
        <v>0</v>
      </c>
      <c r="O1624">
        <f t="shared" si="132"/>
        <v>0</v>
      </c>
    </row>
    <row r="1625" spans="1:15">
      <c r="A1625" t="s">
        <v>40</v>
      </c>
      <c r="B1625" s="27">
        <v>130063570</v>
      </c>
      <c r="C1625" s="31">
        <v>45640</v>
      </c>
      <c r="D1625" s="35">
        <v>2</v>
      </c>
      <c r="E1625">
        <f t="shared" si="128"/>
        <v>1</v>
      </c>
      <c r="F1625">
        <f t="shared" si="129"/>
        <v>0</v>
      </c>
      <c r="J1625" s="27">
        <v>129806967</v>
      </c>
      <c r="K1625" s="27">
        <v>2</v>
      </c>
      <c r="L1625" s="31">
        <v>45609</v>
      </c>
      <c r="M1625">
        <f t="shared" si="130"/>
        <v>1</v>
      </c>
      <c r="N1625">
        <f t="shared" si="131"/>
        <v>0</v>
      </c>
      <c r="O1625">
        <f t="shared" si="132"/>
        <v>0</v>
      </c>
    </row>
    <row r="1626" spans="1:15">
      <c r="A1626" t="s">
        <v>40</v>
      </c>
      <c r="B1626" s="27">
        <v>130083152</v>
      </c>
      <c r="C1626" s="31">
        <v>45642</v>
      </c>
      <c r="D1626" s="35">
        <v>3</v>
      </c>
      <c r="E1626">
        <f t="shared" si="128"/>
        <v>1</v>
      </c>
      <c r="F1626">
        <f t="shared" si="129"/>
        <v>0</v>
      </c>
      <c r="J1626" s="27">
        <v>129807940</v>
      </c>
      <c r="K1626" s="27">
        <v>2</v>
      </c>
      <c r="L1626" s="31">
        <v>45609</v>
      </c>
      <c r="M1626">
        <f t="shared" si="130"/>
        <v>1</v>
      </c>
      <c r="N1626">
        <f t="shared" si="131"/>
        <v>0</v>
      </c>
      <c r="O1626">
        <f t="shared" si="132"/>
        <v>0</v>
      </c>
    </row>
    <row r="1627" spans="1:15">
      <c r="A1627" t="s">
        <v>40</v>
      </c>
      <c r="B1627" s="27">
        <v>130092875</v>
      </c>
      <c r="C1627" s="31">
        <v>45642</v>
      </c>
      <c r="D1627" s="35">
        <v>2</v>
      </c>
      <c r="E1627">
        <f t="shared" si="128"/>
        <v>1</v>
      </c>
      <c r="F1627">
        <f t="shared" si="129"/>
        <v>0</v>
      </c>
      <c r="J1627" s="27">
        <v>129814507</v>
      </c>
      <c r="K1627" s="27">
        <v>2</v>
      </c>
      <c r="L1627" s="31">
        <v>45610</v>
      </c>
      <c r="M1627">
        <f t="shared" si="130"/>
        <v>1</v>
      </c>
      <c r="N1627">
        <f t="shared" si="131"/>
        <v>0</v>
      </c>
      <c r="O1627">
        <f t="shared" si="132"/>
        <v>0</v>
      </c>
    </row>
    <row r="1628" spans="1:15">
      <c r="A1628" t="s">
        <v>40</v>
      </c>
      <c r="B1628" s="27">
        <v>130093453</v>
      </c>
      <c r="C1628" s="31">
        <v>45642</v>
      </c>
      <c r="D1628" s="35">
        <v>2</v>
      </c>
      <c r="E1628">
        <f t="shared" si="128"/>
        <v>1</v>
      </c>
      <c r="F1628">
        <f t="shared" si="129"/>
        <v>0</v>
      </c>
      <c r="J1628" s="27">
        <v>129814394</v>
      </c>
      <c r="K1628" s="27">
        <v>2</v>
      </c>
      <c r="L1628" s="31">
        <v>45610</v>
      </c>
      <c r="M1628">
        <f t="shared" si="130"/>
        <v>1</v>
      </c>
      <c r="N1628">
        <f t="shared" si="131"/>
        <v>0</v>
      </c>
      <c r="O1628">
        <f t="shared" si="132"/>
        <v>0</v>
      </c>
    </row>
    <row r="1629" spans="1:15">
      <c r="A1629" t="s">
        <v>40</v>
      </c>
      <c r="B1629" s="27">
        <v>130109242</v>
      </c>
      <c r="C1629" s="31">
        <v>45642</v>
      </c>
      <c r="D1629" s="35">
        <v>3</v>
      </c>
      <c r="E1629">
        <f t="shared" si="128"/>
        <v>1</v>
      </c>
      <c r="F1629">
        <f t="shared" si="129"/>
        <v>0</v>
      </c>
      <c r="J1629" s="27">
        <v>129814184</v>
      </c>
      <c r="K1629" s="27">
        <v>2</v>
      </c>
      <c r="L1629" s="31">
        <v>45610</v>
      </c>
      <c r="M1629">
        <f t="shared" si="130"/>
        <v>1</v>
      </c>
      <c r="N1629">
        <f t="shared" si="131"/>
        <v>0</v>
      </c>
      <c r="O1629">
        <f t="shared" si="132"/>
        <v>0</v>
      </c>
    </row>
    <row r="1630" spans="1:15">
      <c r="A1630" t="s">
        <v>40</v>
      </c>
      <c r="B1630" s="27">
        <v>130109980</v>
      </c>
      <c r="C1630" s="31">
        <v>45643</v>
      </c>
      <c r="D1630" s="35">
        <v>3</v>
      </c>
      <c r="E1630">
        <f t="shared" si="128"/>
        <v>1</v>
      </c>
      <c r="F1630">
        <f t="shared" si="129"/>
        <v>0</v>
      </c>
      <c r="J1630" s="27">
        <v>129814210</v>
      </c>
      <c r="K1630" s="27">
        <v>3</v>
      </c>
      <c r="L1630" s="31">
        <v>45610</v>
      </c>
      <c r="M1630">
        <f t="shared" si="130"/>
        <v>1</v>
      </c>
      <c r="N1630">
        <f t="shared" si="131"/>
        <v>0</v>
      </c>
      <c r="O1630">
        <f t="shared" si="132"/>
        <v>0</v>
      </c>
    </row>
    <row r="1631" spans="1:15">
      <c r="A1631" t="s">
        <v>40</v>
      </c>
      <c r="B1631" s="27">
        <v>130110154</v>
      </c>
      <c r="C1631" s="31">
        <v>45643</v>
      </c>
      <c r="D1631" s="35">
        <v>3</v>
      </c>
      <c r="E1631">
        <f t="shared" si="128"/>
        <v>1</v>
      </c>
      <c r="F1631">
        <f t="shared" si="129"/>
        <v>0</v>
      </c>
      <c r="J1631" s="27">
        <v>129814330</v>
      </c>
      <c r="K1631" s="27">
        <v>2</v>
      </c>
      <c r="L1631" s="31">
        <v>45610</v>
      </c>
      <c r="M1631">
        <f t="shared" si="130"/>
        <v>1</v>
      </c>
      <c r="N1631">
        <f t="shared" si="131"/>
        <v>0</v>
      </c>
      <c r="O1631">
        <f t="shared" si="132"/>
        <v>0</v>
      </c>
    </row>
    <row r="1632" spans="1:15">
      <c r="A1632" t="s">
        <v>40</v>
      </c>
      <c r="B1632" s="27">
        <v>130111333</v>
      </c>
      <c r="C1632" s="31">
        <v>45643</v>
      </c>
      <c r="D1632" s="35">
        <v>2</v>
      </c>
      <c r="E1632">
        <f t="shared" si="128"/>
        <v>1</v>
      </c>
      <c r="F1632">
        <f t="shared" si="129"/>
        <v>0</v>
      </c>
      <c r="J1632" s="27">
        <v>129814350</v>
      </c>
      <c r="K1632" s="27">
        <v>2</v>
      </c>
      <c r="L1632" s="31">
        <v>45610</v>
      </c>
      <c r="M1632">
        <f t="shared" si="130"/>
        <v>1</v>
      </c>
      <c r="N1632">
        <f t="shared" si="131"/>
        <v>0</v>
      </c>
      <c r="O1632">
        <f t="shared" si="132"/>
        <v>0</v>
      </c>
    </row>
    <row r="1633" spans="1:15">
      <c r="A1633" t="s">
        <v>40</v>
      </c>
      <c r="B1633" s="27">
        <v>130109817</v>
      </c>
      <c r="C1633" s="31">
        <v>45643</v>
      </c>
      <c r="D1633" s="35">
        <v>2</v>
      </c>
      <c r="E1633">
        <f t="shared" si="128"/>
        <v>1</v>
      </c>
      <c r="F1633">
        <f t="shared" si="129"/>
        <v>0</v>
      </c>
      <c r="J1633" s="27">
        <v>129823172</v>
      </c>
      <c r="K1633" s="27">
        <v>1</v>
      </c>
      <c r="L1633" s="31">
        <v>45611</v>
      </c>
      <c r="M1633">
        <f t="shared" si="130"/>
        <v>1</v>
      </c>
      <c r="N1633">
        <f t="shared" si="131"/>
        <v>0</v>
      </c>
      <c r="O1633">
        <f t="shared" si="132"/>
        <v>0</v>
      </c>
    </row>
    <row r="1634" spans="1:15">
      <c r="A1634" t="s">
        <v>40</v>
      </c>
      <c r="B1634" s="27">
        <v>130110102</v>
      </c>
      <c r="C1634" s="31">
        <v>45643</v>
      </c>
      <c r="D1634" s="35">
        <v>2</v>
      </c>
      <c r="E1634">
        <f t="shared" si="128"/>
        <v>1</v>
      </c>
      <c r="F1634">
        <f t="shared" si="129"/>
        <v>0</v>
      </c>
      <c r="J1634" s="27">
        <v>129825971</v>
      </c>
      <c r="K1634" s="27">
        <v>3</v>
      </c>
      <c r="L1634" s="31">
        <v>45614</v>
      </c>
      <c r="M1634">
        <f t="shared" si="130"/>
        <v>1</v>
      </c>
      <c r="N1634">
        <f t="shared" si="131"/>
        <v>0</v>
      </c>
      <c r="O1634">
        <f t="shared" si="132"/>
        <v>0</v>
      </c>
    </row>
    <row r="1635" spans="1:15">
      <c r="A1635" t="s">
        <v>40</v>
      </c>
      <c r="B1635" s="27">
        <v>130109717</v>
      </c>
      <c r="C1635" s="31">
        <v>45643</v>
      </c>
      <c r="D1635" s="35">
        <v>2</v>
      </c>
      <c r="E1635">
        <f t="shared" si="128"/>
        <v>1</v>
      </c>
      <c r="F1635">
        <f t="shared" si="129"/>
        <v>0</v>
      </c>
      <c r="J1635" s="27">
        <v>129826042</v>
      </c>
      <c r="K1635" s="27">
        <v>2</v>
      </c>
      <c r="L1635" s="31">
        <v>45614</v>
      </c>
      <c r="M1635">
        <f t="shared" si="130"/>
        <v>1</v>
      </c>
      <c r="N1635">
        <f t="shared" si="131"/>
        <v>0</v>
      </c>
      <c r="O1635">
        <f t="shared" si="132"/>
        <v>0</v>
      </c>
    </row>
    <row r="1636" spans="1:15">
      <c r="A1636" t="s">
        <v>40</v>
      </c>
      <c r="B1636" s="27">
        <v>130111548</v>
      </c>
      <c r="C1636" s="31">
        <v>45643</v>
      </c>
      <c r="D1636" s="35">
        <v>2</v>
      </c>
      <c r="E1636">
        <f t="shared" si="128"/>
        <v>1</v>
      </c>
      <c r="F1636">
        <f t="shared" si="129"/>
        <v>0</v>
      </c>
      <c r="J1636" s="27">
        <v>129826199</v>
      </c>
      <c r="K1636" s="27">
        <v>2</v>
      </c>
      <c r="L1636" s="31">
        <v>45614</v>
      </c>
      <c r="M1636">
        <f t="shared" si="130"/>
        <v>1</v>
      </c>
      <c r="N1636">
        <f t="shared" si="131"/>
        <v>0</v>
      </c>
      <c r="O1636">
        <f t="shared" si="132"/>
        <v>0</v>
      </c>
    </row>
    <row r="1637" spans="1:15">
      <c r="A1637" t="s">
        <v>40</v>
      </c>
      <c r="B1637" s="27">
        <v>130113760</v>
      </c>
      <c r="C1637" s="31">
        <v>45644</v>
      </c>
      <c r="D1637" s="35">
        <v>3</v>
      </c>
      <c r="E1637">
        <f t="shared" si="128"/>
        <v>1</v>
      </c>
      <c r="F1637">
        <f t="shared" si="129"/>
        <v>0</v>
      </c>
      <c r="J1637" s="27">
        <v>129827541</v>
      </c>
      <c r="K1637" s="27">
        <v>3</v>
      </c>
      <c r="L1637" s="31">
        <v>45614</v>
      </c>
      <c r="M1637">
        <f t="shared" si="130"/>
        <v>1</v>
      </c>
      <c r="N1637">
        <f t="shared" si="131"/>
        <v>0</v>
      </c>
      <c r="O1637">
        <f t="shared" si="132"/>
        <v>0</v>
      </c>
    </row>
    <row r="1638" spans="1:15">
      <c r="A1638" t="s">
        <v>40</v>
      </c>
      <c r="B1638" s="27">
        <v>130118084</v>
      </c>
      <c r="C1638" s="31">
        <v>45645</v>
      </c>
      <c r="D1638" s="35">
        <v>2</v>
      </c>
      <c r="E1638">
        <f t="shared" si="128"/>
        <v>1</v>
      </c>
      <c r="F1638">
        <f t="shared" si="129"/>
        <v>0</v>
      </c>
      <c r="J1638" s="27">
        <v>129826111</v>
      </c>
      <c r="K1638" s="27">
        <v>2</v>
      </c>
      <c r="L1638" s="31">
        <v>45614</v>
      </c>
      <c r="M1638">
        <f t="shared" si="130"/>
        <v>1</v>
      </c>
      <c r="N1638">
        <f t="shared" si="131"/>
        <v>0</v>
      </c>
      <c r="O1638">
        <f t="shared" si="132"/>
        <v>0</v>
      </c>
    </row>
    <row r="1639" spans="1:15">
      <c r="A1639" t="s">
        <v>40</v>
      </c>
      <c r="B1639" s="27">
        <v>130299400</v>
      </c>
      <c r="C1639" s="31">
        <v>45646</v>
      </c>
      <c r="D1639" s="35">
        <v>2</v>
      </c>
      <c r="E1639">
        <f t="shared" si="128"/>
        <v>1</v>
      </c>
      <c r="F1639">
        <f t="shared" si="129"/>
        <v>0</v>
      </c>
      <c r="J1639" s="27">
        <v>129826259</v>
      </c>
      <c r="K1639" s="27">
        <v>2</v>
      </c>
      <c r="L1639" s="31">
        <v>45614</v>
      </c>
      <c r="M1639">
        <f t="shared" si="130"/>
        <v>1</v>
      </c>
      <c r="N1639">
        <f t="shared" si="131"/>
        <v>0</v>
      </c>
      <c r="O1639">
        <f t="shared" si="132"/>
        <v>0</v>
      </c>
    </row>
    <row r="1640" spans="1:15">
      <c r="A1640" t="s">
        <v>40</v>
      </c>
      <c r="B1640" s="27">
        <v>130569906</v>
      </c>
      <c r="C1640" s="31">
        <v>45655</v>
      </c>
      <c r="D1640" s="35">
        <v>1</v>
      </c>
      <c r="E1640">
        <f t="shared" si="128"/>
        <v>1</v>
      </c>
      <c r="F1640">
        <f t="shared" si="129"/>
        <v>0</v>
      </c>
      <c r="J1640" s="27">
        <v>129827472</v>
      </c>
      <c r="K1640" s="27">
        <v>2</v>
      </c>
      <c r="L1640" s="31">
        <v>45614</v>
      </c>
      <c r="M1640">
        <f t="shared" si="130"/>
        <v>1</v>
      </c>
      <c r="N1640">
        <f t="shared" si="131"/>
        <v>0</v>
      </c>
      <c r="O1640">
        <f t="shared" si="132"/>
        <v>0</v>
      </c>
    </row>
    <row r="1641" spans="1:15">
      <c r="J1641" s="27">
        <v>129833602</v>
      </c>
      <c r="K1641" s="27">
        <v>2</v>
      </c>
      <c r="L1641" s="31">
        <v>45615</v>
      </c>
      <c r="M1641">
        <f t="shared" si="130"/>
        <v>1</v>
      </c>
      <c r="N1641">
        <f t="shared" si="131"/>
        <v>0</v>
      </c>
      <c r="O1641">
        <f t="shared" si="132"/>
        <v>0</v>
      </c>
    </row>
    <row r="1642" spans="1:15">
      <c r="J1642" s="27">
        <v>129834818</v>
      </c>
      <c r="K1642" s="27">
        <v>2</v>
      </c>
      <c r="L1642" s="31">
        <v>45615</v>
      </c>
      <c r="M1642">
        <f t="shared" si="130"/>
        <v>1</v>
      </c>
      <c r="N1642">
        <f t="shared" si="131"/>
        <v>0</v>
      </c>
      <c r="O1642">
        <f t="shared" si="132"/>
        <v>0</v>
      </c>
    </row>
    <row r="1643" spans="1:15">
      <c r="J1643" s="27">
        <v>129836273</v>
      </c>
      <c r="K1643" s="27">
        <v>3</v>
      </c>
      <c r="L1643" s="31">
        <v>45615</v>
      </c>
      <c r="M1643">
        <f t="shared" si="130"/>
        <v>1</v>
      </c>
      <c r="N1643">
        <f t="shared" si="131"/>
        <v>0</v>
      </c>
      <c r="O1643">
        <f t="shared" si="132"/>
        <v>0</v>
      </c>
    </row>
    <row r="1644" spans="1:15">
      <c r="J1644" s="27">
        <v>129833528</v>
      </c>
      <c r="K1644" s="27">
        <v>2</v>
      </c>
      <c r="L1644" s="31">
        <v>45615</v>
      </c>
      <c r="M1644">
        <f t="shared" si="130"/>
        <v>1</v>
      </c>
      <c r="N1644">
        <f t="shared" si="131"/>
        <v>0</v>
      </c>
      <c r="O1644">
        <f t="shared" si="132"/>
        <v>0</v>
      </c>
    </row>
    <row r="1645" spans="1:15">
      <c r="J1645" s="27">
        <v>129833400</v>
      </c>
      <c r="K1645" s="27">
        <v>3</v>
      </c>
      <c r="L1645" s="31">
        <v>45615</v>
      </c>
      <c r="M1645">
        <f t="shared" si="130"/>
        <v>1</v>
      </c>
      <c r="N1645">
        <f t="shared" si="131"/>
        <v>0</v>
      </c>
      <c r="O1645">
        <f t="shared" si="132"/>
        <v>0</v>
      </c>
    </row>
    <row r="1646" spans="1:15">
      <c r="J1646" s="27">
        <v>129832874</v>
      </c>
      <c r="K1646" s="27">
        <v>2</v>
      </c>
      <c r="L1646" s="31">
        <v>45615</v>
      </c>
      <c r="M1646">
        <f t="shared" si="130"/>
        <v>1</v>
      </c>
      <c r="N1646">
        <f t="shared" si="131"/>
        <v>0</v>
      </c>
      <c r="O1646">
        <f t="shared" si="132"/>
        <v>0</v>
      </c>
    </row>
    <row r="1647" spans="1:15">
      <c r="J1647" s="27">
        <v>129836149</v>
      </c>
      <c r="K1647" s="27">
        <v>1</v>
      </c>
      <c r="L1647" s="31">
        <v>45615</v>
      </c>
      <c r="M1647">
        <f t="shared" si="130"/>
        <v>1</v>
      </c>
      <c r="N1647">
        <f t="shared" si="131"/>
        <v>0</v>
      </c>
      <c r="O1647">
        <f t="shared" si="132"/>
        <v>0</v>
      </c>
    </row>
    <row r="1648" spans="1:15">
      <c r="J1648" s="27">
        <v>129833527</v>
      </c>
      <c r="K1648" s="27">
        <v>2</v>
      </c>
      <c r="L1648" s="31">
        <v>45615</v>
      </c>
      <c r="M1648">
        <f t="shared" si="130"/>
        <v>1</v>
      </c>
      <c r="N1648">
        <f t="shared" si="131"/>
        <v>0</v>
      </c>
      <c r="O1648">
        <f t="shared" si="132"/>
        <v>0</v>
      </c>
    </row>
    <row r="1649" spans="10:15">
      <c r="J1649" s="27">
        <v>129832821</v>
      </c>
      <c r="K1649" s="27">
        <v>3</v>
      </c>
      <c r="L1649" s="31">
        <v>45615</v>
      </c>
      <c r="M1649">
        <f t="shared" si="130"/>
        <v>1</v>
      </c>
      <c r="N1649">
        <f t="shared" si="131"/>
        <v>0</v>
      </c>
      <c r="O1649">
        <f t="shared" si="132"/>
        <v>0</v>
      </c>
    </row>
    <row r="1650" spans="10:15">
      <c r="J1650" s="27">
        <v>129833914</v>
      </c>
      <c r="K1650" s="27">
        <v>2</v>
      </c>
      <c r="L1650" s="31">
        <v>45615</v>
      </c>
      <c r="M1650">
        <f t="shared" si="130"/>
        <v>1</v>
      </c>
      <c r="N1650">
        <f t="shared" si="131"/>
        <v>0</v>
      </c>
      <c r="O1650">
        <f t="shared" si="132"/>
        <v>0</v>
      </c>
    </row>
    <row r="1651" spans="10:15">
      <c r="J1651" s="27">
        <v>129834403</v>
      </c>
      <c r="K1651" s="27">
        <v>2</v>
      </c>
      <c r="L1651" s="31">
        <v>45615</v>
      </c>
      <c r="M1651">
        <f t="shared" si="130"/>
        <v>1</v>
      </c>
      <c r="N1651">
        <f t="shared" si="131"/>
        <v>0</v>
      </c>
      <c r="O1651">
        <f t="shared" si="132"/>
        <v>0</v>
      </c>
    </row>
    <row r="1652" spans="10:15">
      <c r="J1652" s="27">
        <v>129834665</v>
      </c>
      <c r="K1652" s="27">
        <v>2</v>
      </c>
      <c r="L1652" s="31">
        <v>45615</v>
      </c>
      <c r="M1652">
        <f t="shared" si="130"/>
        <v>1</v>
      </c>
      <c r="N1652">
        <f t="shared" si="131"/>
        <v>0</v>
      </c>
      <c r="O1652">
        <f t="shared" si="132"/>
        <v>0</v>
      </c>
    </row>
    <row r="1653" spans="10:15">
      <c r="J1653" s="27">
        <v>129833962</v>
      </c>
      <c r="K1653" s="27">
        <v>2</v>
      </c>
      <c r="L1653" s="31">
        <v>45615</v>
      </c>
      <c r="M1653">
        <f t="shared" si="130"/>
        <v>1</v>
      </c>
      <c r="N1653">
        <f t="shared" si="131"/>
        <v>0</v>
      </c>
      <c r="O1653">
        <f t="shared" si="132"/>
        <v>0</v>
      </c>
    </row>
    <row r="1654" spans="10:15">
      <c r="J1654" s="27">
        <v>129833442</v>
      </c>
      <c r="K1654" s="27">
        <v>2</v>
      </c>
      <c r="L1654" s="31">
        <v>45615</v>
      </c>
      <c r="M1654">
        <f t="shared" si="130"/>
        <v>1</v>
      </c>
      <c r="N1654">
        <f t="shared" si="131"/>
        <v>0</v>
      </c>
      <c r="O1654">
        <f t="shared" si="132"/>
        <v>0</v>
      </c>
    </row>
    <row r="1655" spans="10:15">
      <c r="J1655" s="27">
        <v>129833866</v>
      </c>
      <c r="K1655" s="27">
        <v>2</v>
      </c>
      <c r="L1655" s="31">
        <v>45615</v>
      </c>
      <c r="M1655">
        <f t="shared" si="130"/>
        <v>1</v>
      </c>
      <c r="N1655">
        <f t="shared" si="131"/>
        <v>0</v>
      </c>
      <c r="O1655">
        <f t="shared" si="132"/>
        <v>0</v>
      </c>
    </row>
    <row r="1656" spans="10:15">
      <c r="J1656" s="27">
        <v>129834408</v>
      </c>
      <c r="K1656" s="27">
        <v>2</v>
      </c>
      <c r="L1656" s="31">
        <v>45615</v>
      </c>
      <c r="M1656">
        <f t="shared" si="130"/>
        <v>1</v>
      </c>
      <c r="N1656">
        <f t="shared" si="131"/>
        <v>0</v>
      </c>
      <c r="O1656">
        <f t="shared" si="132"/>
        <v>0</v>
      </c>
    </row>
    <row r="1657" spans="10:15">
      <c r="J1657" s="27">
        <v>129833734</v>
      </c>
      <c r="K1657" s="27">
        <v>2</v>
      </c>
      <c r="L1657" s="31">
        <v>45615</v>
      </c>
      <c r="M1657">
        <f t="shared" si="130"/>
        <v>1</v>
      </c>
      <c r="N1657">
        <f t="shared" si="131"/>
        <v>0</v>
      </c>
      <c r="O1657">
        <f t="shared" si="132"/>
        <v>0</v>
      </c>
    </row>
    <row r="1658" spans="10:15">
      <c r="J1658" s="27">
        <v>129834087</v>
      </c>
      <c r="K1658" s="27">
        <v>3</v>
      </c>
      <c r="L1658" s="31">
        <v>45615</v>
      </c>
      <c r="M1658">
        <f t="shared" si="130"/>
        <v>1</v>
      </c>
      <c r="N1658">
        <f t="shared" si="131"/>
        <v>0</v>
      </c>
      <c r="O1658">
        <f t="shared" si="132"/>
        <v>0</v>
      </c>
    </row>
    <row r="1659" spans="10:15">
      <c r="J1659" s="27">
        <v>129832859</v>
      </c>
      <c r="K1659" s="27">
        <v>2</v>
      </c>
      <c r="L1659" s="31">
        <v>45615</v>
      </c>
      <c r="M1659">
        <f t="shared" si="130"/>
        <v>1</v>
      </c>
      <c r="N1659">
        <f t="shared" si="131"/>
        <v>0</v>
      </c>
      <c r="O1659">
        <f t="shared" si="132"/>
        <v>0</v>
      </c>
    </row>
    <row r="1660" spans="10:15">
      <c r="J1660" s="27">
        <v>129833416</v>
      </c>
      <c r="K1660" s="27">
        <v>2</v>
      </c>
      <c r="L1660" s="31">
        <v>45615</v>
      </c>
      <c r="M1660">
        <f t="shared" si="130"/>
        <v>1</v>
      </c>
      <c r="N1660">
        <f t="shared" si="131"/>
        <v>0</v>
      </c>
      <c r="O1660">
        <f t="shared" si="132"/>
        <v>0</v>
      </c>
    </row>
    <row r="1661" spans="10:15">
      <c r="J1661" s="27">
        <v>129834310</v>
      </c>
      <c r="K1661" s="27">
        <v>3</v>
      </c>
      <c r="L1661" s="31">
        <v>45615</v>
      </c>
      <c r="M1661">
        <f t="shared" si="130"/>
        <v>1</v>
      </c>
      <c r="N1661">
        <f t="shared" si="131"/>
        <v>0</v>
      </c>
      <c r="O1661">
        <f t="shared" si="132"/>
        <v>0</v>
      </c>
    </row>
    <row r="1662" spans="10:15">
      <c r="J1662" s="27">
        <v>129841202</v>
      </c>
      <c r="K1662" s="27">
        <v>3</v>
      </c>
      <c r="L1662" s="31">
        <v>45616</v>
      </c>
      <c r="M1662">
        <f t="shared" si="130"/>
        <v>1</v>
      </c>
      <c r="N1662">
        <f t="shared" si="131"/>
        <v>0</v>
      </c>
      <c r="O1662">
        <f t="shared" si="132"/>
        <v>0</v>
      </c>
    </row>
    <row r="1663" spans="10:15">
      <c r="J1663" s="27">
        <v>129841574</v>
      </c>
      <c r="K1663" s="27">
        <v>3</v>
      </c>
      <c r="L1663" s="31">
        <v>45616</v>
      </c>
      <c r="M1663">
        <f t="shared" si="130"/>
        <v>1</v>
      </c>
      <c r="N1663">
        <f t="shared" si="131"/>
        <v>0</v>
      </c>
      <c r="O1663">
        <f t="shared" si="132"/>
        <v>0</v>
      </c>
    </row>
    <row r="1664" spans="10:15">
      <c r="J1664" s="27">
        <v>129841157</v>
      </c>
      <c r="K1664" s="27">
        <v>3</v>
      </c>
      <c r="L1664" s="31">
        <v>45616</v>
      </c>
      <c r="M1664">
        <f t="shared" si="130"/>
        <v>1</v>
      </c>
      <c r="N1664">
        <f t="shared" si="131"/>
        <v>0</v>
      </c>
      <c r="O1664">
        <f t="shared" si="132"/>
        <v>0</v>
      </c>
    </row>
    <row r="1665" spans="10:15">
      <c r="J1665" s="27">
        <v>129841311</v>
      </c>
      <c r="K1665" s="27">
        <v>2</v>
      </c>
      <c r="L1665" s="31">
        <v>45616</v>
      </c>
      <c r="M1665">
        <f t="shared" si="130"/>
        <v>1</v>
      </c>
      <c r="N1665">
        <f t="shared" si="131"/>
        <v>0</v>
      </c>
      <c r="O1665">
        <f t="shared" si="132"/>
        <v>0</v>
      </c>
    </row>
    <row r="1666" spans="10:15">
      <c r="J1666" s="27">
        <v>129841265</v>
      </c>
      <c r="K1666" s="27">
        <v>3</v>
      </c>
      <c r="L1666" s="31">
        <v>45616</v>
      </c>
      <c r="M1666">
        <f t="shared" si="130"/>
        <v>1</v>
      </c>
      <c r="N1666">
        <f t="shared" si="131"/>
        <v>0</v>
      </c>
      <c r="O1666">
        <f t="shared" si="132"/>
        <v>0</v>
      </c>
    </row>
    <row r="1667" spans="10:15">
      <c r="J1667" s="27">
        <v>129841392</v>
      </c>
      <c r="K1667" s="27">
        <v>2</v>
      </c>
      <c r="L1667" s="31">
        <v>45616</v>
      </c>
      <c r="M1667">
        <f t="shared" ref="M1667:M1730" si="133">COUNTIF(B:B,J1667)</f>
        <v>1</v>
      </c>
      <c r="N1667">
        <f t="shared" ref="N1667:N1730" si="134">COUNTIF(R:R,J1667)</f>
        <v>0</v>
      </c>
      <c r="O1667">
        <f t="shared" ref="O1667:O1730" si="135">COUNTIF(Y:Y,J1667)</f>
        <v>0</v>
      </c>
    </row>
    <row r="1668" spans="10:15">
      <c r="J1668" s="27">
        <v>129841446</v>
      </c>
      <c r="K1668" s="27">
        <v>3</v>
      </c>
      <c r="L1668" s="31">
        <v>45616</v>
      </c>
      <c r="M1668">
        <f t="shared" si="133"/>
        <v>1</v>
      </c>
      <c r="N1668">
        <f t="shared" si="134"/>
        <v>0</v>
      </c>
      <c r="O1668">
        <f t="shared" si="135"/>
        <v>0</v>
      </c>
    </row>
    <row r="1669" spans="10:15">
      <c r="J1669" s="27">
        <v>129841467</v>
      </c>
      <c r="K1669" s="27">
        <v>2</v>
      </c>
      <c r="L1669" s="31">
        <v>45616</v>
      </c>
      <c r="M1669">
        <f t="shared" si="133"/>
        <v>1</v>
      </c>
      <c r="N1669">
        <f t="shared" si="134"/>
        <v>0</v>
      </c>
      <c r="O1669">
        <f t="shared" si="135"/>
        <v>0</v>
      </c>
    </row>
    <row r="1670" spans="10:15">
      <c r="J1670" s="27">
        <v>129848016</v>
      </c>
      <c r="K1670" s="27">
        <v>2</v>
      </c>
      <c r="L1670" s="31">
        <v>45617</v>
      </c>
      <c r="M1670">
        <f t="shared" si="133"/>
        <v>1</v>
      </c>
      <c r="N1670">
        <f t="shared" si="134"/>
        <v>0</v>
      </c>
      <c r="O1670">
        <f t="shared" si="135"/>
        <v>0</v>
      </c>
    </row>
    <row r="1671" spans="10:15">
      <c r="J1671" s="27">
        <v>129848582</v>
      </c>
      <c r="K1671" s="27">
        <v>2</v>
      </c>
      <c r="L1671" s="31">
        <v>45617</v>
      </c>
      <c r="M1671">
        <f t="shared" si="133"/>
        <v>1</v>
      </c>
      <c r="N1671">
        <f t="shared" si="134"/>
        <v>0</v>
      </c>
      <c r="O1671">
        <f t="shared" si="135"/>
        <v>0</v>
      </c>
    </row>
    <row r="1672" spans="10:15">
      <c r="J1672" s="27">
        <v>129847674</v>
      </c>
      <c r="K1672" s="27">
        <v>3</v>
      </c>
      <c r="L1672" s="31">
        <v>45617</v>
      </c>
      <c r="M1672">
        <f t="shared" si="133"/>
        <v>1</v>
      </c>
      <c r="N1672">
        <f t="shared" si="134"/>
        <v>0</v>
      </c>
      <c r="O1672">
        <f t="shared" si="135"/>
        <v>0</v>
      </c>
    </row>
    <row r="1673" spans="10:15">
      <c r="J1673" s="27">
        <v>129847722</v>
      </c>
      <c r="K1673" s="27">
        <v>2</v>
      </c>
      <c r="L1673" s="31">
        <v>45617</v>
      </c>
      <c r="M1673">
        <f t="shared" si="133"/>
        <v>1</v>
      </c>
      <c r="N1673">
        <f t="shared" si="134"/>
        <v>0</v>
      </c>
      <c r="O1673">
        <f t="shared" si="135"/>
        <v>0</v>
      </c>
    </row>
    <row r="1674" spans="10:15">
      <c r="J1674" s="27">
        <v>129847854</v>
      </c>
      <c r="K1674" s="27">
        <v>2</v>
      </c>
      <c r="L1674" s="31">
        <v>45617</v>
      </c>
      <c r="M1674">
        <f t="shared" si="133"/>
        <v>1</v>
      </c>
      <c r="N1674">
        <f t="shared" si="134"/>
        <v>0</v>
      </c>
      <c r="O1674">
        <f t="shared" si="135"/>
        <v>0</v>
      </c>
    </row>
    <row r="1675" spans="10:15">
      <c r="J1675" s="27">
        <v>129847634</v>
      </c>
      <c r="K1675" s="27">
        <v>2</v>
      </c>
      <c r="L1675" s="31">
        <v>45617</v>
      </c>
      <c r="M1675">
        <f t="shared" si="133"/>
        <v>1</v>
      </c>
      <c r="N1675">
        <f t="shared" si="134"/>
        <v>0</v>
      </c>
      <c r="O1675">
        <f t="shared" si="135"/>
        <v>0</v>
      </c>
    </row>
    <row r="1676" spans="10:15">
      <c r="J1676" s="27">
        <v>129847388</v>
      </c>
      <c r="K1676" s="27">
        <v>3</v>
      </c>
      <c r="L1676" s="31">
        <v>45617</v>
      </c>
      <c r="M1676">
        <f t="shared" si="133"/>
        <v>1</v>
      </c>
      <c r="N1676">
        <f t="shared" si="134"/>
        <v>0</v>
      </c>
      <c r="O1676">
        <f t="shared" si="135"/>
        <v>0</v>
      </c>
    </row>
    <row r="1677" spans="10:15">
      <c r="J1677" s="27">
        <v>129847531</v>
      </c>
      <c r="K1677" s="27">
        <v>2</v>
      </c>
      <c r="L1677" s="31">
        <v>45617</v>
      </c>
      <c r="M1677">
        <f t="shared" si="133"/>
        <v>1</v>
      </c>
      <c r="N1677">
        <f t="shared" si="134"/>
        <v>0</v>
      </c>
      <c r="O1677">
        <f t="shared" si="135"/>
        <v>0</v>
      </c>
    </row>
    <row r="1678" spans="10:15">
      <c r="J1678" s="27">
        <v>129847626</v>
      </c>
      <c r="K1678" s="27">
        <v>2</v>
      </c>
      <c r="L1678" s="31">
        <v>45617</v>
      </c>
      <c r="M1678">
        <f t="shared" si="133"/>
        <v>1</v>
      </c>
      <c r="N1678">
        <f t="shared" si="134"/>
        <v>0</v>
      </c>
      <c r="O1678">
        <f t="shared" si="135"/>
        <v>0</v>
      </c>
    </row>
    <row r="1679" spans="10:15">
      <c r="J1679" s="27">
        <v>129847694</v>
      </c>
      <c r="K1679" s="27">
        <v>2</v>
      </c>
      <c r="L1679" s="31">
        <v>45617</v>
      </c>
      <c r="M1679">
        <f t="shared" si="133"/>
        <v>1</v>
      </c>
      <c r="N1679">
        <f t="shared" si="134"/>
        <v>0</v>
      </c>
      <c r="O1679">
        <f t="shared" si="135"/>
        <v>0</v>
      </c>
    </row>
    <row r="1680" spans="10:15">
      <c r="J1680" s="27">
        <v>129847777</v>
      </c>
      <c r="K1680" s="27">
        <v>2</v>
      </c>
      <c r="L1680" s="31">
        <v>45617</v>
      </c>
      <c r="M1680">
        <f t="shared" si="133"/>
        <v>1</v>
      </c>
      <c r="N1680">
        <f t="shared" si="134"/>
        <v>0</v>
      </c>
      <c r="O1680">
        <f t="shared" si="135"/>
        <v>0</v>
      </c>
    </row>
    <row r="1681" spans="10:15">
      <c r="J1681" s="27">
        <v>129848784</v>
      </c>
      <c r="K1681" s="27">
        <v>2</v>
      </c>
      <c r="L1681" s="31">
        <v>45617</v>
      </c>
      <c r="M1681">
        <f t="shared" si="133"/>
        <v>1</v>
      </c>
      <c r="N1681">
        <f t="shared" si="134"/>
        <v>0</v>
      </c>
      <c r="O1681">
        <f t="shared" si="135"/>
        <v>0</v>
      </c>
    </row>
    <row r="1682" spans="10:15">
      <c r="J1682" s="27">
        <v>129852436</v>
      </c>
      <c r="K1682" s="27">
        <v>3</v>
      </c>
      <c r="L1682" s="31">
        <v>45618</v>
      </c>
      <c r="M1682">
        <f t="shared" si="133"/>
        <v>1</v>
      </c>
      <c r="N1682">
        <f t="shared" si="134"/>
        <v>0</v>
      </c>
      <c r="O1682">
        <f t="shared" si="135"/>
        <v>0</v>
      </c>
    </row>
    <row r="1683" spans="10:15">
      <c r="J1683" s="27">
        <v>129858563</v>
      </c>
      <c r="K1683" s="27">
        <v>2</v>
      </c>
      <c r="L1683" s="31">
        <v>45621</v>
      </c>
      <c r="M1683">
        <f t="shared" si="133"/>
        <v>1</v>
      </c>
      <c r="N1683">
        <f t="shared" si="134"/>
        <v>0</v>
      </c>
      <c r="O1683">
        <f t="shared" si="135"/>
        <v>0</v>
      </c>
    </row>
    <row r="1684" spans="10:15">
      <c r="J1684" s="27">
        <v>129858747</v>
      </c>
      <c r="K1684" s="27">
        <v>2</v>
      </c>
      <c r="L1684" s="31">
        <v>45621</v>
      </c>
      <c r="M1684">
        <f t="shared" si="133"/>
        <v>1</v>
      </c>
      <c r="N1684">
        <f t="shared" si="134"/>
        <v>0</v>
      </c>
      <c r="O1684">
        <f t="shared" si="135"/>
        <v>0</v>
      </c>
    </row>
    <row r="1685" spans="10:15">
      <c r="J1685" s="27">
        <v>129858904</v>
      </c>
      <c r="K1685" s="27">
        <v>2</v>
      </c>
      <c r="L1685" s="31">
        <v>45621</v>
      </c>
      <c r="M1685">
        <f t="shared" si="133"/>
        <v>1</v>
      </c>
      <c r="N1685">
        <f t="shared" si="134"/>
        <v>0</v>
      </c>
      <c r="O1685">
        <f t="shared" si="135"/>
        <v>0</v>
      </c>
    </row>
    <row r="1686" spans="10:15">
      <c r="J1686" s="27">
        <v>129866373</v>
      </c>
      <c r="K1686" s="27">
        <v>2</v>
      </c>
      <c r="L1686" s="31">
        <v>45622</v>
      </c>
      <c r="M1686">
        <f t="shared" si="133"/>
        <v>1</v>
      </c>
      <c r="N1686">
        <f t="shared" si="134"/>
        <v>0</v>
      </c>
      <c r="O1686">
        <f t="shared" si="135"/>
        <v>0</v>
      </c>
    </row>
    <row r="1687" spans="10:15">
      <c r="J1687" s="27">
        <v>129868063</v>
      </c>
      <c r="K1687" s="27">
        <v>2</v>
      </c>
      <c r="L1687" s="31">
        <v>45623</v>
      </c>
      <c r="M1687">
        <f t="shared" si="133"/>
        <v>1</v>
      </c>
      <c r="N1687">
        <f t="shared" si="134"/>
        <v>0</v>
      </c>
      <c r="O1687">
        <f t="shared" si="135"/>
        <v>0</v>
      </c>
    </row>
    <row r="1688" spans="10:15">
      <c r="J1688" s="27">
        <v>129882284</v>
      </c>
      <c r="K1688" s="27">
        <v>2</v>
      </c>
      <c r="L1688" s="31">
        <v>45626</v>
      </c>
      <c r="M1688">
        <f t="shared" si="133"/>
        <v>1</v>
      </c>
      <c r="N1688">
        <f t="shared" si="134"/>
        <v>0</v>
      </c>
      <c r="O1688">
        <f t="shared" si="135"/>
        <v>0</v>
      </c>
    </row>
    <row r="1689" spans="10:15">
      <c r="J1689" s="27">
        <v>129883645</v>
      </c>
      <c r="K1689" s="27">
        <v>2</v>
      </c>
      <c r="L1689" s="31">
        <v>45628</v>
      </c>
      <c r="M1689">
        <f t="shared" si="133"/>
        <v>1</v>
      </c>
      <c r="N1689">
        <f t="shared" si="134"/>
        <v>0</v>
      </c>
      <c r="O1689">
        <f t="shared" si="135"/>
        <v>0</v>
      </c>
    </row>
    <row r="1690" spans="10:15">
      <c r="J1690" s="27">
        <v>129883646</v>
      </c>
      <c r="K1690" s="27">
        <v>3</v>
      </c>
      <c r="L1690" s="31">
        <v>45628</v>
      </c>
      <c r="M1690">
        <f t="shared" si="133"/>
        <v>1</v>
      </c>
      <c r="N1690">
        <f t="shared" si="134"/>
        <v>0</v>
      </c>
      <c r="O1690">
        <f t="shared" si="135"/>
        <v>0</v>
      </c>
    </row>
    <row r="1691" spans="10:15">
      <c r="J1691" s="27">
        <v>129883755</v>
      </c>
      <c r="K1691" s="27">
        <v>2</v>
      </c>
      <c r="L1691" s="31">
        <v>45628</v>
      </c>
      <c r="M1691">
        <f t="shared" si="133"/>
        <v>1</v>
      </c>
      <c r="N1691">
        <f t="shared" si="134"/>
        <v>0</v>
      </c>
      <c r="O1691">
        <f t="shared" si="135"/>
        <v>0</v>
      </c>
    </row>
    <row r="1692" spans="10:15">
      <c r="J1692" s="27">
        <v>129883418</v>
      </c>
      <c r="K1692" s="27">
        <v>3</v>
      </c>
      <c r="L1692" s="31">
        <v>45628</v>
      </c>
      <c r="M1692">
        <f t="shared" si="133"/>
        <v>1</v>
      </c>
      <c r="N1692">
        <f t="shared" si="134"/>
        <v>0</v>
      </c>
      <c r="O1692">
        <f t="shared" si="135"/>
        <v>0</v>
      </c>
    </row>
    <row r="1693" spans="10:15">
      <c r="J1693" s="27">
        <v>129883552</v>
      </c>
      <c r="K1693" s="27">
        <v>3</v>
      </c>
      <c r="L1693" s="31">
        <v>45628</v>
      </c>
      <c r="M1693">
        <f t="shared" si="133"/>
        <v>1</v>
      </c>
      <c r="N1693">
        <f t="shared" si="134"/>
        <v>0</v>
      </c>
      <c r="O1693">
        <f t="shared" si="135"/>
        <v>0</v>
      </c>
    </row>
    <row r="1694" spans="10:15">
      <c r="J1694" s="27">
        <v>129883914</v>
      </c>
      <c r="K1694" s="27">
        <v>3</v>
      </c>
      <c r="L1694" s="31">
        <v>45628</v>
      </c>
      <c r="M1694">
        <f t="shared" si="133"/>
        <v>1</v>
      </c>
      <c r="N1694">
        <f t="shared" si="134"/>
        <v>0</v>
      </c>
      <c r="O1694">
        <f t="shared" si="135"/>
        <v>0</v>
      </c>
    </row>
    <row r="1695" spans="10:15">
      <c r="J1695" s="27">
        <v>129884269</v>
      </c>
      <c r="K1695" s="27">
        <v>3</v>
      </c>
      <c r="L1695" s="31">
        <v>45628</v>
      </c>
      <c r="M1695">
        <f t="shared" si="133"/>
        <v>1</v>
      </c>
      <c r="N1695">
        <f t="shared" si="134"/>
        <v>0</v>
      </c>
      <c r="O1695">
        <f t="shared" si="135"/>
        <v>0</v>
      </c>
    </row>
    <row r="1696" spans="10:15">
      <c r="J1696" s="27">
        <v>129883679</v>
      </c>
      <c r="K1696" s="27">
        <v>2</v>
      </c>
      <c r="L1696" s="31">
        <v>45628</v>
      </c>
      <c r="M1696">
        <f t="shared" si="133"/>
        <v>1</v>
      </c>
      <c r="N1696">
        <f t="shared" si="134"/>
        <v>0</v>
      </c>
      <c r="O1696">
        <f t="shared" si="135"/>
        <v>0</v>
      </c>
    </row>
    <row r="1697" spans="10:15">
      <c r="J1697" s="27">
        <v>129883811</v>
      </c>
      <c r="K1697" s="27">
        <v>2</v>
      </c>
      <c r="L1697" s="31">
        <v>45628</v>
      </c>
      <c r="M1697">
        <f t="shared" si="133"/>
        <v>1</v>
      </c>
      <c r="N1697">
        <f t="shared" si="134"/>
        <v>0</v>
      </c>
      <c r="O1697">
        <f t="shared" si="135"/>
        <v>0</v>
      </c>
    </row>
    <row r="1698" spans="10:15">
      <c r="J1698" s="27">
        <v>129883819</v>
      </c>
      <c r="K1698" s="27">
        <v>2</v>
      </c>
      <c r="L1698" s="31">
        <v>45628</v>
      </c>
      <c r="M1698">
        <f t="shared" si="133"/>
        <v>1</v>
      </c>
      <c r="N1698">
        <f t="shared" si="134"/>
        <v>0</v>
      </c>
      <c r="O1698">
        <f t="shared" si="135"/>
        <v>0</v>
      </c>
    </row>
    <row r="1699" spans="10:15">
      <c r="J1699" s="27">
        <v>129887551</v>
      </c>
      <c r="K1699" s="27">
        <v>2</v>
      </c>
      <c r="L1699" s="31">
        <v>45629</v>
      </c>
      <c r="M1699">
        <f t="shared" si="133"/>
        <v>1</v>
      </c>
      <c r="N1699">
        <f t="shared" si="134"/>
        <v>0</v>
      </c>
      <c r="O1699">
        <f t="shared" si="135"/>
        <v>0</v>
      </c>
    </row>
    <row r="1700" spans="10:15">
      <c r="J1700" s="27">
        <v>129887591</v>
      </c>
      <c r="K1700" s="27">
        <v>3</v>
      </c>
      <c r="L1700" s="31">
        <v>45629</v>
      </c>
      <c r="M1700">
        <f t="shared" si="133"/>
        <v>1</v>
      </c>
      <c r="N1700">
        <f t="shared" si="134"/>
        <v>0</v>
      </c>
      <c r="O1700">
        <f t="shared" si="135"/>
        <v>0</v>
      </c>
    </row>
    <row r="1701" spans="10:15">
      <c r="J1701" s="27">
        <v>129887813</v>
      </c>
      <c r="K1701" s="27">
        <v>2</v>
      </c>
      <c r="L1701" s="31">
        <v>45629</v>
      </c>
      <c r="M1701">
        <f t="shared" si="133"/>
        <v>1</v>
      </c>
      <c r="N1701">
        <f t="shared" si="134"/>
        <v>0</v>
      </c>
      <c r="O1701">
        <f t="shared" si="135"/>
        <v>0</v>
      </c>
    </row>
    <row r="1702" spans="10:15">
      <c r="J1702" s="27">
        <v>129887881</v>
      </c>
      <c r="K1702" s="27">
        <v>2</v>
      </c>
      <c r="L1702" s="31">
        <v>45629</v>
      </c>
      <c r="M1702">
        <f t="shared" si="133"/>
        <v>1</v>
      </c>
      <c r="N1702">
        <f t="shared" si="134"/>
        <v>0</v>
      </c>
      <c r="O1702">
        <f t="shared" si="135"/>
        <v>0</v>
      </c>
    </row>
    <row r="1703" spans="10:15">
      <c r="J1703" s="27">
        <v>129888060</v>
      </c>
      <c r="K1703" s="27">
        <v>2</v>
      </c>
      <c r="L1703" s="31">
        <v>45629</v>
      </c>
      <c r="M1703">
        <f t="shared" si="133"/>
        <v>1</v>
      </c>
      <c r="N1703">
        <f t="shared" si="134"/>
        <v>0</v>
      </c>
      <c r="O1703">
        <f t="shared" si="135"/>
        <v>0</v>
      </c>
    </row>
    <row r="1704" spans="10:15">
      <c r="J1704" s="27">
        <v>129888104</v>
      </c>
      <c r="K1704" s="27">
        <v>2</v>
      </c>
      <c r="L1704" s="31">
        <v>45629</v>
      </c>
      <c r="M1704">
        <f t="shared" si="133"/>
        <v>1</v>
      </c>
      <c r="N1704">
        <f t="shared" si="134"/>
        <v>0</v>
      </c>
      <c r="O1704">
        <f t="shared" si="135"/>
        <v>0</v>
      </c>
    </row>
    <row r="1705" spans="10:15">
      <c r="J1705" s="27">
        <v>129887502</v>
      </c>
      <c r="K1705" s="27">
        <v>2</v>
      </c>
      <c r="L1705" s="31">
        <v>45629</v>
      </c>
      <c r="M1705">
        <f t="shared" si="133"/>
        <v>1</v>
      </c>
      <c r="N1705">
        <f t="shared" si="134"/>
        <v>0</v>
      </c>
      <c r="O1705">
        <f t="shared" si="135"/>
        <v>0</v>
      </c>
    </row>
    <row r="1706" spans="10:15">
      <c r="J1706" s="27">
        <v>129887760</v>
      </c>
      <c r="K1706" s="27">
        <v>2</v>
      </c>
      <c r="L1706" s="31">
        <v>45629</v>
      </c>
      <c r="M1706">
        <f t="shared" si="133"/>
        <v>1</v>
      </c>
      <c r="N1706">
        <f t="shared" si="134"/>
        <v>0</v>
      </c>
      <c r="O1706">
        <f t="shared" si="135"/>
        <v>0</v>
      </c>
    </row>
    <row r="1707" spans="10:15">
      <c r="J1707" s="27">
        <v>129888626</v>
      </c>
      <c r="K1707" s="27">
        <v>2</v>
      </c>
      <c r="L1707" s="31">
        <v>45629</v>
      </c>
      <c r="M1707">
        <f t="shared" si="133"/>
        <v>1</v>
      </c>
      <c r="N1707">
        <f t="shared" si="134"/>
        <v>0</v>
      </c>
      <c r="O1707">
        <f t="shared" si="135"/>
        <v>0</v>
      </c>
    </row>
    <row r="1708" spans="10:15">
      <c r="J1708" s="27">
        <v>129888474</v>
      </c>
      <c r="K1708" s="27">
        <v>2</v>
      </c>
      <c r="L1708" s="31">
        <v>45629</v>
      </c>
      <c r="M1708">
        <f t="shared" si="133"/>
        <v>1</v>
      </c>
      <c r="N1708">
        <f t="shared" si="134"/>
        <v>0</v>
      </c>
      <c r="O1708">
        <f t="shared" si="135"/>
        <v>0</v>
      </c>
    </row>
    <row r="1709" spans="10:15">
      <c r="J1709" s="27">
        <v>129892155</v>
      </c>
      <c r="K1709" s="27">
        <v>3</v>
      </c>
      <c r="L1709" s="31">
        <v>45630</v>
      </c>
      <c r="M1709">
        <f t="shared" si="133"/>
        <v>1</v>
      </c>
      <c r="N1709">
        <f t="shared" si="134"/>
        <v>0</v>
      </c>
      <c r="O1709">
        <f t="shared" si="135"/>
        <v>0</v>
      </c>
    </row>
    <row r="1710" spans="10:15">
      <c r="J1710" s="27">
        <v>129892781</v>
      </c>
      <c r="K1710" s="27">
        <v>2</v>
      </c>
      <c r="L1710" s="31">
        <v>45630</v>
      </c>
      <c r="M1710">
        <f t="shared" si="133"/>
        <v>1</v>
      </c>
      <c r="N1710">
        <f t="shared" si="134"/>
        <v>0</v>
      </c>
      <c r="O1710">
        <f t="shared" si="135"/>
        <v>0</v>
      </c>
    </row>
    <row r="1711" spans="10:15">
      <c r="J1711" s="27">
        <v>129891869</v>
      </c>
      <c r="K1711" s="27">
        <v>2</v>
      </c>
      <c r="L1711" s="31">
        <v>45630</v>
      </c>
      <c r="M1711">
        <f t="shared" si="133"/>
        <v>1</v>
      </c>
      <c r="N1711">
        <f t="shared" si="134"/>
        <v>0</v>
      </c>
      <c r="O1711">
        <f t="shared" si="135"/>
        <v>0</v>
      </c>
    </row>
    <row r="1712" spans="10:15">
      <c r="J1712" s="27">
        <v>129891657</v>
      </c>
      <c r="K1712" s="27">
        <v>3</v>
      </c>
      <c r="L1712" s="31">
        <v>45630</v>
      </c>
      <c r="M1712">
        <f t="shared" si="133"/>
        <v>1</v>
      </c>
      <c r="N1712">
        <f t="shared" si="134"/>
        <v>0</v>
      </c>
      <c r="O1712">
        <f t="shared" si="135"/>
        <v>0</v>
      </c>
    </row>
    <row r="1713" spans="10:15">
      <c r="J1713" s="27">
        <v>129891796</v>
      </c>
      <c r="K1713" s="27">
        <v>2</v>
      </c>
      <c r="L1713" s="31">
        <v>45630</v>
      </c>
      <c r="M1713">
        <f t="shared" si="133"/>
        <v>1</v>
      </c>
      <c r="N1713">
        <f t="shared" si="134"/>
        <v>0</v>
      </c>
      <c r="O1713">
        <f t="shared" si="135"/>
        <v>0</v>
      </c>
    </row>
    <row r="1714" spans="10:15">
      <c r="J1714" s="27">
        <v>129891911</v>
      </c>
      <c r="K1714" s="27">
        <v>2</v>
      </c>
      <c r="L1714" s="31">
        <v>45630</v>
      </c>
      <c r="M1714">
        <f t="shared" si="133"/>
        <v>1</v>
      </c>
      <c r="N1714">
        <f t="shared" si="134"/>
        <v>0</v>
      </c>
      <c r="O1714">
        <f t="shared" si="135"/>
        <v>0</v>
      </c>
    </row>
    <row r="1715" spans="10:15">
      <c r="J1715" s="27">
        <v>129892440</v>
      </c>
      <c r="K1715" s="27">
        <v>2</v>
      </c>
      <c r="L1715" s="31">
        <v>45630</v>
      </c>
      <c r="M1715">
        <f t="shared" si="133"/>
        <v>1</v>
      </c>
      <c r="N1715">
        <f t="shared" si="134"/>
        <v>0</v>
      </c>
      <c r="O1715">
        <f t="shared" si="135"/>
        <v>0</v>
      </c>
    </row>
    <row r="1716" spans="10:15">
      <c r="J1716" s="27">
        <v>129892103</v>
      </c>
      <c r="K1716" s="27">
        <v>3</v>
      </c>
      <c r="L1716" s="31">
        <v>45630</v>
      </c>
      <c r="M1716">
        <f t="shared" si="133"/>
        <v>1</v>
      </c>
      <c r="N1716">
        <f t="shared" si="134"/>
        <v>0</v>
      </c>
      <c r="O1716">
        <f t="shared" si="135"/>
        <v>0</v>
      </c>
    </row>
    <row r="1717" spans="10:15">
      <c r="J1717" s="27">
        <v>129892158</v>
      </c>
      <c r="K1717" s="27">
        <v>3</v>
      </c>
      <c r="L1717" s="31">
        <v>45630</v>
      </c>
      <c r="M1717">
        <f t="shared" si="133"/>
        <v>1</v>
      </c>
      <c r="N1717">
        <f t="shared" si="134"/>
        <v>0</v>
      </c>
      <c r="O1717">
        <f t="shared" si="135"/>
        <v>0</v>
      </c>
    </row>
    <row r="1718" spans="10:15">
      <c r="J1718" s="27">
        <v>129892588</v>
      </c>
      <c r="K1718" s="27">
        <v>3</v>
      </c>
      <c r="L1718" s="31">
        <v>45630</v>
      </c>
      <c r="M1718">
        <f t="shared" si="133"/>
        <v>1</v>
      </c>
      <c r="N1718">
        <f t="shared" si="134"/>
        <v>0</v>
      </c>
      <c r="O1718">
        <f t="shared" si="135"/>
        <v>0</v>
      </c>
    </row>
    <row r="1719" spans="10:15">
      <c r="J1719" s="27">
        <v>129895667</v>
      </c>
      <c r="K1719" s="27">
        <v>2</v>
      </c>
      <c r="L1719" s="31">
        <v>45631</v>
      </c>
      <c r="M1719">
        <f t="shared" si="133"/>
        <v>1</v>
      </c>
      <c r="N1719">
        <f t="shared" si="134"/>
        <v>0</v>
      </c>
      <c r="O1719">
        <f t="shared" si="135"/>
        <v>0</v>
      </c>
    </row>
    <row r="1720" spans="10:15">
      <c r="J1720" s="27">
        <v>129895853</v>
      </c>
      <c r="K1720" s="27">
        <v>2</v>
      </c>
      <c r="L1720" s="31">
        <v>45631</v>
      </c>
      <c r="M1720">
        <f t="shared" si="133"/>
        <v>1</v>
      </c>
      <c r="N1720">
        <f t="shared" si="134"/>
        <v>0</v>
      </c>
      <c r="O1720">
        <f t="shared" si="135"/>
        <v>0</v>
      </c>
    </row>
    <row r="1721" spans="10:15">
      <c r="J1721" s="27">
        <v>129896238</v>
      </c>
      <c r="K1721" s="27">
        <v>2</v>
      </c>
      <c r="L1721" s="31">
        <v>45631</v>
      </c>
      <c r="M1721">
        <f t="shared" si="133"/>
        <v>1</v>
      </c>
      <c r="N1721">
        <f t="shared" si="134"/>
        <v>0</v>
      </c>
      <c r="O1721">
        <f t="shared" si="135"/>
        <v>0</v>
      </c>
    </row>
    <row r="1722" spans="10:15">
      <c r="J1722" s="27">
        <v>129896325</v>
      </c>
      <c r="K1722" s="27">
        <v>3</v>
      </c>
      <c r="L1722" s="31">
        <v>45631</v>
      </c>
      <c r="M1722">
        <f t="shared" si="133"/>
        <v>1</v>
      </c>
      <c r="N1722">
        <f t="shared" si="134"/>
        <v>0</v>
      </c>
      <c r="O1722">
        <f t="shared" si="135"/>
        <v>0</v>
      </c>
    </row>
    <row r="1723" spans="10:15">
      <c r="J1723" s="27">
        <v>129896910</v>
      </c>
      <c r="K1723" s="27">
        <v>2</v>
      </c>
      <c r="L1723" s="31">
        <v>45631</v>
      </c>
      <c r="M1723">
        <f t="shared" si="133"/>
        <v>1</v>
      </c>
      <c r="N1723">
        <f t="shared" si="134"/>
        <v>0</v>
      </c>
      <c r="O1723">
        <f t="shared" si="135"/>
        <v>0</v>
      </c>
    </row>
    <row r="1724" spans="10:15">
      <c r="J1724" s="27">
        <v>129898821</v>
      </c>
      <c r="K1724" s="27">
        <v>2</v>
      </c>
      <c r="L1724" s="31">
        <v>45631</v>
      </c>
      <c r="M1724">
        <f t="shared" si="133"/>
        <v>1</v>
      </c>
      <c r="N1724">
        <f t="shared" si="134"/>
        <v>0</v>
      </c>
      <c r="O1724">
        <f t="shared" si="135"/>
        <v>0</v>
      </c>
    </row>
    <row r="1725" spans="10:15">
      <c r="J1725" s="27">
        <v>129895997</v>
      </c>
      <c r="K1725" s="27">
        <v>2</v>
      </c>
      <c r="L1725" s="31">
        <v>45631</v>
      </c>
      <c r="M1725">
        <f t="shared" si="133"/>
        <v>1</v>
      </c>
      <c r="N1725">
        <f t="shared" si="134"/>
        <v>0</v>
      </c>
      <c r="O1725">
        <f t="shared" si="135"/>
        <v>0</v>
      </c>
    </row>
    <row r="1726" spans="10:15">
      <c r="J1726" s="27">
        <v>129896942</v>
      </c>
      <c r="K1726" s="27">
        <v>2</v>
      </c>
      <c r="L1726" s="31">
        <v>45631</v>
      </c>
      <c r="M1726">
        <f t="shared" si="133"/>
        <v>1</v>
      </c>
      <c r="N1726">
        <f t="shared" si="134"/>
        <v>0</v>
      </c>
      <c r="O1726">
        <f t="shared" si="135"/>
        <v>0</v>
      </c>
    </row>
    <row r="1727" spans="10:15">
      <c r="J1727" s="27">
        <v>129897101</v>
      </c>
      <c r="K1727" s="27">
        <v>2</v>
      </c>
      <c r="L1727" s="31">
        <v>45631</v>
      </c>
      <c r="M1727">
        <f t="shared" si="133"/>
        <v>1</v>
      </c>
      <c r="N1727">
        <f t="shared" si="134"/>
        <v>0</v>
      </c>
      <c r="O1727">
        <f t="shared" si="135"/>
        <v>0</v>
      </c>
    </row>
    <row r="1728" spans="10:15">
      <c r="J1728" s="27">
        <v>129897223</v>
      </c>
      <c r="K1728" s="27">
        <v>2</v>
      </c>
      <c r="L1728" s="31">
        <v>45631</v>
      </c>
      <c r="M1728">
        <f t="shared" si="133"/>
        <v>1</v>
      </c>
      <c r="N1728">
        <f t="shared" si="134"/>
        <v>0</v>
      </c>
      <c r="O1728">
        <f t="shared" si="135"/>
        <v>0</v>
      </c>
    </row>
    <row r="1729" spans="10:15">
      <c r="J1729" s="27">
        <v>129896190</v>
      </c>
      <c r="K1729" s="27">
        <v>2</v>
      </c>
      <c r="L1729" s="31">
        <v>45631</v>
      </c>
      <c r="M1729">
        <f t="shared" si="133"/>
        <v>1</v>
      </c>
      <c r="N1729">
        <f t="shared" si="134"/>
        <v>0</v>
      </c>
      <c r="O1729">
        <f t="shared" si="135"/>
        <v>0</v>
      </c>
    </row>
    <row r="1730" spans="10:15">
      <c r="J1730" s="27">
        <v>129895924</v>
      </c>
      <c r="K1730" s="27">
        <v>2</v>
      </c>
      <c r="L1730" s="31">
        <v>45631</v>
      </c>
      <c r="M1730">
        <f t="shared" si="133"/>
        <v>1</v>
      </c>
      <c r="N1730">
        <f t="shared" si="134"/>
        <v>0</v>
      </c>
      <c r="O1730">
        <f t="shared" si="135"/>
        <v>0</v>
      </c>
    </row>
    <row r="1731" spans="10:15">
      <c r="J1731" s="27">
        <v>129896091</v>
      </c>
      <c r="K1731" s="27">
        <v>2</v>
      </c>
      <c r="L1731" s="31">
        <v>45631</v>
      </c>
      <c r="M1731">
        <f t="shared" ref="M1731:M1782" si="136">COUNTIF(B:B,J1731)</f>
        <v>1</v>
      </c>
      <c r="N1731">
        <f t="shared" ref="N1731:N1782" si="137">COUNTIF(R:R,J1731)</f>
        <v>0</v>
      </c>
      <c r="O1731">
        <f t="shared" ref="O1731:O1782" si="138">COUNTIF(Y:Y,J1731)</f>
        <v>0</v>
      </c>
    </row>
    <row r="1732" spans="10:15">
      <c r="J1732" s="27">
        <v>129896199</v>
      </c>
      <c r="K1732" s="27">
        <v>3</v>
      </c>
      <c r="L1732" s="31">
        <v>45631</v>
      </c>
      <c r="M1732">
        <f t="shared" si="136"/>
        <v>1</v>
      </c>
      <c r="N1732">
        <f t="shared" si="137"/>
        <v>0</v>
      </c>
      <c r="O1732">
        <f t="shared" si="138"/>
        <v>0</v>
      </c>
    </row>
    <row r="1733" spans="10:15">
      <c r="J1733" s="27">
        <v>129896264</v>
      </c>
      <c r="K1733" s="27">
        <v>2</v>
      </c>
      <c r="L1733" s="31">
        <v>45631</v>
      </c>
      <c r="M1733">
        <f t="shared" si="136"/>
        <v>1</v>
      </c>
      <c r="N1733">
        <f t="shared" si="137"/>
        <v>0</v>
      </c>
      <c r="O1733">
        <f t="shared" si="138"/>
        <v>0</v>
      </c>
    </row>
    <row r="1734" spans="10:15">
      <c r="J1734" s="27">
        <v>129896412</v>
      </c>
      <c r="K1734" s="27">
        <v>2</v>
      </c>
      <c r="L1734" s="31">
        <v>45631</v>
      </c>
      <c r="M1734">
        <f t="shared" si="136"/>
        <v>1</v>
      </c>
      <c r="N1734">
        <f t="shared" si="137"/>
        <v>0</v>
      </c>
      <c r="O1734">
        <f t="shared" si="138"/>
        <v>0</v>
      </c>
    </row>
    <row r="1735" spans="10:15">
      <c r="J1735" s="27">
        <v>129895725</v>
      </c>
      <c r="K1735" s="27">
        <v>2</v>
      </c>
      <c r="L1735" s="31">
        <v>45631</v>
      </c>
      <c r="M1735">
        <f t="shared" si="136"/>
        <v>1</v>
      </c>
      <c r="N1735">
        <f t="shared" si="137"/>
        <v>0</v>
      </c>
      <c r="O1735">
        <f t="shared" si="138"/>
        <v>0</v>
      </c>
    </row>
    <row r="1736" spans="10:15">
      <c r="J1736" s="27">
        <v>129901122</v>
      </c>
      <c r="K1736" s="27">
        <v>2</v>
      </c>
      <c r="L1736" s="31">
        <v>45632</v>
      </c>
      <c r="M1736">
        <f t="shared" si="136"/>
        <v>1</v>
      </c>
      <c r="N1736">
        <f t="shared" si="137"/>
        <v>0</v>
      </c>
      <c r="O1736">
        <f t="shared" si="138"/>
        <v>0</v>
      </c>
    </row>
    <row r="1737" spans="10:15">
      <c r="J1737" s="27">
        <v>129901123</v>
      </c>
      <c r="K1737" s="27">
        <v>2</v>
      </c>
      <c r="L1737" s="31">
        <v>45632</v>
      </c>
      <c r="M1737">
        <f t="shared" si="136"/>
        <v>1</v>
      </c>
      <c r="N1737">
        <f t="shared" si="137"/>
        <v>0</v>
      </c>
      <c r="O1737">
        <f t="shared" si="138"/>
        <v>0</v>
      </c>
    </row>
    <row r="1738" spans="10:15">
      <c r="J1738" s="27">
        <v>129901146</v>
      </c>
      <c r="K1738" s="27">
        <v>2</v>
      </c>
      <c r="L1738" s="31">
        <v>45632</v>
      </c>
      <c r="M1738">
        <f t="shared" si="136"/>
        <v>1</v>
      </c>
      <c r="N1738">
        <f t="shared" si="137"/>
        <v>0</v>
      </c>
      <c r="O1738">
        <f t="shared" si="138"/>
        <v>0</v>
      </c>
    </row>
    <row r="1739" spans="10:15">
      <c r="J1739" s="27">
        <v>129901147</v>
      </c>
      <c r="K1739" s="27">
        <v>2</v>
      </c>
      <c r="L1739" s="31">
        <v>45632</v>
      </c>
      <c r="M1739">
        <f t="shared" si="136"/>
        <v>1</v>
      </c>
      <c r="N1739">
        <f t="shared" si="137"/>
        <v>0</v>
      </c>
      <c r="O1739">
        <f t="shared" si="138"/>
        <v>0</v>
      </c>
    </row>
    <row r="1740" spans="10:15">
      <c r="J1740" s="27">
        <v>129900712</v>
      </c>
      <c r="K1740" s="27">
        <v>3</v>
      </c>
      <c r="L1740" s="31">
        <v>45632</v>
      </c>
      <c r="M1740">
        <f t="shared" si="136"/>
        <v>1</v>
      </c>
      <c r="N1740">
        <f t="shared" si="137"/>
        <v>0</v>
      </c>
      <c r="O1740">
        <f t="shared" si="138"/>
        <v>0</v>
      </c>
    </row>
    <row r="1741" spans="10:15">
      <c r="J1741" s="27">
        <v>129900746</v>
      </c>
      <c r="K1741" s="27">
        <v>2</v>
      </c>
      <c r="L1741" s="31">
        <v>45632</v>
      </c>
      <c r="M1741">
        <f t="shared" si="136"/>
        <v>1</v>
      </c>
      <c r="N1741">
        <f t="shared" si="137"/>
        <v>0</v>
      </c>
      <c r="O1741">
        <f t="shared" si="138"/>
        <v>0</v>
      </c>
    </row>
    <row r="1742" spans="10:15">
      <c r="J1742" s="27">
        <v>129900868</v>
      </c>
      <c r="K1742" s="27">
        <v>2</v>
      </c>
      <c r="L1742" s="31">
        <v>45632</v>
      </c>
      <c r="M1742">
        <f t="shared" si="136"/>
        <v>1</v>
      </c>
      <c r="N1742">
        <f t="shared" si="137"/>
        <v>0</v>
      </c>
      <c r="O1742">
        <f t="shared" si="138"/>
        <v>0</v>
      </c>
    </row>
    <row r="1743" spans="10:15">
      <c r="J1743" s="27">
        <v>129904147</v>
      </c>
      <c r="K1743" s="27">
        <v>3</v>
      </c>
      <c r="L1743" s="31">
        <v>45632</v>
      </c>
      <c r="M1743">
        <f t="shared" si="136"/>
        <v>1</v>
      </c>
      <c r="N1743">
        <f t="shared" si="137"/>
        <v>0</v>
      </c>
      <c r="O1743">
        <f t="shared" si="138"/>
        <v>0</v>
      </c>
    </row>
    <row r="1744" spans="10:15">
      <c r="J1744" s="27">
        <v>129908875</v>
      </c>
      <c r="K1744" s="27">
        <v>2</v>
      </c>
      <c r="L1744" s="31">
        <v>45635</v>
      </c>
      <c r="M1744">
        <f t="shared" si="136"/>
        <v>1</v>
      </c>
      <c r="N1744">
        <f t="shared" si="137"/>
        <v>0</v>
      </c>
      <c r="O1744">
        <f t="shared" si="138"/>
        <v>0</v>
      </c>
    </row>
    <row r="1745" spans="10:15">
      <c r="J1745" s="27">
        <v>129924341</v>
      </c>
      <c r="K1745" s="27">
        <v>3</v>
      </c>
      <c r="L1745" s="31">
        <v>45635</v>
      </c>
      <c r="M1745">
        <f t="shared" si="136"/>
        <v>1</v>
      </c>
      <c r="N1745">
        <f t="shared" si="137"/>
        <v>0</v>
      </c>
      <c r="O1745">
        <f t="shared" si="138"/>
        <v>0</v>
      </c>
    </row>
    <row r="1746" spans="10:15">
      <c r="J1746" s="27">
        <v>129908393</v>
      </c>
      <c r="K1746" s="27">
        <v>2</v>
      </c>
      <c r="L1746" s="31">
        <v>45635</v>
      </c>
      <c r="M1746">
        <f t="shared" si="136"/>
        <v>1</v>
      </c>
      <c r="N1746">
        <f t="shared" si="137"/>
        <v>0</v>
      </c>
      <c r="O1746">
        <f t="shared" si="138"/>
        <v>0</v>
      </c>
    </row>
    <row r="1747" spans="10:15">
      <c r="J1747" s="27">
        <v>129908432</v>
      </c>
      <c r="K1747" s="27">
        <v>2</v>
      </c>
      <c r="L1747" s="31">
        <v>45635</v>
      </c>
      <c r="M1747">
        <f t="shared" si="136"/>
        <v>1</v>
      </c>
      <c r="N1747">
        <f t="shared" si="137"/>
        <v>0</v>
      </c>
      <c r="O1747">
        <f t="shared" si="138"/>
        <v>0</v>
      </c>
    </row>
    <row r="1748" spans="10:15">
      <c r="J1748" s="27">
        <v>129908673</v>
      </c>
      <c r="K1748" s="27">
        <v>2</v>
      </c>
      <c r="L1748" s="31">
        <v>45635</v>
      </c>
      <c r="M1748">
        <f t="shared" si="136"/>
        <v>1</v>
      </c>
      <c r="N1748">
        <f t="shared" si="137"/>
        <v>0</v>
      </c>
      <c r="O1748">
        <f t="shared" si="138"/>
        <v>0</v>
      </c>
    </row>
    <row r="1749" spans="10:15">
      <c r="J1749" s="27">
        <v>129908792</v>
      </c>
      <c r="K1749" s="27">
        <v>2</v>
      </c>
      <c r="L1749" s="31">
        <v>45635</v>
      </c>
      <c r="M1749">
        <f t="shared" si="136"/>
        <v>1</v>
      </c>
      <c r="N1749">
        <f t="shared" si="137"/>
        <v>0</v>
      </c>
      <c r="O1749">
        <f t="shared" si="138"/>
        <v>0</v>
      </c>
    </row>
    <row r="1750" spans="10:15">
      <c r="J1750" s="27">
        <v>129908872</v>
      </c>
      <c r="K1750" s="27">
        <v>3</v>
      </c>
      <c r="L1750" s="31">
        <v>45635</v>
      </c>
      <c r="M1750">
        <f t="shared" si="136"/>
        <v>1</v>
      </c>
      <c r="N1750">
        <f t="shared" si="137"/>
        <v>0</v>
      </c>
      <c r="O1750">
        <f t="shared" si="138"/>
        <v>0</v>
      </c>
    </row>
    <row r="1751" spans="10:15">
      <c r="J1751" s="27">
        <v>129908874</v>
      </c>
      <c r="K1751" s="27">
        <v>3</v>
      </c>
      <c r="L1751" s="31">
        <v>45635</v>
      </c>
      <c r="M1751">
        <f t="shared" si="136"/>
        <v>1</v>
      </c>
      <c r="N1751">
        <f t="shared" si="137"/>
        <v>0</v>
      </c>
      <c r="O1751">
        <f t="shared" si="138"/>
        <v>0</v>
      </c>
    </row>
    <row r="1752" spans="10:15">
      <c r="J1752" s="27">
        <v>129921366</v>
      </c>
      <c r="K1752" s="27">
        <v>2</v>
      </c>
      <c r="L1752" s="31">
        <v>45636</v>
      </c>
      <c r="M1752">
        <f t="shared" si="136"/>
        <v>1</v>
      </c>
      <c r="N1752">
        <f t="shared" si="137"/>
        <v>0</v>
      </c>
      <c r="O1752">
        <f t="shared" si="138"/>
        <v>0</v>
      </c>
    </row>
    <row r="1753" spans="10:15">
      <c r="J1753" s="27">
        <v>129920480</v>
      </c>
      <c r="K1753" s="27">
        <v>3</v>
      </c>
      <c r="L1753" s="31">
        <v>45636</v>
      </c>
      <c r="M1753">
        <f t="shared" si="136"/>
        <v>1</v>
      </c>
      <c r="N1753">
        <f t="shared" si="137"/>
        <v>0</v>
      </c>
      <c r="O1753">
        <f t="shared" si="138"/>
        <v>0</v>
      </c>
    </row>
    <row r="1754" spans="10:15">
      <c r="J1754" s="27">
        <v>129920717</v>
      </c>
      <c r="K1754" s="27">
        <v>2</v>
      </c>
      <c r="L1754" s="31">
        <v>45636</v>
      </c>
      <c r="M1754">
        <f t="shared" si="136"/>
        <v>1</v>
      </c>
      <c r="N1754">
        <f t="shared" si="137"/>
        <v>0</v>
      </c>
      <c r="O1754">
        <f t="shared" si="138"/>
        <v>0</v>
      </c>
    </row>
    <row r="1755" spans="10:15">
      <c r="J1755" s="27">
        <v>129924709</v>
      </c>
      <c r="K1755" s="27">
        <v>2</v>
      </c>
      <c r="L1755" s="31">
        <v>45637</v>
      </c>
      <c r="M1755">
        <f t="shared" si="136"/>
        <v>1</v>
      </c>
      <c r="N1755">
        <f t="shared" si="137"/>
        <v>0</v>
      </c>
      <c r="O1755">
        <f t="shared" si="138"/>
        <v>0</v>
      </c>
    </row>
    <row r="1756" spans="10:15">
      <c r="J1756" s="27">
        <v>129924862</v>
      </c>
      <c r="K1756" s="27">
        <v>3</v>
      </c>
      <c r="L1756" s="31">
        <v>45637</v>
      </c>
      <c r="M1756">
        <f t="shared" si="136"/>
        <v>1</v>
      </c>
      <c r="N1756">
        <f t="shared" si="137"/>
        <v>0</v>
      </c>
      <c r="O1756">
        <f t="shared" si="138"/>
        <v>0</v>
      </c>
    </row>
    <row r="1757" spans="10:15">
      <c r="J1757" s="27">
        <v>129924638</v>
      </c>
      <c r="K1757" s="27">
        <v>2</v>
      </c>
      <c r="L1757" s="31">
        <v>45637</v>
      </c>
      <c r="M1757">
        <f t="shared" si="136"/>
        <v>1</v>
      </c>
      <c r="N1757">
        <f t="shared" si="137"/>
        <v>0</v>
      </c>
      <c r="O1757">
        <f t="shared" si="138"/>
        <v>0</v>
      </c>
    </row>
    <row r="1758" spans="10:15">
      <c r="J1758" s="27">
        <v>129925233</v>
      </c>
      <c r="K1758" s="27">
        <v>3</v>
      </c>
      <c r="L1758" s="31">
        <v>45637</v>
      </c>
      <c r="M1758">
        <f t="shared" si="136"/>
        <v>1</v>
      </c>
      <c r="N1758">
        <f t="shared" si="137"/>
        <v>0</v>
      </c>
      <c r="O1758">
        <f t="shared" si="138"/>
        <v>0</v>
      </c>
    </row>
    <row r="1759" spans="10:15">
      <c r="J1759" s="27">
        <v>129938450</v>
      </c>
      <c r="K1759" s="27">
        <v>2</v>
      </c>
      <c r="L1759" s="31">
        <v>45638</v>
      </c>
      <c r="M1759">
        <f t="shared" si="136"/>
        <v>1</v>
      </c>
      <c r="N1759">
        <f t="shared" si="137"/>
        <v>0</v>
      </c>
      <c r="O1759">
        <f t="shared" si="138"/>
        <v>0</v>
      </c>
    </row>
    <row r="1760" spans="10:15">
      <c r="J1760" s="27">
        <v>129935825</v>
      </c>
      <c r="K1760" s="27">
        <v>2</v>
      </c>
      <c r="L1760" s="31">
        <v>45638</v>
      </c>
      <c r="M1760">
        <f t="shared" si="136"/>
        <v>1</v>
      </c>
      <c r="N1760">
        <f t="shared" si="137"/>
        <v>0</v>
      </c>
      <c r="O1760">
        <f t="shared" si="138"/>
        <v>0</v>
      </c>
    </row>
    <row r="1761" spans="10:15">
      <c r="J1761" s="27">
        <v>129944857</v>
      </c>
      <c r="K1761" s="27">
        <v>2</v>
      </c>
      <c r="L1761" s="31">
        <v>45638</v>
      </c>
      <c r="M1761">
        <f t="shared" si="136"/>
        <v>1</v>
      </c>
      <c r="N1761">
        <f t="shared" si="137"/>
        <v>0</v>
      </c>
      <c r="O1761">
        <f t="shared" si="138"/>
        <v>0</v>
      </c>
    </row>
    <row r="1762" spans="10:15">
      <c r="J1762" s="27">
        <v>129971203</v>
      </c>
      <c r="K1762" s="27">
        <v>3</v>
      </c>
      <c r="L1762" s="31">
        <v>45639</v>
      </c>
      <c r="M1762">
        <f t="shared" si="136"/>
        <v>1</v>
      </c>
      <c r="N1762">
        <f t="shared" si="137"/>
        <v>0</v>
      </c>
      <c r="O1762">
        <f t="shared" si="138"/>
        <v>0</v>
      </c>
    </row>
    <row r="1763" spans="10:15">
      <c r="J1763" s="27">
        <v>129978601</v>
      </c>
      <c r="K1763" s="27">
        <v>2</v>
      </c>
      <c r="L1763" s="31">
        <v>45639</v>
      </c>
      <c r="M1763">
        <f t="shared" si="136"/>
        <v>1</v>
      </c>
      <c r="N1763">
        <f t="shared" si="137"/>
        <v>0</v>
      </c>
      <c r="O1763">
        <f t="shared" si="138"/>
        <v>0</v>
      </c>
    </row>
    <row r="1764" spans="10:15">
      <c r="J1764" s="27">
        <v>129999550</v>
      </c>
      <c r="K1764" s="27">
        <v>2</v>
      </c>
      <c r="L1764" s="31">
        <v>45639</v>
      </c>
      <c r="M1764">
        <f t="shared" si="136"/>
        <v>1</v>
      </c>
      <c r="N1764">
        <f t="shared" si="137"/>
        <v>0</v>
      </c>
      <c r="O1764">
        <f t="shared" si="138"/>
        <v>0</v>
      </c>
    </row>
    <row r="1765" spans="10:15">
      <c r="J1765" s="27">
        <v>129973980</v>
      </c>
      <c r="K1765" s="27">
        <v>3</v>
      </c>
      <c r="L1765" s="31">
        <v>45639</v>
      </c>
      <c r="M1765">
        <f t="shared" si="136"/>
        <v>1</v>
      </c>
      <c r="N1765">
        <f t="shared" si="137"/>
        <v>0</v>
      </c>
      <c r="O1765">
        <f t="shared" si="138"/>
        <v>0</v>
      </c>
    </row>
    <row r="1766" spans="10:15">
      <c r="J1766" s="27">
        <v>130063537</v>
      </c>
      <c r="K1766" s="27">
        <v>2</v>
      </c>
      <c r="L1766" s="31">
        <v>45640</v>
      </c>
      <c r="M1766">
        <f t="shared" si="136"/>
        <v>1</v>
      </c>
      <c r="N1766">
        <f t="shared" si="137"/>
        <v>0</v>
      </c>
      <c r="O1766">
        <f t="shared" si="138"/>
        <v>0</v>
      </c>
    </row>
    <row r="1767" spans="10:15">
      <c r="J1767" s="27">
        <v>130063570</v>
      </c>
      <c r="K1767" s="27">
        <v>2</v>
      </c>
      <c r="L1767" s="31">
        <v>45640</v>
      </c>
      <c r="M1767">
        <f t="shared" si="136"/>
        <v>1</v>
      </c>
      <c r="N1767">
        <f t="shared" si="137"/>
        <v>0</v>
      </c>
      <c r="O1767">
        <f t="shared" si="138"/>
        <v>0</v>
      </c>
    </row>
    <row r="1768" spans="10:15">
      <c r="J1768" s="27">
        <v>130083152</v>
      </c>
      <c r="K1768" s="27">
        <v>3</v>
      </c>
      <c r="L1768" s="31">
        <v>45642</v>
      </c>
      <c r="M1768">
        <f t="shared" si="136"/>
        <v>1</v>
      </c>
      <c r="N1768">
        <f t="shared" si="137"/>
        <v>0</v>
      </c>
      <c r="O1768">
        <f t="shared" si="138"/>
        <v>0</v>
      </c>
    </row>
    <row r="1769" spans="10:15">
      <c r="J1769" s="27">
        <v>130092875</v>
      </c>
      <c r="K1769" s="27">
        <v>2</v>
      </c>
      <c r="L1769" s="31">
        <v>45642</v>
      </c>
      <c r="M1769">
        <f t="shared" si="136"/>
        <v>1</v>
      </c>
      <c r="N1769">
        <f t="shared" si="137"/>
        <v>0</v>
      </c>
      <c r="O1769">
        <f t="shared" si="138"/>
        <v>0</v>
      </c>
    </row>
    <row r="1770" spans="10:15">
      <c r="J1770" s="27">
        <v>130093453</v>
      </c>
      <c r="K1770" s="27">
        <v>2</v>
      </c>
      <c r="L1770" s="31">
        <v>45642</v>
      </c>
      <c r="M1770">
        <f t="shared" si="136"/>
        <v>1</v>
      </c>
      <c r="N1770">
        <f t="shared" si="137"/>
        <v>0</v>
      </c>
      <c r="O1770">
        <f t="shared" si="138"/>
        <v>0</v>
      </c>
    </row>
    <row r="1771" spans="10:15">
      <c r="J1771" s="27">
        <v>130109242</v>
      </c>
      <c r="K1771" s="27">
        <v>3</v>
      </c>
      <c r="L1771" s="31">
        <v>45642</v>
      </c>
      <c r="M1771">
        <f t="shared" si="136"/>
        <v>1</v>
      </c>
      <c r="N1771">
        <f t="shared" si="137"/>
        <v>0</v>
      </c>
      <c r="O1771">
        <f t="shared" si="138"/>
        <v>0</v>
      </c>
    </row>
    <row r="1772" spans="10:15">
      <c r="J1772" s="27">
        <v>130109980</v>
      </c>
      <c r="K1772" s="27">
        <v>3</v>
      </c>
      <c r="L1772" s="31">
        <v>45643</v>
      </c>
      <c r="M1772">
        <f t="shared" si="136"/>
        <v>1</v>
      </c>
      <c r="N1772">
        <f t="shared" si="137"/>
        <v>0</v>
      </c>
      <c r="O1772">
        <f t="shared" si="138"/>
        <v>0</v>
      </c>
    </row>
    <row r="1773" spans="10:15">
      <c r="J1773" s="27">
        <v>130110154</v>
      </c>
      <c r="K1773" s="27">
        <v>3</v>
      </c>
      <c r="L1773" s="31">
        <v>45643</v>
      </c>
      <c r="M1773">
        <f t="shared" si="136"/>
        <v>1</v>
      </c>
      <c r="N1773">
        <f t="shared" si="137"/>
        <v>0</v>
      </c>
      <c r="O1773">
        <f t="shared" si="138"/>
        <v>0</v>
      </c>
    </row>
    <row r="1774" spans="10:15">
      <c r="J1774" s="27">
        <v>130111333</v>
      </c>
      <c r="K1774" s="27">
        <v>2</v>
      </c>
      <c r="L1774" s="31">
        <v>45643</v>
      </c>
      <c r="M1774">
        <f t="shared" si="136"/>
        <v>1</v>
      </c>
      <c r="N1774">
        <f t="shared" si="137"/>
        <v>0</v>
      </c>
      <c r="O1774">
        <f t="shared" si="138"/>
        <v>0</v>
      </c>
    </row>
    <row r="1775" spans="10:15">
      <c r="J1775" s="27">
        <v>130109817</v>
      </c>
      <c r="K1775" s="27">
        <v>2</v>
      </c>
      <c r="L1775" s="31">
        <v>45643</v>
      </c>
      <c r="M1775">
        <f t="shared" si="136"/>
        <v>1</v>
      </c>
      <c r="N1775">
        <f t="shared" si="137"/>
        <v>0</v>
      </c>
      <c r="O1775">
        <f t="shared" si="138"/>
        <v>0</v>
      </c>
    </row>
    <row r="1776" spans="10:15">
      <c r="J1776" s="27">
        <v>130110102</v>
      </c>
      <c r="K1776" s="27">
        <v>2</v>
      </c>
      <c r="L1776" s="31">
        <v>45643</v>
      </c>
      <c r="M1776">
        <f t="shared" si="136"/>
        <v>1</v>
      </c>
      <c r="N1776">
        <f t="shared" si="137"/>
        <v>0</v>
      </c>
      <c r="O1776">
        <f t="shared" si="138"/>
        <v>0</v>
      </c>
    </row>
    <row r="1777" spans="10:15">
      <c r="J1777" s="27">
        <v>130109717</v>
      </c>
      <c r="K1777" s="27">
        <v>2</v>
      </c>
      <c r="L1777" s="31">
        <v>45643</v>
      </c>
      <c r="M1777">
        <f t="shared" si="136"/>
        <v>1</v>
      </c>
      <c r="N1777">
        <f t="shared" si="137"/>
        <v>0</v>
      </c>
      <c r="O1777">
        <f t="shared" si="138"/>
        <v>0</v>
      </c>
    </row>
    <row r="1778" spans="10:15">
      <c r="J1778" s="27">
        <v>130111548</v>
      </c>
      <c r="K1778" s="27">
        <v>2</v>
      </c>
      <c r="L1778" s="31">
        <v>45643</v>
      </c>
      <c r="M1778">
        <f t="shared" si="136"/>
        <v>1</v>
      </c>
      <c r="N1778">
        <f t="shared" si="137"/>
        <v>0</v>
      </c>
      <c r="O1778">
        <f t="shared" si="138"/>
        <v>0</v>
      </c>
    </row>
    <row r="1779" spans="10:15">
      <c r="J1779" s="27">
        <v>130113760</v>
      </c>
      <c r="K1779" s="27">
        <v>3</v>
      </c>
      <c r="L1779" s="31">
        <v>45644</v>
      </c>
      <c r="M1779">
        <f t="shared" si="136"/>
        <v>1</v>
      </c>
      <c r="N1779">
        <f t="shared" si="137"/>
        <v>0</v>
      </c>
      <c r="O1779">
        <f t="shared" si="138"/>
        <v>0</v>
      </c>
    </row>
    <row r="1780" spans="10:15">
      <c r="J1780" s="27">
        <v>130118084</v>
      </c>
      <c r="K1780" s="27">
        <v>2</v>
      </c>
      <c r="L1780" s="31">
        <v>45645</v>
      </c>
      <c r="M1780">
        <f t="shared" si="136"/>
        <v>1</v>
      </c>
      <c r="N1780">
        <f t="shared" si="137"/>
        <v>0</v>
      </c>
      <c r="O1780">
        <f t="shared" si="138"/>
        <v>0</v>
      </c>
    </row>
    <row r="1781" spans="10:15">
      <c r="J1781" s="27">
        <v>130299400</v>
      </c>
      <c r="K1781" s="27">
        <v>2</v>
      </c>
      <c r="L1781" s="31">
        <v>45646</v>
      </c>
      <c r="M1781">
        <f t="shared" si="136"/>
        <v>1</v>
      </c>
      <c r="N1781">
        <f t="shared" si="137"/>
        <v>0</v>
      </c>
      <c r="O1781">
        <f t="shared" si="138"/>
        <v>0</v>
      </c>
    </row>
    <row r="1782" spans="10:15">
      <c r="J1782" s="27">
        <v>130569906</v>
      </c>
      <c r="K1782" s="27">
        <v>1</v>
      </c>
      <c r="L1782" s="31">
        <v>45655</v>
      </c>
      <c r="M1782">
        <f t="shared" si="136"/>
        <v>1</v>
      </c>
      <c r="N1782">
        <f t="shared" si="137"/>
        <v>0</v>
      </c>
      <c r="O1782">
        <f t="shared" si="138"/>
        <v>0</v>
      </c>
    </row>
  </sheetData>
  <autoFilter ref="A1:F1640" xr:uid="{BEFC79A6-CE96-4594-8034-97499716D9C8}"/>
  <phoneticPr fontId="5" type="noConversion"/>
  <conditionalFormatting sqref="B1:B40">
    <cfRule type="duplicateValues" dxfId="68" priority="38"/>
  </conditionalFormatting>
  <conditionalFormatting sqref="B1:B1048576">
    <cfRule type="duplicateValues" dxfId="67" priority="6"/>
  </conditionalFormatting>
  <conditionalFormatting sqref="B2:B40">
    <cfRule type="duplicateValues" dxfId="66" priority="37"/>
  </conditionalFormatting>
  <conditionalFormatting sqref="B41:B84">
    <cfRule type="duplicateValues" dxfId="65" priority="36"/>
    <cfRule type="duplicateValues" dxfId="64" priority="35"/>
  </conditionalFormatting>
  <conditionalFormatting sqref="B85:B99">
    <cfRule type="duplicateValues" dxfId="63" priority="34"/>
    <cfRule type="duplicateValues" dxfId="62" priority="33"/>
  </conditionalFormatting>
  <conditionalFormatting sqref="B100:B138">
    <cfRule type="duplicateValues" dxfId="61" priority="32"/>
    <cfRule type="duplicateValues" dxfId="60" priority="31"/>
  </conditionalFormatting>
  <conditionalFormatting sqref="B139:B495">
    <cfRule type="duplicateValues" dxfId="59" priority="30"/>
    <cfRule type="duplicateValues" dxfId="58" priority="29"/>
  </conditionalFormatting>
  <conditionalFormatting sqref="B496:B583">
    <cfRule type="duplicateValues" dxfId="57" priority="28"/>
    <cfRule type="duplicateValues" dxfId="56" priority="27"/>
  </conditionalFormatting>
  <conditionalFormatting sqref="B584:B613">
    <cfRule type="duplicateValues" dxfId="55" priority="26"/>
    <cfRule type="duplicateValues" dxfId="54" priority="25"/>
  </conditionalFormatting>
  <conditionalFormatting sqref="B614:B617">
    <cfRule type="duplicateValues" dxfId="53" priority="24"/>
    <cfRule type="duplicateValues" dxfId="52" priority="23"/>
  </conditionalFormatting>
  <conditionalFormatting sqref="B618:B740">
    <cfRule type="duplicateValues" dxfId="51" priority="21"/>
    <cfRule type="duplicateValues" dxfId="50" priority="22"/>
  </conditionalFormatting>
  <conditionalFormatting sqref="B741:B905">
    <cfRule type="duplicateValues" dxfId="49" priority="20"/>
    <cfRule type="duplicateValues" dxfId="48" priority="19"/>
  </conditionalFormatting>
  <conditionalFormatting sqref="B906:B1381">
    <cfRule type="duplicateValues" dxfId="47" priority="18"/>
    <cfRule type="duplicateValues" dxfId="46" priority="17"/>
  </conditionalFormatting>
  <conditionalFormatting sqref="B1382:B1420">
    <cfRule type="duplicateValues" dxfId="45" priority="16"/>
    <cfRule type="duplicateValues" dxfId="44" priority="15"/>
  </conditionalFormatting>
  <conditionalFormatting sqref="B1421:B1546">
    <cfRule type="duplicateValues" dxfId="43" priority="14"/>
    <cfRule type="duplicateValues" dxfId="42" priority="13"/>
  </conditionalFormatting>
  <conditionalFormatting sqref="B1547:B1640">
    <cfRule type="duplicateValues" dxfId="41" priority="12"/>
    <cfRule type="duplicateValues" dxfId="40" priority="11"/>
    <cfRule type="duplicateValues" dxfId="39" priority="10"/>
  </conditionalFormatting>
  <conditionalFormatting sqref="J1 J1783:J1048576">
    <cfRule type="cellIs" dxfId="38" priority="5" operator="greaterThan">
      <formula>129281407</formula>
    </cfRule>
  </conditionalFormatting>
  <conditionalFormatting sqref="J1:J1048576">
    <cfRule type="duplicateValues" dxfId="37" priority="1"/>
  </conditionalFormatting>
  <conditionalFormatting sqref="J2:J1782">
    <cfRule type="duplicateValues" dxfId="36" priority="4"/>
    <cfRule type="duplicateValues" dxfId="35" priority="3"/>
    <cfRule type="duplicateValues" dxfId="3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87A57-600F-4E56-B7FD-4351E22D02BC}">
  <dimension ref="A1:X1802"/>
  <sheetViews>
    <sheetView workbookViewId="0">
      <selection activeCell="W22" sqref="W22"/>
    </sheetView>
  </sheetViews>
  <sheetFormatPr defaultRowHeight="15"/>
  <cols>
    <col min="4" max="4" width="9.140625" style="2"/>
    <col min="5" max="5" width="9.140625" style="33"/>
    <col min="11" max="11" width="15.140625" bestFit="1" customWidth="1"/>
    <col min="12" max="12" width="16.28515625" bestFit="1" customWidth="1"/>
    <col min="13" max="13" width="5" bestFit="1" customWidth="1"/>
    <col min="14" max="14" width="4" bestFit="1" customWidth="1"/>
    <col min="15" max="15" width="11.28515625" bestFit="1" customWidth="1"/>
    <col min="17" max="17" width="15" bestFit="1" customWidth="1"/>
    <col min="21" max="21" width="11.140625" bestFit="1" customWidth="1"/>
    <col min="22" max="22" width="11.140625" customWidth="1"/>
    <col min="24" max="24" width="11" customWidth="1"/>
  </cols>
  <sheetData>
    <row r="1" spans="1:24" ht="37.5" thickBot="1">
      <c r="A1" t="s">
        <v>43</v>
      </c>
      <c r="B1" s="19" t="s">
        <v>44</v>
      </c>
      <c r="C1" s="19" t="s">
        <v>45</v>
      </c>
      <c r="D1" s="34" t="s">
        <v>0</v>
      </c>
      <c r="E1" s="32" t="s">
        <v>0</v>
      </c>
      <c r="F1" s="34" t="s">
        <v>46</v>
      </c>
      <c r="K1" s="39" t="s">
        <v>58</v>
      </c>
      <c r="L1" s="39" t="s">
        <v>59</v>
      </c>
      <c r="Q1" t="s">
        <v>58</v>
      </c>
      <c r="R1" t="s">
        <v>59</v>
      </c>
    </row>
    <row r="2" spans="1:24" ht="45">
      <c r="A2" t="s">
        <v>20</v>
      </c>
      <c r="B2" s="29">
        <v>128000464</v>
      </c>
      <c r="C2" s="20">
        <v>45295</v>
      </c>
      <c r="D2" s="37">
        <f>MONTH(C2)</f>
        <v>1</v>
      </c>
      <c r="E2" s="36" t="str">
        <f>VLOOKUP(D2,$I$2:$J$13,2,FALSE)</f>
        <v>Jan</v>
      </c>
      <c r="F2" s="37">
        <v>2</v>
      </c>
      <c r="I2">
        <v>1</v>
      </c>
      <c r="J2" t="s">
        <v>60</v>
      </c>
      <c r="K2" s="39" t="s">
        <v>61</v>
      </c>
      <c r="L2">
        <v>1</v>
      </c>
      <c r="M2">
        <v>2</v>
      </c>
      <c r="N2">
        <v>3</v>
      </c>
      <c r="O2" t="s">
        <v>62</v>
      </c>
      <c r="Q2" t="s">
        <v>61</v>
      </c>
      <c r="R2" t="s">
        <v>63</v>
      </c>
      <c r="S2" t="s">
        <v>64</v>
      </c>
      <c r="T2" t="s">
        <v>65</v>
      </c>
      <c r="U2" s="16" t="s">
        <v>66</v>
      </c>
      <c r="V2" s="5"/>
      <c r="W2" s="5"/>
      <c r="X2" s="5"/>
    </row>
    <row r="3" spans="1:24">
      <c r="A3" t="s">
        <v>20</v>
      </c>
      <c r="B3" s="29">
        <v>128000147</v>
      </c>
      <c r="C3" s="20">
        <v>45295</v>
      </c>
      <c r="D3" s="37">
        <f t="shared" ref="D3:D66" si="0">MONTH(C3)</f>
        <v>1</v>
      </c>
      <c r="E3" s="36" t="str">
        <f t="shared" ref="E3:E66" si="1">VLOOKUP(D3,$I$2:$J$13,2,FALSE)</f>
        <v>Jan</v>
      </c>
      <c r="F3" s="37">
        <v>3</v>
      </c>
      <c r="I3">
        <v>2</v>
      </c>
      <c r="J3" t="s">
        <v>67</v>
      </c>
      <c r="K3" s="40" t="s">
        <v>60</v>
      </c>
      <c r="L3">
        <v>2</v>
      </c>
      <c r="M3">
        <v>72</v>
      </c>
      <c r="N3">
        <v>15</v>
      </c>
      <c r="O3">
        <v>89</v>
      </c>
      <c r="Q3" t="s">
        <v>60</v>
      </c>
      <c r="R3">
        <v>2</v>
      </c>
      <c r="S3">
        <v>72</v>
      </c>
      <c r="T3">
        <v>15</v>
      </c>
      <c r="U3">
        <v>89</v>
      </c>
      <c r="W3" s="2"/>
      <c r="X3" s="2"/>
    </row>
    <row r="4" spans="1:24">
      <c r="A4" t="s">
        <v>20</v>
      </c>
      <c r="B4" s="29">
        <v>128006126</v>
      </c>
      <c r="C4" s="20">
        <v>45296</v>
      </c>
      <c r="D4" s="37">
        <f t="shared" si="0"/>
        <v>1</v>
      </c>
      <c r="E4" s="36" t="str">
        <f t="shared" si="1"/>
        <v>Jan</v>
      </c>
      <c r="F4" s="37">
        <v>2</v>
      </c>
      <c r="I4">
        <v>3</v>
      </c>
      <c r="J4" t="s">
        <v>68</v>
      </c>
      <c r="K4" s="40" t="s">
        <v>67</v>
      </c>
      <c r="L4">
        <v>2</v>
      </c>
      <c r="M4">
        <v>78</v>
      </c>
      <c r="N4">
        <v>22</v>
      </c>
      <c r="O4">
        <v>102</v>
      </c>
      <c r="Q4" t="s">
        <v>67</v>
      </c>
      <c r="R4">
        <v>2</v>
      </c>
      <c r="S4">
        <v>78</v>
      </c>
      <c r="T4">
        <v>22</v>
      </c>
      <c r="U4">
        <v>102</v>
      </c>
      <c r="W4" s="2"/>
      <c r="X4" s="2"/>
    </row>
    <row r="5" spans="1:24">
      <c r="A5" t="s">
        <v>20</v>
      </c>
      <c r="B5" s="29">
        <v>128006398</v>
      </c>
      <c r="C5" s="20">
        <v>45296</v>
      </c>
      <c r="D5" s="37">
        <f t="shared" si="0"/>
        <v>1</v>
      </c>
      <c r="E5" s="36" t="str">
        <f t="shared" si="1"/>
        <v>Jan</v>
      </c>
      <c r="F5" s="37">
        <v>2</v>
      </c>
      <c r="I5">
        <v>4</v>
      </c>
      <c r="J5" t="s">
        <v>69</v>
      </c>
      <c r="K5" s="40" t="s">
        <v>68</v>
      </c>
      <c r="L5">
        <v>2</v>
      </c>
      <c r="M5">
        <v>30</v>
      </c>
      <c r="N5">
        <v>14</v>
      </c>
      <c r="O5">
        <v>46</v>
      </c>
      <c r="Q5" t="s">
        <v>68</v>
      </c>
      <c r="R5">
        <v>2</v>
      </c>
      <c r="S5">
        <v>30</v>
      </c>
      <c r="T5">
        <v>14</v>
      </c>
      <c r="U5">
        <v>46</v>
      </c>
      <c r="W5" s="2"/>
      <c r="X5" s="2"/>
    </row>
    <row r="6" spans="1:24">
      <c r="A6" t="s">
        <v>20</v>
      </c>
      <c r="B6" s="29">
        <v>128007446</v>
      </c>
      <c r="C6" s="20">
        <v>45296</v>
      </c>
      <c r="D6" s="37">
        <f t="shared" si="0"/>
        <v>1</v>
      </c>
      <c r="E6" s="36" t="str">
        <f t="shared" si="1"/>
        <v>Jan</v>
      </c>
      <c r="F6" s="37">
        <v>2</v>
      </c>
      <c r="I6">
        <v>5</v>
      </c>
      <c r="J6" t="s">
        <v>30</v>
      </c>
      <c r="K6" s="40" t="s">
        <v>69</v>
      </c>
      <c r="L6">
        <v>2</v>
      </c>
      <c r="M6">
        <v>312</v>
      </c>
      <c r="N6">
        <v>101</v>
      </c>
      <c r="O6">
        <v>415</v>
      </c>
      <c r="Q6" t="s">
        <v>69</v>
      </c>
      <c r="R6">
        <v>2</v>
      </c>
      <c r="S6">
        <v>312</v>
      </c>
      <c r="T6">
        <v>101</v>
      </c>
      <c r="U6">
        <v>415</v>
      </c>
      <c r="W6" s="2"/>
      <c r="X6" s="2"/>
    </row>
    <row r="7" spans="1:24">
      <c r="A7" t="s">
        <v>20</v>
      </c>
      <c r="B7" s="29">
        <v>128008358</v>
      </c>
      <c r="C7" s="20">
        <v>45296</v>
      </c>
      <c r="D7" s="37">
        <f t="shared" si="0"/>
        <v>1</v>
      </c>
      <c r="E7" s="36" t="str">
        <f t="shared" si="1"/>
        <v>Jan</v>
      </c>
      <c r="F7" s="37">
        <v>2</v>
      </c>
      <c r="I7">
        <v>6</v>
      </c>
      <c r="J7" t="s">
        <v>70</v>
      </c>
      <c r="K7" s="40" t="s">
        <v>30</v>
      </c>
      <c r="L7">
        <v>1</v>
      </c>
      <c r="M7">
        <v>73</v>
      </c>
      <c r="N7">
        <v>29</v>
      </c>
      <c r="O7">
        <v>103</v>
      </c>
      <c r="Q7" t="s">
        <v>30</v>
      </c>
      <c r="R7">
        <v>1</v>
      </c>
      <c r="S7">
        <v>73</v>
      </c>
      <c r="T7">
        <v>29</v>
      </c>
      <c r="U7">
        <v>103</v>
      </c>
      <c r="W7" s="2"/>
      <c r="X7" s="2"/>
    </row>
    <row r="8" spans="1:24">
      <c r="A8" t="s">
        <v>20</v>
      </c>
      <c r="B8" s="29">
        <v>128008906</v>
      </c>
      <c r="C8" s="20">
        <v>45298</v>
      </c>
      <c r="D8" s="37">
        <f t="shared" si="0"/>
        <v>1</v>
      </c>
      <c r="E8" s="36" t="str">
        <f t="shared" si="1"/>
        <v>Jan</v>
      </c>
      <c r="F8" s="37">
        <v>2</v>
      </c>
      <c r="I8">
        <v>7</v>
      </c>
      <c r="J8" t="s">
        <v>71</v>
      </c>
      <c r="K8" s="40" t="s">
        <v>70</v>
      </c>
      <c r="L8">
        <v>1</v>
      </c>
      <c r="M8">
        <v>19</v>
      </c>
      <c r="N8">
        <v>11</v>
      </c>
      <c r="O8">
        <v>31</v>
      </c>
      <c r="Q8" t="s">
        <v>70</v>
      </c>
      <c r="R8">
        <v>1</v>
      </c>
      <c r="S8">
        <v>19</v>
      </c>
      <c r="T8">
        <v>11</v>
      </c>
      <c r="U8">
        <v>31</v>
      </c>
      <c r="W8" s="2"/>
      <c r="X8" s="2"/>
    </row>
    <row r="9" spans="1:24">
      <c r="A9" t="s">
        <v>20</v>
      </c>
      <c r="B9" s="29">
        <v>128012099</v>
      </c>
      <c r="C9" s="20">
        <v>45299</v>
      </c>
      <c r="D9" s="37">
        <f t="shared" si="0"/>
        <v>1</v>
      </c>
      <c r="E9" s="36" t="str">
        <f t="shared" si="1"/>
        <v>Jan</v>
      </c>
      <c r="F9" s="37">
        <v>2</v>
      </c>
      <c r="I9">
        <v>8</v>
      </c>
      <c r="J9" t="s">
        <v>72</v>
      </c>
      <c r="K9" s="40" t="s">
        <v>71</v>
      </c>
      <c r="L9">
        <v>1</v>
      </c>
      <c r="M9">
        <v>92</v>
      </c>
      <c r="N9">
        <v>31</v>
      </c>
      <c r="O9">
        <v>124</v>
      </c>
      <c r="Q9" t="s">
        <v>71</v>
      </c>
      <c r="R9">
        <v>1</v>
      </c>
      <c r="S9">
        <v>92</v>
      </c>
      <c r="T9">
        <v>31</v>
      </c>
      <c r="U9">
        <v>124</v>
      </c>
      <c r="W9" s="2"/>
      <c r="X9" s="2"/>
    </row>
    <row r="10" spans="1:24">
      <c r="A10" t="s">
        <v>20</v>
      </c>
      <c r="B10" s="29">
        <v>128013445</v>
      </c>
      <c r="C10" s="20">
        <v>45300</v>
      </c>
      <c r="D10" s="37">
        <f t="shared" si="0"/>
        <v>1</v>
      </c>
      <c r="E10" s="36" t="str">
        <f t="shared" si="1"/>
        <v>Jan</v>
      </c>
      <c r="F10" s="37">
        <v>2</v>
      </c>
      <c r="I10">
        <v>9</v>
      </c>
      <c r="J10" t="s">
        <v>73</v>
      </c>
      <c r="K10" s="40" t="s">
        <v>72</v>
      </c>
      <c r="L10">
        <v>7</v>
      </c>
      <c r="M10">
        <v>132</v>
      </c>
      <c r="N10">
        <v>25</v>
      </c>
      <c r="O10">
        <v>164</v>
      </c>
      <c r="Q10" t="s">
        <v>72</v>
      </c>
      <c r="R10">
        <v>7</v>
      </c>
      <c r="S10">
        <v>132</v>
      </c>
      <c r="T10">
        <v>25</v>
      </c>
      <c r="U10">
        <v>164</v>
      </c>
      <c r="W10" s="2"/>
      <c r="X10" s="2"/>
    </row>
    <row r="11" spans="1:24">
      <c r="A11" t="s">
        <v>20</v>
      </c>
      <c r="B11" s="29">
        <v>128026186</v>
      </c>
      <c r="C11" s="20">
        <v>45301</v>
      </c>
      <c r="D11" s="37">
        <f t="shared" si="0"/>
        <v>1</v>
      </c>
      <c r="E11" s="36" t="str">
        <f t="shared" si="1"/>
        <v>Jan</v>
      </c>
      <c r="F11" s="37">
        <v>3</v>
      </c>
      <c r="I11">
        <v>10</v>
      </c>
      <c r="J11" t="s">
        <v>74</v>
      </c>
      <c r="K11" s="40" t="s">
        <v>74</v>
      </c>
      <c r="L11">
        <v>6</v>
      </c>
      <c r="M11">
        <v>333</v>
      </c>
      <c r="N11">
        <v>128</v>
      </c>
      <c r="O11">
        <v>467</v>
      </c>
      <c r="Q11" t="s">
        <v>73</v>
      </c>
      <c r="R11">
        <v>3</v>
      </c>
      <c r="S11">
        <v>29</v>
      </c>
      <c r="T11">
        <v>9</v>
      </c>
      <c r="U11">
        <v>41</v>
      </c>
      <c r="W11" s="2"/>
      <c r="X11" s="2"/>
    </row>
    <row r="12" spans="1:24">
      <c r="A12" t="s">
        <v>20</v>
      </c>
      <c r="B12" s="29">
        <v>128027476</v>
      </c>
      <c r="C12" s="20">
        <v>45301</v>
      </c>
      <c r="D12" s="37">
        <f t="shared" si="0"/>
        <v>1</v>
      </c>
      <c r="E12" s="36" t="str">
        <f t="shared" si="1"/>
        <v>Jan</v>
      </c>
      <c r="F12" s="37">
        <v>2</v>
      </c>
      <c r="I12">
        <v>11</v>
      </c>
      <c r="J12" t="s">
        <v>75</v>
      </c>
      <c r="K12" s="40" t="s">
        <v>75</v>
      </c>
      <c r="L12">
        <v>2</v>
      </c>
      <c r="M12">
        <v>99</v>
      </c>
      <c r="N12">
        <v>24</v>
      </c>
      <c r="O12">
        <v>125</v>
      </c>
      <c r="Q12" t="s">
        <v>74</v>
      </c>
      <c r="R12">
        <v>6</v>
      </c>
      <c r="S12">
        <v>333</v>
      </c>
      <c r="T12">
        <v>128</v>
      </c>
      <c r="U12">
        <v>467</v>
      </c>
      <c r="W12" s="2"/>
      <c r="X12" s="2"/>
    </row>
    <row r="13" spans="1:24">
      <c r="A13" t="s">
        <v>20</v>
      </c>
      <c r="B13" s="25">
        <v>128026438</v>
      </c>
      <c r="C13" s="21">
        <v>45301</v>
      </c>
      <c r="D13" s="37">
        <f t="shared" si="0"/>
        <v>1</v>
      </c>
      <c r="E13" s="36" t="str">
        <f t="shared" si="1"/>
        <v>Jan</v>
      </c>
      <c r="F13" s="37">
        <v>2</v>
      </c>
      <c r="I13">
        <v>12</v>
      </c>
      <c r="J13" t="s">
        <v>76</v>
      </c>
      <c r="K13" s="40" t="s">
        <v>76</v>
      </c>
      <c r="L13">
        <v>1</v>
      </c>
      <c r="M13">
        <v>65</v>
      </c>
      <c r="N13">
        <v>28</v>
      </c>
      <c r="O13">
        <v>94</v>
      </c>
      <c r="Q13" t="s">
        <v>75</v>
      </c>
      <c r="R13">
        <v>2</v>
      </c>
      <c r="S13">
        <v>99</v>
      </c>
      <c r="T13">
        <v>24</v>
      </c>
      <c r="U13">
        <v>125</v>
      </c>
      <c r="W13" s="2"/>
      <c r="X13" s="2"/>
    </row>
    <row r="14" spans="1:24">
      <c r="A14" t="s">
        <v>20</v>
      </c>
      <c r="B14" s="25">
        <v>128026818</v>
      </c>
      <c r="C14" s="21">
        <v>45301</v>
      </c>
      <c r="D14" s="37">
        <f t="shared" si="0"/>
        <v>1</v>
      </c>
      <c r="E14" s="36" t="str">
        <f t="shared" si="1"/>
        <v>Jan</v>
      </c>
      <c r="F14" s="37">
        <v>2</v>
      </c>
      <c r="K14" s="40" t="s">
        <v>73</v>
      </c>
      <c r="L14">
        <v>3</v>
      </c>
      <c r="M14">
        <v>29</v>
      </c>
      <c r="N14">
        <v>9</v>
      </c>
      <c r="O14">
        <v>41</v>
      </c>
      <c r="Q14" t="s">
        <v>76</v>
      </c>
      <c r="R14">
        <v>1</v>
      </c>
      <c r="S14">
        <v>65</v>
      </c>
      <c r="T14">
        <v>28</v>
      </c>
      <c r="U14">
        <v>94</v>
      </c>
      <c r="W14" s="2"/>
      <c r="X14" s="2"/>
    </row>
    <row r="15" spans="1:24">
      <c r="A15" t="s">
        <v>20</v>
      </c>
      <c r="B15" s="25">
        <v>128030142</v>
      </c>
      <c r="C15" s="21">
        <v>45302</v>
      </c>
      <c r="D15" s="37">
        <f t="shared" si="0"/>
        <v>1</v>
      </c>
      <c r="E15" s="36" t="str">
        <f t="shared" si="1"/>
        <v>Jan</v>
      </c>
      <c r="F15" s="37">
        <v>2</v>
      </c>
      <c r="K15" s="40" t="s">
        <v>62</v>
      </c>
      <c r="L15">
        <v>30</v>
      </c>
      <c r="M15">
        <v>1334</v>
      </c>
      <c r="N15">
        <v>437</v>
      </c>
      <c r="O15">
        <v>1801</v>
      </c>
      <c r="Q15" t="s">
        <v>62</v>
      </c>
      <c r="R15">
        <v>30</v>
      </c>
      <c r="S15">
        <v>1334</v>
      </c>
      <c r="T15">
        <v>437</v>
      </c>
      <c r="U15">
        <v>1801</v>
      </c>
      <c r="X15" s="2"/>
    </row>
    <row r="16" spans="1:24">
      <c r="A16" t="s">
        <v>20</v>
      </c>
      <c r="B16" s="29">
        <v>128035229</v>
      </c>
      <c r="C16" s="20">
        <v>45303</v>
      </c>
      <c r="D16" s="37">
        <f t="shared" si="0"/>
        <v>1</v>
      </c>
      <c r="E16" s="36" t="str">
        <f t="shared" si="1"/>
        <v>Jan</v>
      </c>
      <c r="F16" s="37">
        <v>3</v>
      </c>
    </row>
    <row r="17" spans="1:6">
      <c r="A17" t="s">
        <v>20</v>
      </c>
      <c r="B17" s="29">
        <v>128035276</v>
      </c>
      <c r="C17" s="20">
        <v>45303</v>
      </c>
      <c r="D17" s="37">
        <f t="shared" si="0"/>
        <v>1</v>
      </c>
      <c r="E17" s="36" t="str">
        <f t="shared" si="1"/>
        <v>Jan</v>
      </c>
      <c r="F17" s="37">
        <v>2</v>
      </c>
    </row>
    <row r="18" spans="1:6">
      <c r="A18" t="s">
        <v>20</v>
      </c>
      <c r="B18" s="29">
        <v>128038210</v>
      </c>
      <c r="C18" s="20">
        <v>45303</v>
      </c>
      <c r="D18" s="37">
        <f t="shared" si="0"/>
        <v>1</v>
      </c>
      <c r="E18" s="36" t="str">
        <f t="shared" si="1"/>
        <v>Jan</v>
      </c>
      <c r="F18" s="37">
        <v>2</v>
      </c>
    </row>
    <row r="19" spans="1:6">
      <c r="A19" t="s">
        <v>20</v>
      </c>
      <c r="B19" s="29">
        <v>128038917</v>
      </c>
      <c r="C19" s="20">
        <v>45303</v>
      </c>
      <c r="D19" s="37">
        <f t="shared" si="0"/>
        <v>1</v>
      </c>
      <c r="E19" s="36" t="str">
        <f t="shared" si="1"/>
        <v>Jan</v>
      </c>
      <c r="F19" s="37">
        <v>2</v>
      </c>
    </row>
    <row r="20" spans="1:6">
      <c r="A20" t="s">
        <v>20</v>
      </c>
      <c r="B20" s="25">
        <v>128034857</v>
      </c>
      <c r="C20" s="21">
        <v>45303</v>
      </c>
      <c r="D20" s="37">
        <f t="shared" si="0"/>
        <v>1</v>
      </c>
      <c r="E20" s="36" t="str">
        <f t="shared" si="1"/>
        <v>Jan</v>
      </c>
      <c r="F20" s="37">
        <v>1</v>
      </c>
    </row>
    <row r="21" spans="1:6">
      <c r="A21" t="s">
        <v>20</v>
      </c>
      <c r="B21" s="25">
        <v>128042024</v>
      </c>
      <c r="C21" s="21">
        <v>45305</v>
      </c>
      <c r="D21" s="37">
        <f t="shared" si="0"/>
        <v>1</v>
      </c>
      <c r="E21" s="36" t="str">
        <f t="shared" si="1"/>
        <v>Jan</v>
      </c>
      <c r="F21" s="37">
        <v>2</v>
      </c>
    </row>
    <row r="22" spans="1:6">
      <c r="A22" t="s">
        <v>20</v>
      </c>
      <c r="B22" s="29">
        <v>128046026</v>
      </c>
      <c r="C22" s="20">
        <v>45306</v>
      </c>
      <c r="D22" s="37">
        <f t="shared" si="0"/>
        <v>1</v>
      </c>
      <c r="E22" s="36" t="str">
        <f t="shared" si="1"/>
        <v>Jan</v>
      </c>
      <c r="F22" s="37">
        <v>2</v>
      </c>
    </row>
    <row r="23" spans="1:6">
      <c r="A23" t="s">
        <v>20</v>
      </c>
      <c r="B23" s="29">
        <v>128045159</v>
      </c>
      <c r="C23" s="20">
        <v>45307</v>
      </c>
      <c r="D23" s="37">
        <f t="shared" si="0"/>
        <v>1</v>
      </c>
      <c r="E23" s="36" t="str">
        <f t="shared" si="1"/>
        <v>Jan</v>
      </c>
      <c r="F23" s="37">
        <v>2</v>
      </c>
    </row>
    <row r="24" spans="1:6">
      <c r="A24" t="s">
        <v>20</v>
      </c>
      <c r="B24" s="29">
        <v>128045217</v>
      </c>
      <c r="C24" s="20">
        <v>45307</v>
      </c>
      <c r="D24" s="37">
        <f t="shared" si="0"/>
        <v>1</v>
      </c>
      <c r="E24" s="36" t="str">
        <f t="shared" si="1"/>
        <v>Jan</v>
      </c>
      <c r="F24" s="37">
        <v>2</v>
      </c>
    </row>
    <row r="25" spans="1:6">
      <c r="A25" t="s">
        <v>20</v>
      </c>
      <c r="B25" s="29">
        <v>128045994</v>
      </c>
      <c r="C25" s="20">
        <v>45307</v>
      </c>
      <c r="D25" s="37">
        <f t="shared" si="0"/>
        <v>1</v>
      </c>
      <c r="E25" s="36" t="str">
        <f t="shared" si="1"/>
        <v>Jan</v>
      </c>
      <c r="F25" s="37">
        <v>2</v>
      </c>
    </row>
    <row r="26" spans="1:6">
      <c r="A26" t="s">
        <v>20</v>
      </c>
      <c r="B26" s="29">
        <v>128046679</v>
      </c>
      <c r="C26" s="20">
        <v>45307</v>
      </c>
      <c r="D26" s="37">
        <f t="shared" si="0"/>
        <v>1</v>
      </c>
      <c r="E26" s="36" t="str">
        <f t="shared" si="1"/>
        <v>Jan</v>
      </c>
      <c r="F26" s="37">
        <v>2</v>
      </c>
    </row>
    <row r="27" spans="1:6">
      <c r="A27" t="s">
        <v>20</v>
      </c>
      <c r="B27" s="29">
        <v>128048603</v>
      </c>
      <c r="C27" s="20">
        <v>45308</v>
      </c>
      <c r="D27" s="37">
        <f t="shared" si="0"/>
        <v>1</v>
      </c>
      <c r="E27" s="36" t="str">
        <f t="shared" si="1"/>
        <v>Jan</v>
      </c>
      <c r="F27" s="37">
        <v>2</v>
      </c>
    </row>
    <row r="28" spans="1:6">
      <c r="A28" t="s">
        <v>20</v>
      </c>
      <c r="B28" s="29">
        <v>128049980</v>
      </c>
      <c r="C28" s="20">
        <v>45308</v>
      </c>
      <c r="D28" s="37">
        <f t="shared" si="0"/>
        <v>1</v>
      </c>
      <c r="E28" s="36" t="str">
        <f t="shared" si="1"/>
        <v>Jan</v>
      </c>
      <c r="F28" s="37">
        <v>2</v>
      </c>
    </row>
    <row r="29" spans="1:6">
      <c r="A29" t="s">
        <v>20</v>
      </c>
      <c r="B29" s="25">
        <v>128048081</v>
      </c>
      <c r="C29" s="21">
        <v>45308</v>
      </c>
      <c r="D29" s="37">
        <f t="shared" si="0"/>
        <v>1</v>
      </c>
      <c r="E29" s="36" t="str">
        <f t="shared" si="1"/>
        <v>Jan</v>
      </c>
      <c r="F29" s="37">
        <v>2</v>
      </c>
    </row>
    <row r="30" spans="1:6">
      <c r="A30" t="s">
        <v>20</v>
      </c>
      <c r="B30" s="29">
        <v>128050880</v>
      </c>
      <c r="C30" s="20">
        <v>45309</v>
      </c>
      <c r="D30" s="37">
        <f t="shared" si="0"/>
        <v>1</v>
      </c>
      <c r="E30" s="36" t="str">
        <f t="shared" si="1"/>
        <v>Jan</v>
      </c>
      <c r="F30" s="37">
        <v>3</v>
      </c>
    </row>
    <row r="31" spans="1:6">
      <c r="A31" t="s">
        <v>20</v>
      </c>
      <c r="B31" s="29">
        <v>128050898</v>
      </c>
      <c r="C31" s="20">
        <v>45309</v>
      </c>
      <c r="D31" s="37">
        <f t="shared" si="0"/>
        <v>1</v>
      </c>
      <c r="E31" s="36" t="str">
        <f t="shared" si="1"/>
        <v>Jan</v>
      </c>
      <c r="F31" s="37">
        <v>1</v>
      </c>
    </row>
    <row r="32" spans="1:6">
      <c r="A32" t="s">
        <v>20</v>
      </c>
      <c r="B32" s="29">
        <v>128051188</v>
      </c>
      <c r="C32" s="20">
        <v>45309</v>
      </c>
      <c r="D32" s="37">
        <f t="shared" si="0"/>
        <v>1</v>
      </c>
      <c r="E32" s="36" t="str">
        <f t="shared" si="1"/>
        <v>Jan</v>
      </c>
      <c r="F32" s="37">
        <v>2</v>
      </c>
    </row>
    <row r="33" spans="1:6">
      <c r="A33" t="s">
        <v>20</v>
      </c>
      <c r="B33" s="29">
        <v>128051492</v>
      </c>
      <c r="C33" s="20">
        <v>45309</v>
      </c>
      <c r="D33" s="37">
        <f t="shared" si="0"/>
        <v>1</v>
      </c>
      <c r="E33" s="36" t="str">
        <f t="shared" si="1"/>
        <v>Jan</v>
      </c>
      <c r="F33" s="37">
        <v>2</v>
      </c>
    </row>
    <row r="34" spans="1:6">
      <c r="A34" t="s">
        <v>20</v>
      </c>
      <c r="B34" s="25">
        <v>128051010</v>
      </c>
      <c r="C34" s="21">
        <v>45309</v>
      </c>
      <c r="D34" s="37">
        <f t="shared" si="0"/>
        <v>1</v>
      </c>
      <c r="E34" s="36" t="str">
        <f t="shared" si="1"/>
        <v>Jan</v>
      </c>
      <c r="F34" s="37">
        <v>2</v>
      </c>
    </row>
    <row r="35" spans="1:6">
      <c r="A35" t="s">
        <v>20</v>
      </c>
      <c r="B35" s="25">
        <v>128051108</v>
      </c>
      <c r="C35" s="21">
        <v>45309</v>
      </c>
      <c r="D35" s="37">
        <f t="shared" si="0"/>
        <v>1</v>
      </c>
      <c r="E35" s="36" t="str">
        <f t="shared" si="1"/>
        <v>Jan</v>
      </c>
      <c r="F35" s="37">
        <v>2</v>
      </c>
    </row>
    <row r="36" spans="1:6">
      <c r="A36" t="s">
        <v>20</v>
      </c>
      <c r="B36" s="29">
        <v>128073780</v>
      </c>
      <c r="C36" s="20">
        <v>45314</v>
      </c>
      <c r="D36" s="37">
        <f t="shared" si="0"/>
        <v>1</v>
      </c>
      <c r="E36" s="36" t="str">
        <f t="shared" si="1"/>
        <v>Jan</v>
      </c>
      <c r="F36" s="37">
        <v>2</v>
      </c>
    </row>
    <row r="37" spans="1:6">
      <c r="A37" t="s">
        <v>20</v>
      </c>
      <c r="B37" s="29">
        <v>128080082</v>
      </c>
      <c r="C37" s="20">
        <v>45315</v>
      </c>
      <c r="D37" s="37">
        <f t="shared" si="0"/>
        <v>1</v>
      </c>
      <c r="E37" s="36" t="str">
        <f t="shared" si="1"/>
        <v>Jan</v>
      </c>
      <c r="F37" s="37">
        <v>3</v>
      </c>
    </row>
    <row r="38" spans="1:6">
      <c r="A38" t="s">
        <v>20</v>
      </c>
      <c r="B38" s="25">
        <v>128079589</v>
      </c>
      <c r="C38" s="21">
        <v>45315</v>
      </c>
      <c r="D38" s="37">
        <f t="shared" si="0"/>
        <v>1</v>
      </c>
      <c r="E38" s="36" t="str">
        <f t="shared" si="1"/>
        <v>Jan</v>
      </c>
      <c r="F38" s="37">
        <v>3</v>
      </c>
    </row>
    <row r="39" spans="1:6">
      <c r="A39" t="s">
        <v>20</v>
      </c>
      <c r="B39" s="29">
        <v>128082499</v>
      </c>
      <c r="C39" s="20">
        <v>45316</v>
      </c>
      <c r="D39" s="37">
        <f t="shared" si="0"/>
        <v>1</v>
      </c>
      <c r="E39" s="36" t="str">
        <f t="shared" si="1"/>
        <v>Jan</v>
      </c>
      <c r="F39" s="37">
        <v>2</v>
      </c>
    </row>
    <row r="40" spans="1:6">
      <c r="A40" t="s">
        <v>20</v>
      </c>
      <c r="B40" s="29">
        <v>128086678</v>
      </c>
      <c r="C40" s="20">
        <v>45317</v>
      </c>
      <c r="D40" s="37">
        <f t="shared" si="0"/>
        <v>1</v>
      </c>
      <c r="E40" s="36" t="str">
        <f t="shared" si="1"/>
        <v>Jan</v>
      </c>
      <c r="F40" s="37">
        <v>2</v>
      </c>
    </row>
    <row r="41" spans="1:6">
      <c r="A41" t="s">
        <v>23</v>
      </c>
      <c r="B41" s="29">
        <v>128118994</v>
      </c>
      <c r="C41" s="22">
        <v>45323</v>
      </c>
      <c r="D41" s="37">
        <f t="shared" si="0"/>
        <v>2</v>
      </c>
      <c r="E41" s="36" t="str">
        <f t="shared" si="1"/>
        <v>Feb</v>
      </c>
      <c r="F41" s="37">
        <v>2</v>
      </c>
    </row>
    <row r="42" spans="1:6">
      <c r="A42" t="s">
        <v>23</v>
      </c>
      <c r="B42" s="29">
        <v>128119085</v>
      </c>
      <c r="C42" s="22">
        <v>45323</v>
      </c>
      <c r="D42" s="37">
        <f t="shared" si="0"/>
        <v>2</v>
      </c>
      <c r="E42" s="36" t="str">
        <f t="shared" si="1"/>
        <v>Feb</v>
      </c>
      <c r="F42" s="37">
        <v>2</v>
      </c>
    </row>
    <row r="43" spans="1:6">
      <c r="A43" t="s">
        <v>23</v>
      </c>
      <c r="B43" s="29">
        <v>128119024</v>
      </c>
      <c r="C43" s="22">
        <v>45323</v>
      </c>
      <c r="D43" s="37">
        <f t="shared" si="0"/>
        <v>2</v>
      </c>
      <c r="E43" s="36" t="str">
        <f t="shared" si="1"/>
        <v>Feb</v>
      </c>
      <c r="F43" s="37">
        <v>2</v>
      </c>
    </row>
    <row r="44" spans="1:6">
      <c r="A44" t="s">
        <v>23</v>
      </c>
      <c r="B44" s="29">
        <v>128124342</v>
      </c>
      <c r="C44" s="22">
        <v>45324</v>
      </c>
      <c r="D44" s="37">
        <f t="shared" si="0"/>
        <v>2</v>
      </c>
      <c r="E44" s="36" t="str">
        <f t="shared" si="1"/>
        <v>Feb</v>
      </c>
      <c r="F44" s="37">
        <v>2</v>
      </c>
    </row>
    <row r="45" spans="1:6">
      <c r="A45" t="s">
        <v>23</v>
      </c>
      <c r="B45" s="29">
        <v>128124590</v>
      </c>
      <c r="C45" s="22">
        <v>45324</v>
      </c>
      <c r="D45" s="37">
        <f t="shared" si="0"/>
        <v>2</v>
      </c>
      <c r="E45" s="36" t="str">
        <f t="shared" si="1"/>
        <v>Feb</v>
      </c>
      <c r="F45" s="37">
        <v>2</v>
      </c>
    </row>
    <row r="46" spans="1:6">
      <c r="A46" t="s">
        <v>23</v>
      </c>
      <c r="B46" s="29">
        <v>128131052</v>
      </c>
      <c r="C46" s="22">
        <v>45327</v>
      </c>
      <c r="D46" s="37">
        <f t="shared" si="0"/>
        <v>2</v>
      </c>
      <c r="E46" s="36" t="str">
        <f t="shared" si="1"/>
        <v>Feb</v>
      </c>
      <c r="F46" s="37">
        <v>2</v>
      </c>
    </row>
    <row r="47" spans="1:6">
      <c r="A47" t="s">
        <v>23</v>
      </c>
      <c r="B47" s="29">
        <v>128140379</v>
      </c>
      <c r="C47" s="22">
        <v>45329</v>
      </c>
      <c r="D47" s="37">
        <f t="shared" si="0"/>
        <v>2</v>
      </c>
      <c r="E47" s="36" t="str">
        <f t="shared" si="1"/>
        <v>Feb</v>
      </c>
      <c r="F47" s="37">
        <v>2</v>
      </c>
    </row>
    <row r="48" spans="1:6">
      <c r="A48" t="s">
        <v>23</v>
      </c>
      <c r="B48" s="29">
        <v>128140506</v>
      </c>
      <c r="C48" s="22">
        <v>45329</v>
      </c>
      <c r="D48" s="37">
        <f t="shared" si="0"/>
        <v>2</v>
      </c>
      <c r="E48" s="36" t="str">
        <f t="shared" si="1"/>
        <v>Feb</v>
      </c>
      <c r="F48" s="37">
        <v>2</v>
      </c>
    </row>
    <row r="49" spans="1:6">
      <c r="A49" t="s">
        <v>23</v>
      </c>
      <c r="B49" s="29">
        <v>128144413</v>
      </c>
      <c r="C49" s="22">
        <v>45330</v>
      </c>
      <c r="D49" s="37">
        <f t="shared" si="0"/>
        <v>2</v>
      </c>
      <c r="E49" s="36" t="str">
        <f t="shared" si="1"/>
        <v>Feb</v>
      </c>
      <c r="F49" s="37">
        <v>2</v>
      </c>
    </row>
    <row r="50" spans="1:6">
      <c r="A50" t="s">
        <v>23</v>
      </c>
      <c r="B50" s="29">
        <v>128150622</v>
      </c>
      <c r="C50" s="22">
        <v>45331</v>
      </c>
      <c r="D50" s="37">
        <f t="shared" si="0"/>
        <v>2</v>
      </c>
      <c r="E50" s="36" t="str">
        <f t="shared" si="1"/>
        <v>Feb</v>
      </c>
      <c r="F50" s="37">
        <v>2</v>
      </c>
    </row>
    <row r="51" spans="1:6">
      <c r="A51" t="s">
        <v>23</v>
      </c>
      <c r="B51" s="29">
        <v>128151326</v>
      </c>
      <c r="C51" s="22">
        <v>45331</v>
      </c>
      <c r="D51" s="37">
        <f t="shared" si="0"/>
        <v>2</v>
      </c>
      <c r="E51" s="36" t="str">
        <f t="shared" si="1"/>
        <v>Feb</v>
      </c>
      <c r="F51" s="37">
        <v>3</v>
      </c>
    </row>
    <row r="52" spans="1:6">
      <c r="A52" t="s">
        <v>23</v>
      </c>
      <c r="B52" s="29">
        <v>128151101</v>
      </c>
      <c r="C52" s="22">
        <v>45331</v>
      </c>
      <c r="D52" s="37">
        <f t="shared" si="0"/>
        <v>2</v>
      </c>
      <c r="E52" s="36" t="str">
        <f t="shared" si="1"/>
        <v>Feb</v>
      </c>
      <c r="F52" s="37">
        <v>1</v>
      </c>
    </row>
    <row r="53" spans="1:6">
      <c r="A53" t="s">
        <v>23</v>
      </c>
      <c r="B53" s="29">
        <v>128152931</v>
      </c>
      <c r="C53" s="22">
        <v>45331</v>
      </c>
      <c r="D53" s="37">
        <f t="shared" si="0"/>
        <v>2</v>
      </c>
      <c r="E53" s="36" t="str">
        <f t="shared" si="1"/>
        <v>Feb</v>
      </c>
      <c r="F53" s="37">
        <v>2</v>
      </c>
    </row>
    <row r="54" spans="1:6">
      <c r="A54" t="s">
        <v>23</v>
      </c>
      <c r="B54" s="29">
        <v>128165455</v>
      </c>
      <c r="C54" s="22">
        <v>45334</v>
      </c>
      <c r="D54" s="37">
        <f t="shared" si="0"/>
        <v>2</v>
      </c>
      <c r="E54" s="36" t="str">
        <f t="shared" si="1"/>
        <v>Feb</v>
      </c>
      <c r="F54" s="37">
        <v>2</v>
      </c>
    </row>
    <row r="55" spans="1:6">
      <c r="A55" t="s">
        <v>23</v>
      </c>
      <c r="B55" s="29">
        <v>128168555</v>
      </c>
      <c r="C55" s="22">
        <v>45335</v>
      </c>
      <c r="D55" s="37">
        <f t="shared" si="0"/>
        <v>2</v>
      </c>
      <c r="E55" s="36" t="str">
        <f t="shared" si="1"/>
        <v>Feb</v>
      </c>
      <c r="F55" s="37">
        <v>2</v>
      </c>
    </row>
    <row r="56" spans="1:6">
      <c r="A56" t="s">
        <v>23</v>
      </c>
      <c r="B56" s="29">
        <v>128168634</v>
      </c>
      <c r="C56" s="22">
        <v>45335</v>
      </c>
      <c r="D56" s="37">
        <f t="shared" si="0"/>
        <v>2</v>
      </c>
      <c r="E56" s="36" t="str">
        <f t="shared" si="1"/>
        <v>Feb</v>
      </c>
      <c r="F56" s="37">
        <v>2</v>
      </c>
    </row>
    <row r="57" spans="1:6">
      <c r="A57" t="s">
        <v>23</v>
      </c>
      <c r="B57" s="29">
        <v>128168680</v>
      </c>
      <c r="C57" s="22">
        <v>45335</v>
      </c>
      <c r="D57" s="37">
        <f t="shared" si="0"/>
        <v>2</v>
      </c>
      <c r="E57" s="36" t="str">
        <f t="shared" si="1"/>
        <v>Feb</v>
      </c>
      <c r="F57" s="37">
        <v>2</v>
      </c>
    </row>
    <row r="58" spans="1:6">
      <c r="A58" t="s">
        <v>23</v>
      </c>
      <c r="B58" s="29">
        <v>128171927</v>
      </c>
      <c r="C58" s="22">
        <v>45336</v>
      </c>
      <c r="D58" s="37">
        <f t="shared" si="0"/>
        <v>2</v>
      </c>
      <c r="E58" s="36" t="str">
        <f t="shared" si="1"/>
        <v>Feb</v>
      </c>
      <c r="F58" s="37">
        <v>3</v>
      </c>
    </row>
    <row r="59" spans="1:6">
      <c r="A59" t="s">
        <v>23</v>
      </c>
      <c r="B59" s="29">
        <v>128172344</v>
      </c>
      <c r="C59" s="22">
        <v>45336</v>
      </c>
      <c r="D59" s="37">
        <f t="shared" si="0"/>
        <v>2</v>
      </c>
      <c r="E59" s="36" t="str">
        <f t="shared" si="1"/>
        <v>Feb</v>
      </c>
      <c r="F59" s="37">
        <v>3</v>
      </c>
    </row>
    <row r="60" spans="1:6">
      <c r="A60" t="s">
        <v>23</v>
      </c>
      <c r="B60" s="29">
        <v>128174380</v>
      </c>
      <c r="C60" s="22">
        <v>45336</v>
      </c>
      <c r="D60" s="37">
        <f t="shared" si="0"/>
        <v>2</v>
      </c>
      <c r="E60" s="36" t="str">
        <f t="shared" si="1"/>
        <v>Feb</v>
      </c>
      <c r="F60" s="37">
        <v>2</v>
      </c>
    </row>
    <row r="61" spans="1:6">
      <c r="A61" t="s">
        <v>23</v>
      </c>
      <c r="B61" s="29">
        <v>128173488</v>
      </c>
      <c r="C61" s="22">
        <v>45336</v>
      </c>
      <c r="D61" s="37">
        <f t="shared" si="0"/>
        <v>2</v>
      </c>
      <c r="E61" s="36" t="str">
        <f t="shared" si="1"/>
        <v>Feb</v>
      </c>
      <c r="F61" s="37">
        <v>3</v>
      </c>
    </row>
    <row r="62" spans="1:6">
      <c r="A62" t="s">
        <v>23</v>
      </c>
      <c r="B62" s="29">
        <v>128193527</v>
      </c>
      <c r="C62" s="22">
        <v>45340</v>
      </c>
      <c r="D62" s="37">
        <f t="shared" si="0"/>
        <v>2</v>
      </c>
      <c r="E62" s="36" t="str">
        <f t="shared" si="1"/>
        <v>Feb</v>
      </c>
      <c r="F62" s="37">
        <v>1</v>
      </c>
    </row>
    <row r="63" spans="1:6">
      <c r="A63" t="s">
        <v>23</v>
      </c>
      <c r="B63" s="29">
        <v>128193605</v>
      </c>
      <c r="C63" s="22">
        <v>45340</v>
      </c>
      <c r="D63" s="37">
        <f t="shared" si="0"/>
        <v>2</v>
      </c>
      <c r="E63" s="36" t="str">
        <f t="shared" si="1"/>
        <v>Feb</v>
      </c>
      <c r="F63" s="37">
        <v>2</v>
      </c>
    </row>
    <row r="64" spans="1:6">
      <c r="A64" t="s">
        <v>23</v>
      </c>
      <c r="B64" s="29">
        <v>128203474</v>
      </c>
      <c r="C64" s="22">
        <v>45344</v>
      </c>
      <c r="D64" s="37">
        <f t="shared" si="0"/>
        <v>2</v>
      </c>
      <c r="E64" s="36" t="str">
        <f t="shared" si="1"/>
        <v>Feb</v>
      </c>
      <c r="F64" s="37">
        <v>2</v>
      </c>
    </row>
    <row r="65" spans="1:6">
      <c r="A65" t="s">
        <v>23</v>
      </c>
      <c r="B65" s="29">
        <v>128203728</v>
      </c>
      <c r="C65" s="22">
        <v>45344</v>
      </c>
      <c r="D65" s="37">
        <f t="shared" si="0"/>
        <v>2</v>
      </c>
      <c r="E65" s="36" t="str">
        <f t="shared" si="1"/>
        <v>Feb</v>
      </c>
      <c r="F65" s="37">
        <v>3</v>
      </c>
    </row>
    <row r="66" spans="1:6">
      <c r="A66" t="s">
        <v>23</v>
      </c>
      <c r="B66" s="29">
        <v>128203838</v>
      </c>
      <c r="C66" s="22">
        <v>45344</v>
      </c>
      <c r="D66" s="37">
        <f t="shared" si="0"/>
        <v>2</v>
      </c>
      <c r="E66" s="36" t="str">
        <f t="shared" si="1"/>
        <v>Feb</v>
      </c>
      <c r="F66" s="37">
        <v>2</v>
      </c>
    </row>
    <row r="67" spans="1:6">
      <c r="A67" t="s">
        <v>23</v>
      </c>
      <c r="B67" s="29">
        <v>128203995</v>
      </c>
      <c r="C67" s="22">
        <v>45344</v>
      </c>
      <c r="D67" s="37">
        <f t="shared" ref="D67:D130" si="2">MONTH(C67)</f>
        <v>2</v>
      </c>
      <c r="E67" s="36" t="str">
        <f t="shared" ref="E67:E130" si="3">VLOOKUP(D67,$I$2:$J$13,2,FALSE)</f>
        <v>Feb</v>
      </c>
      <c r="F67" s="37">
        <v>2</v>
      </c>
    </row>
    <row r="68" spans="1:6">
      <c r="A68" t="s">
        <v>23</v>
      </c>
      <c r="B68" s="29">
        <v>128204151</v>
      </c>
      <c r="C68" s="22">
        <v>45344</v>
      </c>
      <c r="D68" s="37">
        <f t="shared" si="2"/>
        <v>2</v>
      </c>
      <c r="E68" s="36" t="str">
        <f t="shared" si="3"/>
        <v>Feb</v>
      </c>
      <c r="F68" s="37">
        <v>2</v>
      </c>
    </row>
    <row r="69" spans="1:6">
      <c r="A69" t="s">
        <v>23</v>
      </c>
      <c r="B69" s="29">
        <v>128204192</v>
      </c>
      <c r="C69" s="22">
        <v>45344</v>
      </c>
      <c r="D69" s="37">
        <f t="shared" si="2"/>
        <v>2</v>
      </c>
      <c r="E69" s="36" t="str">
        <f t="shared" si="3"/>
        <v>Feb</v>
      </c>
      <c r="F69" s="37">
        <v>2</v>
      </c>
    </row>
    <row r="70" spans="1:6">
      <c r="A70" t="s">
        <v>23</v>
      </c>
      <c r="B70" s="29">
        <v>128204410</v>
      </c>
      <c r="C70" s="22">
        <v>45344</v>
      </c>
      <c r="D70" s="37">
        <f t="shared" si="2"/>
        <v>2</v>
      </c>
      <c r="E70" s="36" t="str">
        <f t="shared" si="3"/>
        <v>Feb</v>
      </c>
      <c r="F70" s="37">
        <v>3</v>
      </c>
    </row>
    <row r="71" spans="1:6">
      <c r="A71" t="s">
        <v>23</v>
      </c>
      <c r="B71" s="29">
        <v>128209179</v>
      </c>
      <c r="C71" s="22">
        <v>45345</v>
      </c>
      <c r="D71" s="37">
        <f t="shared" si="2"/>
        <v>2</v>
      </c>
      <c r="E71" s="36" t="str">
        <f t="shared" si="3"/>
        <v>Feb</v>
      </c>
      <c r="F71" s="37">
        <v>2</v>
      </c>
    </row>
    <row r="72" spans="1:6">
      <c r="A72" t="s">
        <v>23</v>
      </c>
      <c r="B72" s="29">
        <v>128211931</v>
      </c>
      <c r="C72" s="22">
        <v>45348</v>
      </c>
      <c r="D72" s="37">
        <f t="shared" si="2"/>
        <v>2</v>
      </c>
      <c r="E72" s="36" t="str">
        <f t="shared" si="3"/>
        <v>Feb</v>
      </c>
      <c r="F72" s="37">
        <v>2</v>
      </c>
    </row>
    <row r="73" spans="1:6">
      <c r="A73" t="s">
        <v>23</v>
      </c>
      <c r="B73" s="29">
        <v>128212051</v>
      </c>
      <c r="C73" s="22">
        <v>45348</v>
      </c>
      <c r="D73" s="37">
        <f t="shared" si="2"/>
        <v>2</v>
      </c>
      <c r="E73" s="36" t="str">
        <f t="shared" si="3"/>
        <v>Feb</v>
      </c>
      <c r="F73" s="37">
        <v>2</v>
      </c>
    </row>
    <row r="74" spans="1:6">
      <c r="A74" t="s">
        <v>23</v>
      </c>
      <c r="B74" s="29">
        <v>128211908</v>
      </c>
      <c r="C74" s="22">
        <v>45348</v>
      </c>
      <c r="D74" s="37">
        <f t="shared" si="2"/>
        <v>2</v>
      </c>
      <c r="E74" s="36" t="str">
        <f t="shared" si="3"/>
        <v>Feb</v>
      </c>
      <c r="F74" s="37">
        <v>2</v>
      </c>
    </row>
    <row r="75" spans="1:6">
      <c r="A75" t="s">
        <v>23</v>
      </c>
      <c r="B75" s="29">
        <v>128217489</v>
      </c>
      <c r="C75" s="22">
        <v>45349</v>
      </c>
      <c r="D75" s="37">
        <f t="shared" si="2"/>
        <v>2</v>
      </c>
      <c r="E75" s="36" t="str">
        <f t="shared" si="3"/>
        <v>Feb</v>
      </c>
      <c r="F75" s="37">
        <v>3</v>
      </c>
    </row>
    <row r="76" spans="1:6">
      <c r="A76" t="s">
        <v>23</v>
      </c>
      <c r="B76" s="29">
        <v>128218730</v>
      </c>
      <c r="C76" s="22">
        <v>45349</v>
      </c>
      <c r="D76" s="37">
        <f t="shared" si="2"/>
        <v>2</v>
      </c>
      <c r="E76" s="36" t="str">
        <f t="shared" si="3"/>
        <v>Feb</v>
      </c>
      <c r="F76" s="37">
        <v>2</v>
      </c>
    </row>
    <row r="77" spans="1:6">
      <c r="A77" t="s">
        <v>23</v>
      </c>
      <c r="B77" s="29">
        <v>128216601</v>
      </c>
      <c r="C77" s="22">
        <v>45349</v>
      </c>
      <c r="D77" s="37">
        <f t="shared" si="2"/>
        <v>2</v>
      </c>
      <c r="E77" s="36" t="str">
        <f t="shared" si="3"/>
        <v>Feb</v>
      </c>
      <c r="F77" s="37">
        <v>2</v>
      </c>
    </row>
    <row r="78" spans="1:6">
      <c r="A78" t="s">
        <v>23</v>
      </c>
      <c r="B78" s="29">
        <v>128222248</v>
      </c>
      <c r="C78" s="22">
        <v>45350</v>
      </c>
      <c r="D78" s="37">
        <f t="shared" si="2"/>
        <v>2</v>
      </c>
      <c r="E78" s="36" t="str">
        <f t="shared" si="3"/>
        <v>Feb</v>
      </c>
      <c r="F78" s="37">
        <v>2</v>
      </c>
    </row>
    <row r="79" spans="1:6">
      <c r="A79" t="s">
        <v>23</v>
      </c>
      <c r="B79" s="29">
        <v>128222104</v>
      </c>
      <c r="C79" s="22">
        <v>45350</v>
      </c>
      <c r="D79" s="37">
        <f t="shared" si="2"/>
        <v>2</v>
      </c>
      <c r="E79" s="36" t="str">
        <f t="shared" si="3"/>
        <v>Feb</v>
      </c>
      <c r="F79" s="37">
        <v>2</v>
      </c>
    </row>
    <row r="80" spans="1:6">
      <c r="A80" t="s">
        <v>23</v>
      </c>
      <c r="B80" s="29">
        <v>128222108</v>
      </c>
      <c r="C80" s="22">
        <v>45350</v>
      </c>
      <c r="D80" s="37">
        <f t="shared" si="2"/>
        <v>2</v>
      </c>
      <c r="E80" s="36" t="str">
        <f t="shared" si="3"/>
        <v>Feb</v>
      </c>
      <c r="F80" s="37">
        <v>3</v>
      </c>
    </row>
    <row r="81" spans="1:6">
      <c r="A81" t="s">
        <v>23</v>
      </c>
      <c r="B81" s="29">
        <v>128222420</v>
      </c>
      <c r="C81" s="22">
        <v>45350</v>
      </c>
      <c r="D81" s="37">
        <f t="shared" si="2"/>
        <v>2</v>
      </c>
      <c r="E81" s="36" t="str">
        <f t="shared" si="3"/>
        <v>Feb</v>
      </c>
      <c r="F81" s="37">
        <v>2</v>
      </c>
    </row>
    <row r="82" spans="1:6">
      <c r="A82" t="s">
        <v>23</v>
      </c>
      <c r="B82" s="29">
        <v>128226523</v>
      </c>
      <c r="C82" s="22">
        <v>45351</v>
      </c>
      <c r="D82" s="37">
        <f t="shared" si="2"/>
        <v>2</v>
      </c>
      <c r="E82" s="36" t="str">
        <f t="shared" si="3"/>
        <v>Feb</v>
      </c>
      <c r="F82" s="37">
        <v>2</v>
      </c>
    </row>
    <row r="83" spans="1:6">
      <c r="A83" t="s">
        <v>23</v>
      </c>
      <c r="B83" s="29">
        <v>128226640</v>
      </c>
      <c r="C83" s="22">
        <v>45351</v>
      </c>
      <c r="D83" s="37">
        <f t="shared" si="2"/>
        <v>2</v>
      </c>
      <c r="E83" s="36" t="str">
        <f t="shared" si="3"/>
        <v>Feb</v>
      </c>
      <c r="F83" s="37">
        <v>2</v>
      </c>
    </row>
    <row r="84" spans="1:6">
      <c r="A84" t="s">
        <v>23</v>
      </c>
      <c r="B84" s="29">
        <v>128226776</v>
      </c>
      <c r="C84" s="22">
        <v>45351</v>
      </c>
      <c r="D84" s="37">
        <f t="shared" si="2"/>
        <v>2</v>
      </c>
      <c r="E84" s="36" t="str">
        <f t="shared" si="3"/>
        <v>Feb</v>
      </c>
      <c r="F84" s="37">
        <v>2</v>
      </c>
    </row>
    <row r="85" spans="1:6">
      <c r="A85" t="s">
        <v>23</v>
      </c>
      <c r="B85" s="29">
        <v>128096407</v>
      </c>
      <c r="C85" s="22">
        <v>45320</v>
      </c>
      <c r="D85" s="37">
        <f t="shared" si="2"/>
        <v>1</v>
      </c>
      <c r="E85" s="36" t="str">
        <f t="shared" si="3"/>
        <v>Jan</v>
      </c>
      <c r="F85" s="37">
        <v>2</v>
      </c>
    </row>
    <row r="86" spans="1:6">
      <c r="A86" t="s">
        <v>23</v>
      </c>
      <c r="B86" s="29">
        <v>128096449</v>
      </c>
      <c r="C86" s="22">
        <v>45320</v>
      </c>
      <c r="D86" s="37">
        <f t="shared" si="2"/>
        <v>1</v>
      </c>
      <c r="E86" s="36" t="str">
        <f t="shared" si="3"/>
        <v>Jan</v>
      </c>
      <c r="F86" s="37">
        <v>2</v>
      </c>
    </row>
    <row r="87" spans="1:6">
      <c r="A87" t="s">
        <v>23</v>
      </c>
      <c r="B87" s="29">
        <v>128090169</v>
      </c>
      <c r="C87" s="22">
        <v>45320</v>
      </c>
      <c r="D87" s="37">
        <f t="shared" si="2"/>
        <v>1</v>
      </c>
      <c r="E87" s="36" t="str">
        <f t="shared" si="3"/>
        <v>Jan</v>
      </c>
      <c r="F87" s="37">
        <v>3</v>
      </c>
    </row>
    <row r="88" spans="1:6">
      <c r="A88" t="s">
        <v>23</v>
      </c>
      <c r="B88" s="29">
        <v>128090165</v>
      </c>
      <c r="C88" s="22">
        <v>45320</v>
      </c>
      <c r="D88" s="37">
        <f t="shared" si="2"/>
        <v>1</v>
      </c>
      <c r="E88" s="36" t="str">
        <f t="shared" si="3"/>
        <v>Jan</v>
      </c>
      <c r="F88" s="37">
        <v>2</v>
      </c>
    </row>
    <row r="89" spans="1:6">
      <c r="A89" t="s">
        <v>23</v>
      </c>
      <c r="B89" s="29">
        <v>128090213</v>
      </c>
      <c r="C89" s="22">
        <v>45320</v>
      </c>
      <c r="D89" s="37">
        <f t="shared" si="2"/>
        <v>1</v>
      </c>
      <c r="E89" s="36" t="str">
        <f t="shared" si="3"/>
        <v>Jan</v>
      </c>
      <c r="F89" s="37">
        <v>3</v>
      </c>
    </row>
    <row r="90" spans="1:6">
      <c r="A90" t="s">
        <v>23</v>
      </c>
      <c r="B90" s="29">
        <v>128102369</v>
      </c>
      <c r="C90" s="22">
        <v>45321</v>
      </c>
      <c r="D90" s="37">
        <f t="shared" si="2"/>
        <v>1</v>
      </c>
      <c r="E90" s="36" t="str">
        <f t="shared" si="3"/>
        <v>Jan</v>
      </c>
      <c r="F90" s="37">
        <v>3</v>
      </c>
    </row>
    <row r="91" spans="1:6">
      <c r="A91" t="s">
        <v>23</v>
      </c>
      <c r="B91" s="29">
        <v>128103312</v>
      </c>
      <c r="C91" s="22">
        <v>45321</v>
      </c>
      <c r="D91" s="37">
        <f t="shared" si="2"/>
        <v>1</v>
      </c>
      <c r="E91" s="36" t="str">
        <f t="shared" si="3"/>
        <v>Jan</v>
      </c>
      <c r="F91" s="37">
        <v>2</v>
      </c>
    </row>
    <row r="92" spans="1:6">
      <c r="A92" t="s">
        <v>23</v>
      </c>
      <c r="B92" s="29">
        <v>128103686</v>
      </c>
      <c r="C92" s="22">
        <v>45321</v>
      </c>
      <c r="D92" s="37">
        <f t="shared" si="2"/>
        <v>1</v>
      </c>
      <c r="E92" s="36" t="str">
        <f t="shared" si="3"/>
        <v>Jan</v>
      </c>
      <c r="F92" s="37">
        <v>2</v>
      </c>
    </row>
    <row r="93" spans="1:6">
      <c r="A93" t="s">
        <v>23</v>
      </c>
      <c r="B93" s="29">
        <v>128102256</v>
      </c>
      <c r="C93" s="22">
        <v>45321</v>
      </c>
      <c r="D93" s="37">
        <f t="shared" si="2"/>
        <v>1</v>
      </c>
      <c r="E93" s="36" t="str">
        <f t="shared" si="3"/>
        <v>Jan</v>
      </c>
      <c r="F93" s="37">
        <v>3</v>
      </c>
    </row>
    <row r="94" spans="1:6">
      <c r="A94" t="s">
        <v>23</v>
      </c>
      <c r="B94" s="29">
        <v>128099248</v>
      </c>
      <c r="C94" s="22">
        <v>45321</v>
      </c>
      <c r="D94" s="37">
        <f t="shared" si="2"/>
        <v>1</v>
      </c>
      <c r="E94" s="36" t="str">
        <f t="shared" si="3"/>
        <v>Jan</v>
      </c>
      <c r="F94" s="37">
        <v>2</v>
      </c>
    </row>
    <row r="95" spans="1:6">
      <c r="A95" t="s">
        <v>23</v>
      </c>
      <c r="B95" s="29">
        <v>128103037</v>
      </c>
      <c r="C95" s="22">
        <v>45321</v>
      </c>
      <c r="D95" s="37">
        <f t="shared" si="2"/>
        <v>1</v>
      </c>
      <c r="E95" s="36" t="str">
        <f t="shared" si="3"/>
        <v>Jan</v>
      </c>
      <c r="F95" s="37">
        <v>2</v>
      </c>
    </row>
    <row r="96" spans="1:6">
      <c r="A96" t="s">
        <v>23</v>
      </c>
      <c r="B96" s="29">
        <v>128103996</v>
      </c>
      <c r="C96" s="22">
        <v>45321</v>
      </c>
      <c r="D96" s="37">
        <f t="shared" si="2"/>
        <v>1</v>
      </c>
      <c r="E96" s="36" t="str">
        <f t="shared" si="3"/>
        <v>Jan</v>
      </c>
      <c r="F96" s="37">
        <v>2</v>
      </c>
    </row>
    <row r="97" spans="1:6">
      <c r="A97" t="s">
        <v>23</v>
      </c>
      <c r="B97" s="29">
        <v>128114659</v>
      </c>
      <c r="C97" s="22">
        <v>45322</v>
      </c>
      <c r="D97" s="37">
        <f t="shared" si="2"/>
        <v>1</v>
      </c>
      <c r="E97" s="36" t="str">
        <f t="shared" si="3"/>
        <v>Jan</v>
      </c>
      <c r="F97" s="37">
        <v>2</v>
      </c>
    </row>
    <row r="98" spans="1:6">
      <c r="A98" t="s">
        <v>23</v>
      </c>
      <c r="B98" s="29">
        <v>128114811</v>
      </c>
      <c r="C98" s="22">
        <v>45322</v>
      </c>
      <c r="D98" s="37">
        <f t="shared" si="2"/>
        <v>1</v>
      </c>
      <c r="E98" s="36" t="str">
        <f t="shared" si="3"/>
        <v>Jan</v>
      </c>
      <c r="F98" s="37">
        <v>2</v>
      </c>
    </row>
    <row r="99" spans="1:6">
      <c r="A99" t="s">
        <v>23</v>
      </c>
      <c r="B99" s="29">
        <v>128114928</v>
      </c>
      <c r="C99" s="22">
        <v>45322</v>
      </c>
      <c r="D99" s="37">
        <f t="shared" si="2"/>
        <v>1</v>
      </c>
      <c r="E99" s="36" t="str">
        <f t="shared" si="3"/>
        <v>Jan</v>
      </c>
      <c r="F99" s="37">
        <v>2</v>
      </c>
    </row>
    <row r="100" spans="1:6">
      <c r="A100" t="s">
        <v>24</v>
      </c>
      <c r="B100" s="29">
        <v>128232134</v>
      </c>
      <c r="C100" s="22">
        <v>45352</v>
      </c>
      <c r="D100" s="37">
        <f t="shared" si="2"/>
        <v>3</v>
      </c>
      <c r="E100" s="36" t="str">
        <f t="shared" si="3"/>
        <v>Mar</v>
      </c>
      <c r="F100" s="37">
        <v>2</v>
      </c>
    </row>
    <row r="101" spans="1:6">
      <c r="A101" t="s">
        <v>24</v>
      </c>
      <c r="B101" s="29">
        <v>128232324</v>
      </c>
      <c r="C101" s="22">
        <v>45352</v>
      </c>
      <c r="D101" s="37">
        <f t="shared" si="2"/>
        <v>3</v>
      </c>
      <c r="E101" s="36" t="str">
        <f t="shared" si="3"/>
        <v>Mar</v>
      </c>
      <c r="F101" s="37">
        <v>2</v>
      </c>
    </row>
    <row r="102" spans="1:6">
      <c r="A102" t="s">
        <v>24</v>
      </c>
      <c r="B102" s="28">
        <v>128232002</v>
      </c>
      <c r="C102" s="23">
        <v>45352</v>
      </c>
      <c r="D102" s="37">
        <f t="shared" si="2"/>
        <v>3</v>
      </c>
      <c r="E102" s="36" t="str">
        <f t="shared" si="3"/>
        <v>Mar</v>
      </c>
      <c r="F102" s="37">
        <v>2</v>
      </c>
    </row>
    <row r="103" spans="1:6">
      <c r="A103" t="s">
        <v>24</v>
      </c>
      <c r="B103" s="28">
        <v>128232233</v>
      </c>
      <c r="C103" s="23">
        <v>45352</v>
      </c>
      <c r="D103" s="37">
        <f t="shared" si="2"/>
        <v>3</v>
      </c>
      <c r="E103" s="36" t="str">
        <f t="shared" si="3"/>
        <v>Mar</v>
      </c>
      <c r="F103" s="37">
        <v>2</v>
      </c>
    </row>
    <row r="104" spans="1:6">
      <c r="A104" t="s">
        <v>24</v>
      </c>
      <c r="B104" s="29">
        <v>128238234</v>
      </c>
      <c r="C104" s="22">
        <v>45355</v>
      </c>
      <c r="D104" s="37">
        <f t="shared" si="2"/>
        <v>3</v>
      </c>
      <c r="E104" s="36" t="str">
        <f t="shared" si="3"/>
        <v>Mar</v>
      </c>
      <c r="F104" s="37">
        <v>2</v>
      </c>
    </row>
    <row r="105" spans="1:6">
      <c r="A105" t="s">
        <v>24</v>
      </c>
      <c r="B105" s="25">
        <v>128245048</v>
      </c>
      <c r="C105" s="24">
        <v>45357</v>
      </c>
      <c r="D105" s="37">
        <f t="shared" si="2"/>
        <v>3</v>
      </c>
      <c r="E105" s="36" t="str">
        <f t="shared" si="3"/>
        <v>Mar</v>
      </c>
      <c r="F105" s="37">
        <v>2</v>
      </c>
    </row>
    <row r="106" spans="1:6">
      <c r="A106" t="s">
        <v>24</v>
      </c>
      <c r="B106" s="28">
        <v>128247342</v>
      </c>
      <c r="C106" s="23">
        <v>45357</v>
      </c>
      <c r="D106" s="37">
        <f t="shared" si="2"/>
        <v>3</v>
      </c>
      <c r="E106" s="36" t="str">
        <f t="shared" si="3"/>
        <v>Mar</v>
      </c>
      <c r="F106" s="37">
        <v>3</v>
      </c>
    </row>
    <row r="107" spans="1:6">
      <c r="A107" t="s">
        <v>24</v>
      </c>
      <c r="B107" s="29">
        <v>128250014</v>
      </c>
      <c r="C107" s="22">
        <v>45358</v>
      </c>
      <c r="D107" s="37">
        <f t="shared" si="2"/>
        <v>3</v>
      </c>
      <c r="E107" s="36" t="str">
        <f t="shared" si="3"/>
        <v>Mar</v>
      </c>
      <c r="F107" s="37">
        <v>2</v>
      </c>
    </row>
    <row r="108" spans="1:6">
      <c r="A108" t="s">
        <v>24</v>
      </c>
      <c r="B108" s="29">
        <v>128250107</v>
      </c>
      <c r="C108" s="22">
        <v>45358</v>
      </c>
      <c r="D108" s="37">
        <f t="shared" si="2"/>
        <v>3</v>
      </c>
      <c r="E108" s="36" t="str">
        <f t="shared" si="3"/>
        <v>Mar</v>
      </c>
      <c r="F108" s="37">
        <v>2</v>
      </c>
    </row>
    <row r="109" spans="1:6">
      <c r="A109" t="s">
        <v>24</v>
      </c>
      <c r="B109" s="29">
        <v>128269513</v>
      </c>
      <c r="C109" s="22">
        <v>45362</v>
      </c>
      <c r="D109" s="37">
        <f t="shared" si="2"/>
        <v>3</v>
      </c>
      <c r="E109" s="36" t="str">
        <f t="shared" si="3"/>
        <v>Mar</v>
      </c>
      <c r="F109" s="37">
        <v>2</v>
      </c>
    </row>
    <row r="110" spans="1:6">
      <c r="A110" t="s">
        <v>24</v>
      </c>
      <c r="B110" s="29">
        <v>128269555</v>
      </c>
      <c r="C110" s="22">
        <v>45362</v>
      </c>
      <c r="D110" s="37">
        <f t="shared" si="2"/>
        <v>3</v>
      </c>
      <c r="E110" s="36" t="str">
        <f t="shared" si="3"/>
        <v>Mar</v>
      </c>
      <c r="F110" s="37">
        <v>2</v>
      </c>
    </row>
    <row r="111" spans="1:6">
      <c r="A111" t="s">
        <v>24</v>
      </c>
      <c r="B111" s="29">
        <v>128269624</v>
      </c>
      <c r="C111" s="22">
        <v>45362</v>
      </c>
      <c r="D111" s="37">
        <f t="shared" si="2"/>
        <v>3</v>
      </c>
      <c r="E111" s="36" t="str">
        <f t="shared" si="3"/>
        <v>Mar</v>
      </c>
      <c r="F111" s="37">
        <v>2</v>
      </c>
    </row>
    <row r="112" spans="1:6">
      <c r="A112" t="s">
        <v>24</v>
      </c>
      <c r="B112" s="29">
        <v>128276896</v>
      </c>
      <c r="C112" s="22">
        <v>45363</v>
      </c>
      <c r="D112" s="37">
        <f t="shared" si="2"/>
        <v>3</v>
      </c>
      <c r="E112" s="36" t="str">
        <f t="shared" si="3"/>
        <v>Mar</v>
      </c>
      <c r="F112" s="37">
        <v>3</v>
      </c>
    </row>
    <row r="113" spans="1:6">
      <c r="A113" t="s">
        <v>24</v>
      </c>
      <c r="B113" s="25">
        <v>128277201</v>
      </c>
      <c r="C113" s="24">
        <v>45363</v>
      </c>
      <c r="D113" s="37">
        <f t="shared" si="2"/>
        <v>3</v>
      </c>
      <c r="E113" s="36" t="str">
        <f t="shared" si="3"/>
        <v>Mar</v>
      </c>
      <c r="F113" s="37">
        <v>3</v>
      </c>
    </row>
    <row r="114" spans="1:6">
      <c r="A114" t="s">
        <v>24</v>
      </c>
      <c r="B114" s="25">
        <v>128277673</v>
      </c>
      <c r="C114" s="24">
        <v>45363</v>
      </c>
      <c r="D114" s="37">
        <f t="shared" si="2"/>
        <v>3</v>
      </c>
      <c r="E114" s="36" t="str">
        <f t="shared" si="3"/>
        <v>Mar</v>
      </c>
      <c r="F114" s="37">
        <v>2</v>
      </c>
    </row>
    <row r="115" spans="1:6">
      <c r="A115" t="s">
        <v>24</v>
      </c>
      <c r="B115" s="28">
        <v>128276563</v>
      </c>
      <c r="C115" s="23">
        <v>45363</v>
      </c>
      <c r="D115" s="37">
        <f t="shared" si="2"/>
        <v>3</v>
      </c>
      <c r="E115" s="36" t="str">
        <f t="shared" si="3"/>
        <v>Mar</v>
      </c>
      <c r="F115" s="37">
        <v>2</v>
      </c>
    </row>
    <row r="116" spans="1:6">
      <c r="A116" t="s">
        <v>24</v>
      </c>
      <c r="B116" s="29">
        <v>128281572</v>
      </c>
      <c r="C116" s="22">
        <v>45364</v>
      </c>
      <c r="D116" s="37">
        <f t="shared" si="2"/>
        <v>3</v>
      </c>
      <c r="E116" s="36" t="str">
        <f t="shared" si="3"/>
        <v>Mar</v>
      </c>
      <c r="F116" s="37">
        <v>2</v>
      </c>
    </row>
    <row r="117" spans="1:6">
      <c r="A117" t="s">
        <v>24</v>
      </c>
      <c r="B117" s="29">
        <v>128283941</v>
      </c>
      <c r="C117" s="22">
        <v>45364</v>
      </c>
      <c r="D117" s="37">
        <f t="shared" si="2"/>
        <v>3</v>
      </c>
      <c r="E117" s="36" t="str">
        <f t="shared" si="3"/>
        <v>Mar</v>
      </c>
      <c r="F117" s="37">
        <v>2</v>
      </c>
    </row>
    <row r="118" spans="1:6">
      <c r="A118" t="s">
        <v>24</v>
      </c>
      <c r="B118" s="28">
        <v>128281705</v>
      </c>
      <c r="C118" s="23">
        <v>45364</v>
      </c>
      <c r="D118" s="37">
        <f t="shared" si="2"/>
        <v>3</v>
      </c>
      <c r="E118" s="36" t="str">
        <f t="shared" si="3"/>
        <v>Mar</v>
      </c>
      <c r="F118" s="37">
        <v>3</v>
      </c>
    </row>
    <row r="119" spans="1:6">
      <c r="A119" t="s">
        <v>24</v>
      </c>
      <c r="B119" s="29">
        <v>128288987</v>
      </c>
      <c r="C119" s="22">
        <v>45365</v>
      </c>
      <c r="D119" s="37">
        <f t="shared" si="2"/>
        <v>3</v>
      </c>
      <c r="E119" s="36" t="str">
        <f t="shared" si="3"/>
        <v>Mar</v>
      </c>
      <c r="F119" s="37">
        <v>1</v>
      </c>
    </row>
    <row r="120" spans="1:6">
      <c r="A120" t="s">
        <v>24</v>
      </c>
      <c r="B120" s="29">
        <v>128294941</v>
      </c>
      <c r="C120" s="22">
        <v>45366</v>
      </c>
      <c r="D120" s="37">
        <f t="shared" si="2"/>
        <v>3</v>
      </c>
      <c r="E120" s="36" t="str">
        <f t="shared" si="3"/>
        <v>Mar</v>
      </c>
      <c r="F120" s="37">
        <v>2</v>
      </c>
    </row>
    <row r="121" spans="1:6">
      <c r="A121" t="s">
        <v>24</v>
      </c>
      <c r="B121" s="28">
        <v>128324520</v>
      </c>
      <c r="C121" s="23">
        <v>45371</v>
      </c>
      <c r="D121" s="37">
        <f t="shared" si="2"/>
        <v>3</v>
      </c>
      <c r="E121" s="36" t="str">
        <f t="shared" si="3"/>
        <v>Mar</v>
      </c>
      <c r="F121" s="37">
        <v>3</v>
      </c>
    </row>
    <row r="122" spans="1:6">
      <c r="A122" t="s">
        <v>24</v>
      </c>
      <c r="B122" s="29">
        <v>128346952</v>
      </c>
      <c r="C122" s="22">
        <v>45373</v>
      </c>
      <c r="D122" s="37">
        <f t="shared" si="2"/>
        <v>3</v>
      </c>
      <c r="E122" s="36" t="str">
        <f t="shared" si="3"/>
        <v>Mar</v>
      </c>
      <c r="F122" s="37">
        <v>3</v>
      </c>
    </row>
    <row r="123" spans="1:6">
      <c r="A123" t="s">
        <v>24</v>
      </c>
      <c r="B123" s="29">
        <v>128351465</v>
      </c>
      <c r="C123" s="22">
        <v>45373</v>
      </c>
      <c r="D123" s="37">
        <f t="shared" si="2"/>
        <v>3</v>
      </c>
      <c r="E123" s="36" t="str">
        <f t="shared" si="3"/>
        <v>Mar</v>
      </c>
      <c r="F123" s="37">
        <v>3</v>
      </c>
    </row>
    <row r="124" spans="1:6">
      <c r="A124" t="s">
        <v>24</v>
      </c>
      <c r="B124" s="28">
        <v>128349155</v>
      </c>
      <c r="C124" s="23">
        <v>45373</v>
      </c>
      <c r="D124" s="37">
        <f t="shared" si="2"/>
        <v>3</v>
      </c>
      <c r="E124" s="36" t="str">
        <f t="shared" si="3"/>
        <v>Mar</v>
      </c>
      <c r="F124" s="37">
        <v>3</v>
      </c>
    </row>
    <row r="125" spans="1:6">
      <c r="A125" t="s">
        <v>24</v>
      </c>
      <c r="B125" s="28">
        <v>128350332</v>
      </c>
      <c r="C125" s="23">
        <v>45373</v>
      </c>
      <c r="D125" s="37">
        <f t="shared" si="2"/>
        <v>3</v>
      </c>
      <c r="E125" s="36" t="str">
        <f t="shared" si="3"/>
        <v>Mar</v>
      </c>
      <c r="F125" s="37">
        <v>3</v>
      </c>
    </row>
    <row r="126" spans="1:6">
      <c r="A126" t="s">
        <v>24</v>
      </c>
      <c r="B126" s="28">
        <v>128350845</v>
      </c>
      <c r="C126" s="23">
        <v>45373</v>
      </c>
      <c r="D126" s="37">
        <f t="shared" si="2"/>
        <v>3</v>
      </c>
      <c r="E126" s="36" t="str">
        <f t="shared" si="3"/>
        <v>Mar</v>
      </c>
      <c r="F126" s="37">
        <v>3</v>
      </c>
    </row>
    <row r="127" spans="1:6">
      <c r="A127" t="s">
        <v>24</v>
      </c>
      <c r="B127" s="28">
        <v>128350726</v>
      </c>
      <c r="C127" s="23">
        <v>45373</v>
      </c>
      <c r="D127" s="37">
        <f t="shared" si="2"/>
        <v>3</v>
      </c>
      <c r="E127" s="36" t="str">
        <f t="shared" si="3"/>
        <v>Mar</v>
      </c>
      <c r="F127" s="37">
        <v>3</v>
      </c>
    </row>
    <row r="128" spans="1:6">
      <c r="A128" t="s">
        <v>24</v>
      </c>
      <c r="B128" s="28">
        <v>128351007</v>
      </c>
      <c r="C128" s="23">
        <v>45373</v>
      </c>
      <c r="D128" s="37">
        <f t="shared" si="2"/>
        <v>3</v>
      </c>
      <c r="E128" s="36" t="str">
        <f t="shared" si="3"/>
        <v>Mar</v>
      </c>
      <c r="F128" s="37">
        <v>3</v>
      </c>
    </row>
    <row r="129" spans="1:6">
      <c r="A129" t="s">
        <v>24</v>
      </c>
      <c r="B129" s="28">
        <v>128351882</v>
      </c>
      <c r="C129" s="23">
        <v>45373</v>
      </c>
      <c r="D129" s="37">
        <f t="shared" si="2"/>
        <v>3</v>
      </c>
      <c r="E129" s="36" t="str">
        <f t="shared" si="3"/>
        <v>Mar</v>
      </c>
      <c r="F129" s="37">
        <v>2</v>
      </c>
    </row>
    <row r="130" spans="1:6">
      <c r="A130" t="s">
        <v>24</v>
      </c>
      <c r="B130" s="29">
        <v>128353511</v>
      </c>
      <c r="C130" s="22">
        <v>45374</v>
      </c>
      <c r="D130" s="37">
        <f t="shared" si="2"/>
        <v>3</v>
      </c>
      <c r="E130" s="36" t="str">
        <f t="shared" si="3"/>
        <v>Mar</v>
      </c>
      <c r="F130" s="37">
        <v>1</v>
      </c>
    </row>
    <row r="131" spans="1:6">
      <c r="A131" t="s">
        <v>24</v>
      </c>
      <c r="B131" s="25">
        <v>128364552</v>
      </c>
      <c r="C131" s="24">
        <v>45376</v>
      </c>
      <c r="D131" s="37">
        <f t="shared" ref="D131:D194" si="4">MONTH(C131)</f>
        <v>3</v>
      </c>
      <c r="E131" s="36" t="str">
        <f t="shared" ref="E131:E194" si="5">VLOOKUP(D131,$I$2:$J$13,2,FALSE)</f>
        <v>Mar</v>
      </c>
      <c r="F131" s="37">
        <v>2</v>
      </c>
    </row>
    <row r="132" spans="1:6">
      <c r="A132" t="s">
        <v>24</v>
      </c>
      <c r="B132" s="28">
        <v>128365737</v>
      </c>
      <c r="C132" s="23">
        <v>45376</v>
      </c>
      <c r="D132" s="37">
        <f t="shared" si="4"/>
        <v>3</v>
      </c>
      <c r="E132" s="36" t="str">
        <f t="shared" si="5"/>
        <v>Mar</v>
      </c>
      <c r="F132" s="37">
        <v>3</v>
      </c>
    </row>
    <row r="133" spans="1:6">
      <c r="A133" t="s">
        <v>24</v>
      </c>
      <c r="B133" s="28">
        <v>128365755</v>
      </c>
      <c r="C133" s="23">
        <v>45376</v>
      </c>
      <c r="D133" s="37">
        <f t="shared" si="4"/>
        <v>3</v>
      </c>
      <c r="E133" s="36" t="str">
        <f t="shared" si="5"/>
        <v>Mar</v>
      </c>
      <c r="F133" s="37">
        <v>3</v>
      </c>
    </row>
    <row r="134" spans="1:6">
      <c r="A134" t="s">
        <v>24</v>
      </c>
      <c r="B134" s="28">
        <v>128365850</v>
      </c>
      <c r="C134" s="23">
        <v>45376</v>
      </c>
      <c r="D134" s="37">
        <f t="shared" si="4"/>
        <v>3</v>
      </c>
      <c r="E134" s="36" t="str">
        <f t="shared" si="5"/>
        <v>Mar</v>
      </c>
      <c r="F134" s="37">
        <v>2</v>
      </c>
    </row>
    <row r="135" spans="1:6">
      <c r="A135" t="s">
        <v>24</v>
      </c>
      <c r="B135" s="28">
        <v>128365883</v>
      </c>
      <c r="C135" s="23">
        <v>45376</v>
      </c>
      <c r="D135" s="37">
        <f t="shared" si="4"/>
        <v>3</v>
      </c>
      <c r="E135" s="36" t="str">
        <f t="shared" si="5"/>
        <v>Mar</v>
      </c>
      <c r="F135" s="37">
        <v>2</v>
      </c>
    </row>
    <row r="136" spans="1:6">
      <c r="A136" t="s">
        <v>24</v>
      </c>
      <c r="B136" s="28">
        <v>128365914</v>
      </c>
      <c r="C136" s="23">
        <v>45376</v>
      </c>
      <c r="D136" s="37">
        <f t="shared" si="4"/>
        <v>3</v>
      </c>
      <c r="E136" s="36" t="str">
        <f t="shared" si="5"/>
        <v>Mar</v>
      </c>
      <c r="F136" s="37">
        <v>2</v>
      </c>
    </row>
    <row r="137" spans="1:6">
      <c r="A137" t="s">
        <v>24</v>
      </c>
      <c r="B137" s="25">
        <v>128384530</v>
      </c>
      <c r="C137" s="24">
        <v>45377</v>
      </c>
      <c r="D137" s="37">
        <f t="shared" si="4"/>
        <v>3</v>
      </c>
      <c r="E137" s="36" t="str">
        <f t="shared" si="5"/>
        <v>Mar</v>
      </c>
      <c r="F137" s="37">
        <v>2</v>
      </c>
    </row>
    <row r="138" spans="1:6">
      <c r="A138" t="s">
        <v>24</v>
      </c>
      <c r="B138" s="25">
        <v>128389129</v>
      </c>
      <c r="C138" s="24">
        <v>45380</v>
      </c>
      <c r="D138" s="37">
        <f t="shared" si="4"/>
        <v>3</v>
      </c>
      <c r="E138" s="36" t="str">
        <f t="shared" si="5"/>
        <v>Mar</v>
      </c>
      <c r="F138" s="37">
        <v>2</v>
      </c>
    </row>
    <row r="139" spans="1:6">
      <c r="A139" t="s">
        <v>29</v>
      </c>
      <c r="B139" s="29">
        <v>128396927</v>
      </c>
      <c r="C139" s="22">
        <v>45383</v>
      </c>
      <c r="D139" s="37">
        <f t="shared" si="4"/>
        <v>4</v>
      </c>
      <c r="E139" s="36" t="str">
        <f t="shared" si="5"/>
        <v>Apr</v>
      </c>
      <c r="F139" s="37">
        <v>2</v>
      </c>
    </row>
    <row r="140" spans="1:6">
      <c r="A140" t="s">
        <v>29</v>
      </c>
      <c r="B140" s="29">
        <v>128397020</v>
      </c>
      <c r="C140" s="22">
        <v>45383</v>
      </c>
      <c r="D140" s="37">
        <f t="shared" si="4"/>
        <v>4</v>
      </c>
      <c r="E140" s="36" t="str">
        <f t="shared" si="5"/>
        <v>Apr</v>
      </c>
      <c r="F140" s="37">
        <v>2</v>
      </c>
    </row>
    <row r="141" spans="1:6">
      <c r="A141" t="s">
        <v>29</v>
      </c>
      <c r="B141" s="29">
        <v>128398852</v>
      </c>
      <c r="C141" s="22">
        <v>45383</v>
      </c>
      <c r="D141" s="37">
        <f t="shared" si="4"/>
        <v>4</v>
      </c>
      <c r="E141" s="36" t="str">
        <f t="shared" si="5"/>
        <v>Apr</v>
      </c>
      <c r="F141" s="37">
        <v>2</v>
      </c>
    </row>
    <row r="142" spans="1:6">
      <c r="A142" t="s">
        <v>29</v>
      </c>
      <c r="B142" s="29">
        <v>128414145</v>
      </c>
      <c r="C142" s="22">
        <v>45383</v>
      </c>
      <c r="D142" s="37">
        <f t="shared" si="4"/>
        <v>4</v>
      </c>
      <c r="E142" s="36" t="str">
        <f t="shared" si="5"/>
        <v>Apr</v>
      </c>
      <c r="F142" s="37">
        <v>2</v>
      </c>
    </row>
    <row r="143" spans="1:6">
      <c r="A143" t="s">
        <v>29</v>
      </c>
      <c r="B143" s="29">
        <v>128414453</v>
      </c>
      <c r="C143" s="22">
        <v>45383</v>
      </c>
      <c r="D143" s="37">
        <f t="shared" si="4"/>
        <v>4</v>
      </c>
      <c r="E143" s="36" t="str">
        <f t="shared" si="5"/>
        <v>Apr</v>
      </c>
      <c r="F143" s="37">
        <v>2</v>
      </c>
    </row>
    <row r="144" spans="1:6">
      <c r="A144" t="s">
        <v>29</v>
      </c>
      <c r="B144" s="29">
        <v>128418043</v>
      </c>
      <c r="C144" s="22">
        <v>45384</v>
      </c>
      <c r="D144" s="37">
        <f t="shared" si="4"/>
        <v>4</v>
      </c>
      <c r="E144" s="36" t="str">
        <f t="shared" si="5"/>
        <v>Apr</v>
      </c>
      <c r="F144" s="37">
        <v>2</v>
      </c>
    </row>
    <row r="145" spans="1:6">
      <c r="A145" t="s">
        <v>29</v>
      </c>
      <c r="B145" s="29">
        <v>128418062</v>
      </c>
      <c r="C145" s="22">
        <v>45384</v>
      </c>
      <c r="D145" s="37">
        <f t="shared" si="4"/>
        <v>4</v>
      </c>
      <c r="E145" s="36" t="str">
        <f t="shared" si="5"/>
        <v>Apr</v>
      </c>
      <c r="F145" s="37">
        <v>2</v>
      </c>
    </row>
    <row r="146" spans="1:6">
      <c r="A146" t="s">
        <v>29</v>
      </c>
      <c r="B146" s="29">
        <v>128418111</v>
      </c>
      <c r="C146" s="22">
        <v>45384</v>
      </c>
      <c r="D146" s="37">
        <f t="shared" si="4"/>
        <v>4</v>
      </c>
      <c r="E146" s="36" t="str">
        <f t="shared" si="5"/>
        <v>Apr</v>
      </c>
      <c r="F146" s="37">
        <v>2</v>
      </c>
    </row>
    <row r="147" spans="1:6">
      <c r="A147" t="s">
        <v>29</v>
      </c>
      <c r="B147" s="29">
        <v>128418156</v>
      </c>
      <c r="C147" s="22">
        <v>45384</v>
      </c>
      <c r="D147" s="37">
        <f t="shared" si="4"/>
        <v>4</v>
      </c>
      <c r="E147" s="36" t="str">
        <f t="shared" si="5"/>
        <v>Apr</v>
      </c>
      <c r="F147" s="37">
        <v>2</v>
      </c>
    </row>
    <row r="148" spans="1:6">
      <c r="A148" t="s">
        <v>29</v>
      </c>
      <c r="B148" s="29">
        <v>128418157</v>
      </c>
      <c r="C148" s="22">
        <v>45384</v>
      </c>
      <c r="D148" s="37">
        <f t="shared" si="4"/>
        <v>4</v>
      </c>
      <c r="E148" s="36" t="str">
        <f t="shared" si="5"/>
        <v>Apr</v>
      </c>
      <c r="F148" s="37">
        <v>2</v>
      </c>
    </row>
    <row r="149" spans="1:6">
      <c r="A149" t="s">
        <v>29</v>
      </c>
      <c r="B149" s="29">
        <v>128418201</v>
      </c>
      <c r="C149" s="22">
        <v>45384</v>
      </c>
      <c r="D149" s="37">
        <f t="shared" si="4"/>
        <v>4</v>
      </c>
      <c r="E149" s="36" t="str">
        <f t="shared" si="5"/>
        <v>Apr</v>
      </c>
      <c r="F149" s="37">
        <v>2</v>
      </c>
    </row>
    <row r="150" spans="1:6">
      <c r="A150" t="s">
        <v>29</v>
      </c>
      <c r="B150" s="29">
        <v>128418204</v>
      </c>
      <c r="C150" s="22">
        <v>45384</v>
      </c>
      <c r="D150" s="37">
        <f t="shared" si="4"/>
        <v>4</v>
      </c>
      <c r="E150" s="36" t="str">
        <f t="shared" si="5"/>
        <v>Apr</v>
      </c>
      <c r="F150" s="37">
        <v>2</v>
      </c>
    </row>
    <row r="151" spans="1:6">
      <c r="A151" t="s">
        <v>29</v>
      </c>
      <c r="B151" s="29">
        <v>128418261</v>
      </c>
      <c r="C151" s="22">
        <v>45384</v>
      </c>
      <c r="D151" s="37">
        <f t="shared" si="4"/>
        <v>4</v>
      </c>
      <c r="E151" s="36" t="str">
        <f t="shared" si="5"/>
        <v>Apr</v>
      </c>
      <c r="F151" s="37">
        <v>2</v>
      </c>
    </row>
    <row r="152" spans="1:6">
      <c r="A152" t="s">
        <v>29</v>
      </c>
      <c r="B152" s="29">
        <v>128418265</v>
      </c>
      <c r="C152" s="22">
        <v>45384</v>
      </c>
      <c r="D152" s="37">
        <f t="shared" si="4"/>
        <v>4</v>
      </c>
      <c r="E152" s="36" t="str">
        <f t="shared" si="5"/>
        <v>Apr</v>
      </c>
      <c r="F152" s="37">
        <v>2</v>
      </c>
    </row>
    <row r="153" spans="1:6">
      <c r="A153" t="s">
        <v>29</v>
      </c>
      <c r="B153" s="29">
        <v>128418272</v>
      </c>
      <c r="C153" s="22">
        <v>45384</v>
      </c>
      <c r="D153" s="37">
        <f t="shared" si="4"/>
        <v>4</v>
      </c>
      <c r="E153" s="36" t="str">
        <f t="shared" si="5"/>
        <v>Apr</v>
      </c>
      <c r="F153" s="37">
        <v>2</v>
      </c>
    </row>
    <row r="154" spans="1:6">
      <c r="A154" t="s">
        <v>29</v>
      </c>
      <c r="B154" s="29">
        <v>128418331</v>
      </c>
      <c r="C154" s="22">
        <v>45384</v>
      </c>
      <c r="D154" s="37">
        <f t="shared" si="4"/>
        <v>4</v>
      </c>
      <c r="E154" s="36" t="str">
        <f t="shared" si="5"/>
        <v>Apr</v>
      </c>
      <c r="F154" s="37">
        <v>2</v>
      </c>
    </row>
    <row r="155" spans="1:6">
      <c r="A155" t="s">
        <v>29</v>
      </c>
      <c r="B155" s="29">
        <v>128418372</v>
      </c>
      <c r="C155" s="22">
        <v>45384</v>
      </c>
      <c r="D155" s="37">
        <f t="shared" si="4"/>
        <v>4</v>
      </c>
      <c r="E155" s="36" t="str">
        <f t="shared" si="5"/>
        <v>Apr</v>
      </c>
      <c r="F155" s="37">
        <v>2</v>
      </c>
    </row>
    <row r="156" spans="1:6">
      <c r="A156" t="s">
        <v>29</v>
      </c>
      <c r="B156" s="29">
        <v>128418625</v>
      </c>
      <c r="C156" s="22">
        <v>45384</v>
      </c>
      <c r="D156" s="37">
        <f t="shared" si="4"/>
        <v>4</v>
      </c>
      <c r="E156" s="36" t="str">
        <f t="shared" si="5"/>
        <v>Apr</v>
      </c>
      <c r="F156" s="37">
        <v>2</v>
      </c>
    </row>
    <row r="157" spans="1:6">
      <c r="A157" t="s">
        <v>29</v>
      </c>
      <c r="B157" s="29">
        <v>128418925</v>
      </c>
      <c r="C157" s="22">
        <v>45384</v>
      </c>
      <c r="D157" s="37">
        <f t="shared" si="4"/>
        <v>4</v>
      </c>
      <c r="E157" s="36" t="str">
        <f t="shared" si="5"/>
        <v>Apr</v>
      </c>
      <c r="F157" s="37">
        <v>2</v>
      </c>
    </row>
    <row r="158" spans="1:6">
      <c r="A158" t="s">
        <v>29</v>
      </c>
      <c r="B158" s="29">
        <v>128419289</v>
      </c>
      <c r="C158" s="22">
        <v>45384</v>
      </c>
      <c r="D158" s="37">
        <f t="shared" si="4"/>
        <v>4</v>
      </c>
      <c r="E158" s="36" t="str">
        <f t="shared" si="5"/>
        <v>Apr</v>
      </c>
      <c r="F158" s="37">
        <v>2</v>
      </c>
    </row>
    <row r="159" spans="1:6">
      <c r="A159" t="s">
        <v>29</v>
      </c>
      <c r="B159" s="29">
        <v>128419410</v>
      </c>
      <c r="C159" s="22">
        <v>45384</v>
      </c>
      <c r="D159" s="37">
        <f t="shared" si="4"/>
        <v>4</v>
      </c>
      <c r="E159" s="36" t="str">
        <f t="shared" si="5"/>
        <v>Apr</v>
      </c>
      <c r="F159" s="37">
        <v>2</v>
      </c>
    </row>
    <row r="160" spans="1:6">
      <c r="A160" t="s">
        <v>29</v>
      </c>
      <c r="B160" s="29">
        <v>128419584</v>
      </c>
      <c r="C160" s="22">
        <v>45384</v>
      </c>
      <c r="D160" s="37">
        <f t="shared" si="4"/>
        <v>4</v>
      </c>
      <c r="E160" s="36" t="str">
        <f t="shared" si="5"/>
        <v>Apr</v>
      </c>
      <c r="F160" s="37">
        <v>2</v>
      </c>
    </row>
    <row r="161" spans="1:6">
      <c r="A161" t="s">
        <v>29</v>
      </c>
      <c r="B161" s="29">
        <v>128419631</v>
      </c>
      <c r="C161" s="22">
        <v>45384</v>
      </c>
      <c r="D161" s="37">
        <f t="shared" si="4"/>
        <v>4</v>
      </c>
      <c r="E161" s="36" t="str">
        <f t="shared" si="5"/>
        <v>Apr</v>
      </c>
      <c r="F161" s="37">
        <v>2</v>
      </c>
    </row>
    <row r="162" spans="1:6">
      <c r="A162" t="s">
        <v>29</v>
      </c>
      <c r="B162" s="29">
        <v>128419675</v>
      </c>
      <c r="C162" s="22">
        <v>45384</v>
      </c>
      <c r="D162" s="37">
        <f t="shared" si="4"/>
        <v>4</v>
      </c>
      <c r="E162" s="36" t="str">
        <f t="shared" si="5"/>
        <v>Apr</v>
      </c>
      <c r="F162" s="37">
        <v>2</v>
      </c>
    </row>
    <row r="163" spans="1:6">
      <c r="A163" t="s">
        <v>29</v>
      </c>
      <c r="B163" s="29">
        <v>128419958</v>
      </c>
      <c r="C163" s="22">
        <v>45384</v>
      </c>
      <c r="D163" s="37">
        <f t="shared" si="4"/>
        <v>4</v>
      </c>
      <c r="E163" s="36" t="str">
        <f t="shared" si="5"/>
        <v>Apr</v>
      </c>
      <c r="F163" s="37">
        <v>2</v>
      </c>
    </row>
    <row r="164" spans="1:6">
      <c r="A164" t="s">
        <v>29</v>
      </c>
      <c r="B164" s="29">
        <v>128419993</v>
      </c>
      <c r="C164" s="22">
        <v>45384</v>
      </c>
      <c r="D164" s="37">
        <f t="shared" si="4"/>
        <v>4</v>
      </c>
      <c r="E164" s="36" t="str">
        <f t="shared" si="5"/>
        <v>Apr</v>
      </c>
      <c r="F164" s="37">
        <v>2</v>
      </c>
    </row>
    <row r="165" spans="1:6">
      <c r="A165" t="s">
        <v>29</v>
      </c>
      <c r="B165" s="29">
        <v>128420057</v>
      </c>
      <c r="C165" s="22">
        <v>45384</v>
      </c>
      <c r="D165" s="37">
        <f t="shared" si="4"/>
        <v>4</v>
      </c>
      <c r="E165" s="36" t="str">
        <f t="shared" si="5"/>
        <v>Apr</v>
      </c>
      <c r="F165" s="37">
        <v>2</v>
      </c>
    </row>
    <row r="166" spans="1:6">
      <c r="A166" t="s">
        <v>29</v>
      </c>
      <c r="B166" s="29">
        <v>128420308</v>
      </c>
      <c r="C166" s="22">
        <v>45384</v>
      </c>
      <c r="D166" s="37">
        <f t="shared" si="4"/>
        <v>4</v>
      </c>
      <c r="E166" s="36" t="str">
        <f t="shared" si="5"/>
        <v>Apr</v>
      </c>
      <c r="F166" s="37">
        <v>2</v>
      </c>
    </row>
    <row r="167" spans="1:6">
      <c r="A167" t="s">
        <v>29</v>
      </c>
      <c r="B167" s="29">
        <v>128419756</v>
      </c>
      <c r="C167" s="22">
        <v>45384</v>
      </c>
      <c r="D167" s="37">
        <f t="shared" si="4"/>
        <v>4</v>
      </c>
      <c r="E167" s="36" t="str">
        <f t="shared" si="5"/>
        <v>Apr</v>
      </c>
      <c r="F167" s="37">
        <v>2</v>
      </c>
    </row>
    <row r="168" spans="1:6">
      <c r="A168" t="s">
        <v>29</v>
      </c>
      <c r="B168" s="29">
        <v>128418701</v>
      </c>
      <c r="C168" s="22">
        <v>45384</v>
      </c>
      <c r="D168" s="37">
        <f t="shared" si="4"/>
        <v>4</v>
      </c>
      <c r="E168" s="36" t="str">
        <f t="shared" si="5"/>
        <v>Apr</v>
      </c>
      <c r="F168" s="37">
        <v>2</v>
      </c>
    </row>
    <row r="169" spans="1:6">
      <c r="A169" t="s">
        <v>29</v>
      </c>
      <c r="B169" s="29">
        <v>128418698</v>
      </c>
      <c r="C169" s="22">
        <v>45384</v>
      </c>
      <c r="D169" s="37">
        <f t="shared" si="4"/>
        <v>4</v>
      </c>
      <c r="E169" s="36" t="str">
        <f t="shared" si="5"/>
        <v>Apr</v>
      </c>
      <c r="F169" s="37">
        <v>3</v>
      </c>
    </row>
    <row r="170" spans="1:6">
      <c r="A170" t="s">
        <v>29</v>
      </c>
      <c r="B170" s="29">
        <v>128433241</v>
      </c>
      <c r="C170" s="22">
        <v>45385</v>
      </c>
      <c r="D170" s="37">
        <f t="shared" si="4"/>
        <v>4</v>
      </c>
      <c r="E170" s="36" t="str">
        <f t="shared" si="5"/>
        <v>Apr</v>
      </c>
      <c r="F170" s="37">
        <v>2</v>
      </c>
    </row>
    <row r="171" spans="1:6">
      <c r="A171" t="s">
        <v>29</v>
      </c>
      <c r="B171" s="29">
        <v>128433741</v>
      </c>
      <c r="C171" s="22">
        <v>45385</v>
      </c>
      <c r="D171" s="37">
        <f t="shared" si="4"/>
        <v>4</v>
      </c>
      <c r="E171" s="36" t="str">
        <f t="shared" si="5"/>
        <v>Apr</v>
      </c>
      <c r="F171" s="37">
        <v>2</v>
      </c>
    </row>
    <row r="172" spans="1:6">
      <c r="A172" t="s">
        <v>29</v>
      </c>
      <c r="B172" s="29">
        <v>128433795</v>
      </c>
      <c r="C172" s="22">
        <v>45385</v>
      </c>
      <c r="D172" s="37">
        <f t="shared" si="4"/>
        <v>4</v>
      </c>
      <c r="E172" s="36" t="str">
        <f t="shared" si="5"/>
        <v>Apr</v>
      </c>
      <c r="F172" s="37">
        <v>2</v>
      </c>
    </row>
    <row r="173" spans="1:6">
      <c r="A173" t="s">
        <v>29</v>
      </c>
      <c r="B173" s="29">
        <v>128433955</v>
      </c>
      <c r="C173" s="22">
        <v>45385</v>
      </c>
      <c r="D173" s="37">
        <f t="shared" si="4"/>
        <v>4</v>
      </c>
      <c r="E173" s="36" t="str">
        <f t="shared" si="5"/>
        <v>Apr</v>
      </c>
      <c r="F173" s="37">
        <v>2</v>
      </c>
    </row>
    <row r="174" spans="1:6">
      <c r="A174" t="s">
        <v>29</v>
      </c>
      <c r="B174" s="29">
        <v>128434369</v>
      </c>
      <c r="C174" s="22">
        <v>45385</v>
      </c>
      <c r="D174" s="37">
        <f t="shared" si="4"/>
        <v>4</v>
      </c>
      <c r="E174" s="36" t="str">
        <f t="shared" si="5"/>
        <v>Apr</v>
      </c>
      <c r="F174" s="37">
        <v>2</v>
      </c>
    </row>
    <row r="175" spans="1:6">
      <c r="A175" t="s">
        <v>29</v>
      </c>
      <c r="B175" s="29">
        <v>128435849</v>
      </c>
      <c r="C175" s="22">
        <v>45385</v>
      </c>
      <c r="D175" s="37">
        <f t="shared" si="4"/>
        <v>4</v>
      </c>
      <c r="E175" s="36" t="str">
        <f t="shared" si="5"/>
        <v>Apr</v>
      </c>
      <c r="F175" s="37">
        <v>2</v>
      </c>
    </row>
    <row r="176" spans="1:6">
      <c r="A176" t="s">
        <v>29</v>
      </c>
      <c r="B176" s="29">
        <v>128435906</v>
      </c>
      <c r="C176" s="22">
        <v>45385</v>
      </c>
      <c r="D176" s="37">
        <f t="shared" si="4"/>
        <v>4</v>
      </c>
      <c r="E176" s="36" t="str">
        <f t="shared" si="5"/>
        <v>Apr</v>
      </c>
      <c r="F176" s="37">
        <v>2</v>
      </c>
    </row>
    <row r="177" spans="1:6">
      <c r="A177" t="s">
        <v>29</v>
      </c>
      <c r="B177" s="29">
        <v>128436079</v>
      </c>
      <c r="C177" s="22">
        <v>45385</v>
      </c>
      <c r="D177" s="37">
        <f t="shared" si="4"/>
        <v>4</v>
      </c>
      <c r="E177" s="36" t="str">
        <f t="shared" si="5"/>
        <v>Apr</v>
      </c>
      <c r="F177" s="37">
        <v>2</v>
      </c>
    </row>
    <row r="178" spans="1:6">
      <c r="A178" t="s">
        <v>29</v>
      </c>
      <c r="B178" s="29">
        <v>128436098</v>
      </c>
      <c r="C178" s="22">
        <v>45385</v>
      </c>
      <c r="D178" s="37">
        <f t="shared" si="4"/>
        <v>4</v>
      </c>
      <c r="E178" s="36" t="str">
        <f t="shared" si="5"/>
        <v>Apr</v>
      </c>
      <c r="F178" s="37">
        <v>2</v>
      </c>
    </row>
    <row r="179" spans="1:6">
      <c r="A179" t="s">
        <v>29</v>
      </c>
      <c r="B179" s="29">
        <v>128436439</v>
      </c>
      <c r="C179" s="22">
        <v>45385</v>
      </c>
      <c r="D179" s="37">
        <f t="shared" si="4"/>
        <v>4</v>
      </c>
      <c r="E179" s="36" t="str">
        <f t="shared" si="5"/>
        <v>Apr</v>
      </c>
      <c r="F179" s="37">
        <v>3</v>
      </c>
    </row>
    <row r="180" spans="1:6">
      <c r="A180" t="s">
        <v>29</v>
      </c>
      <c r="B180" s="29">
        <v>128438232</v>
      </c>
      <c r="C180" s="22">
        <v>45385</v>
      </c>
      <c r="D180" s="37">
        <f t="shared" si="4"/>
        <v>4</v>
      </c>
      <c r="E180" s="36" t="str">
        <f t="shared" si="5"/>
        <v>Apr</v>
      </c>
      <c r="F180" s="37">
        <v>2</v>
      </c>
    </row>
    <row r="181" spans="1:6">
      <c r="A181" t="s">
        <v>29</v>
      </c>
      <c r="B181" s="29">
        <v>128438775</v>
      </c>
      <c r="C181" s="22">
        <v>45385</v>
      </c>
      <c r="D181" s="37">
        <f t="shared" si="4"/>
        <v>4</v>
      </c>
      <c r="E181" s="36" t="str">
        <f t="shared" si="5"/>
        <v>Apr</v>
      </c>
      <c r="F181" s="37">
        <v>2</v>
      </c>
    </row>
    <row r="182" spans="1:6">
      <c r="A182" t="s">
        <v>29</v>
      </c>
      <c r="B182" s="29">
        <v>128439694</v>
      </c>
      <c r="C182" s="22">
        <v>45385</v>
      </c>
      <c r="D182" s="37">
        <f t="shared" si="4"/>
        <v>4</v>
      </c>
      <c r="E182" s="36" t="str">
        <f t="shared" si="5"/>
        <v>Apr</v>
      </c>
      <c r="F182" s="37">
        <v>2</v>
      </c>
    </row>
    <row r="183" spans="1:6">
      <c r="A183" t="s">
        <v>29</v>
      </c>
      <c r="B183" s="29">
        <v>128436615</v>
      </c>
      <c r="C183" s="22">
        <v>45385</v>
      </c>
      <c r="D183" s="37">
        <f t="shared" si="4"/>
        <v>4</v>
      </c>
      <c r="E183" s="36" t="str">
        <f t="shared" si="5"/>
        <v>Apr</v>
      </c>
      <c r="F183" s="37">
        <v>3</v>
      </c>
    </row>
    <row r="184" spans="1:6">
      <c r="A184" t="s">
        <v>29</v>
      </c>
      <c r="B184" s="29">
        <v>128435804</v>
      </c>
      <c r="C184" s="22">
        <v>45385</v>
      </c>
      <c r="D184" s="37">
        <f t="shared" si="4"/>
        <v>4</v>
      </c>
      <c r="E184" s="36" t="str">
        <f t="shared" si="5"/>
        <v>Apr</v>
      </c>
      <c r="F184" s="37">
        <v>2</v>
      </c>
    </row>
    <row r="185" spans="1:6">
      <c r="A185" t="s">
        <v>29</v>
      </c>
      <c r="B185" s="29">
        <v>128435823</v>
      </c>
      <c r="C185" s="22">
        <v>45385</v>
      </c>
      <c r="D185" s="37">
        <f t="shared" si="4"/>
        <v>4</v>
      </c>
      <c r="E185" s="36" t="str">
        <f t="shared" si="5"/>
        <v>Apr</v>
      </c>
      <c r="F185" s="37">
        <v>2</v>
      </c>
    </row>
    <row r="186" spans="1:6">
      <c r="A186" t="s">
        <v>29</v>
      </c>
      <c r="B186" s="29">
        <v>128444577</v>
      </c>
      <c r="C186" s="22">
        <v>45386</v>
      </c>
      <c r="D186" s="37">
        <f t="shared" si="4"/>
        <v>4</v>
      </c>
      <c r="E186" s="36" t="str">
        <f t="shared" si="5"/>
        <v>Apr</v>
      </c>
      <c r="F186" s="37">
        <v>2</v>
      </c>
    </row>
    <row r="187" spans="1:6">
      <c r="A187" t="s">
        <v>29</v>
      </c>
      <c r="B187" s="29">
        <v>128444876</v>
      </c>
      <c r="C187" s="22">
        <v>45386</v>
      </c>
      <c r="D187" s="37">
        <f t="shared" si="4"/>
        <v>4</v>
      </c>
      <c r="E187" s="36" t="str">
        <f t="shared" si="5"/>
        <v>Apr</v>
      </c>
      <c r="F187" s="37">
        <v>2</v>
      </c>
    </row>
    <row r="188" spans="1:6">
      <c r="A188" t="s">
        <v>29</v>
      </c>
      <c r="B188" s="29">
        <v>128447416</v>
      </c>
      <c r="C188" s="22">
        <v>45386</v>
      </c>
      <c r="D188" s="37">
        <f t="shared" si="4"/>
        <v>4</v>
      </c>
      <c r="E188" s="36" t="str">
        <f t="shared" si="5"/>
        <v>Apr</v>
      </c>
      <c r="F188" s="37">
        <v>2</v>
      </c>
    </row>
    <row r="189" spans="1:6">
      <c r="A189" t="s">
        <v>29</v>
      </c>
      <c r="B189" s="29">
        <v>128444806</v>
      </c>
      <c r="C189" s="22">
        <v>45386</v>
      </c>
      <c r="D189" s="37">
        <f t="shared" si="4"/>
        <v>4</v>
      </c>
      <c r="E189" s="36" t="str">
        <f t="shared" si="5"/>
        <v>Apr</v>
      </c>
      <c r="F189" s="37">
        <v>2</v>
      </c>
    </row>
    <row r="190" spans="1:6">
      <c r="A190" t="s">
        <v>29</v>
      </c>
      <c r="B190" s="29">
        <v>128447419</v>
      </c>
      <c r="C190" s="22">
        <v>45386</v>
      </c>
      <c r="D190" s="37">
        <f t="shared" si="4"/>
        <v>4</v>
      </c>
      <c r="E190" s="36" t="str">
        <f t="shared" si="5"/>
        <v>Apr</v>
      </c>
      <c r="F190" s="37">
        <v>3</v>
      </c>
    </row>
    <row r="191" spans="1:6">
      <c r="A191" t="s">
        <v>29</v>
      </c>
      <c r="B191" s="29">
        <v>128454537</v>
      </c>
      <c r="C191" s="22">
        <v>45386</v>
      </c>
      <c r="D191" s="37">
        <f t="shared" si="4"/>
        <v>4</v>
      </c>
      <c r="E191" s="36" t="str">
        <f t="shared" si="5"/>
        <v>Apr</v>
      </c>
      <c r="F191" s="37">
        <v>3</v>
      </c>
    </row>
    <row r="192" spans="1:6">
      <c r="A192" t="s">
        <v>29</v>
      </c>
      <c r="B192" s="29">
        <v>128454564</v>
      </c>
      <c r="C192" s="22">
        <v>45386</v>
      </c>
      <c r="D192" s="37">
        <f t="shared" si="4"/>
        <v>4</v>
      </c>
      <c r="E192" s="36" t="str">
        <f t="shared" si="5"/>
        <v>Apr</v>
      </c>
      <c r="F192" s="37">
        <v>2</v>
      </c>
    </row>
    <row r="193" spans="1:6">
      <c r="A193" t="s">
        <v>29</v>
      </c>
      <c r="B193" s="29">
        <v>128444979</v>
      </c>
      <c r="C193" s="22">
        <v>45386</v>
      </c>
      <c r="D193" s="37">
        <f t="shared" si="4"/>
        <v>4</v>
      </c>
      <c r="E193" s="36" t="str">
        <f t="shared" si="5"/>
        <v>Apr</v>
      </c>
      <c r="F193" s="37">
        <v>3</v>
      </c>
    </row>
    <row r="194" spans="1:6">
      <c r="A194" t="s">
        <v>29</v>
      </c>
      <c r="B194" s="29">
        <v>128457712</v>
      </c>
      <c r="C194" s="22">
        <v>45387</v>
      </c>
      <c r="D194" s="37">
        <f t="shared" si="4"/>
        <v>4</v>
      </c>
      <c r="E194" s="36" t="str">
        <f t="shared" si="5"/>
        <v>Apr</v>
      </c>
      <c r="F194" s="37">
        <v>2</v>
      </c>
    </row>
    <row r="195" spans="1:6">
      <c r="A195" t="s">
        <v>29</v>
      </c>
      <c r="B195" s="29">
        <v>128464544</v>
      </c>
      <c r="C195" s="22">
        <v>45387</v>
      </c>
      <c r="D195" s="37">
        <f t="shared" ref="D195:D258" si="6">MONTH(C195)</f>
        <v>4</v>
      </c>
      <c r="E195" s="36" t="str">
        <f t="shared" ref="E195:E258" si="7">VLOOKUP(D195,$I$2:$J$13,2,FALSE)</f>
        <v>Apr</v>
      </c>
      <c r="F195" s="37">
        <v>2</v>
      </c>
    </row>
    <row r="196" spans="1:6">
      <c r="A196" t="s">
        <v>29</v>
      </c>
      <c r="B196" s="29">
        <v>128464627</v>
      </c>
      <c r="C196" s="22">
        <v>45387</v>
      </c>
      <c r="D196" s="37">
        <f t="shared" si="6"/>
        <v>4</v>
      </c>
      <c r="E196" s="36" t="str">
        <f t="shared" si="7"/>
        <v>Apr</v>
      </c>
      <c r="F196" s="37">
        <v>2</v>
      </c>
    </row>
    <row r="197" spans="1:6">
      <c r="A197" t="s">
        <v>29</v>
      </c>
      <c r="B197" s="29">
        <v>128464629</v>
      </c>
      <c r="C197" s="22">
        <v>45387</v>
      </c>
      <c r="D197" s="37">
        <f t="shared" si="6"/>
        <v>4</v>
      </c>
      <c r="E197" s="36" t="str">
        <f t="shared" si="7"/>
        <v>Apr</v>
      </c>
      <c r="F197" s="37">
        <v>2</v>
      </c>
    </row>
    <row r="198" spans="1:6">
      <c r="A198" t="s">
        <v>29</v>
      </c>
      <c r="B198" s="29">
        <v>128471631</v>
      </c>
      <c r="C198" s="22">
        <v>45390</v>
      </c>
      <c r="D198" s="37">
        <f t="shared" si="6"/>
        <v>4</v>
      </c>
      <c r="E198" s="36" t="str">
        <f t="shared" si="7"/>
        <v>Apr</v>
      </c>
      <c r="F198" s="37">
        <v>3</v>
      </c>
    </row>
    <row r="199" spans="1:6">
      <c r="A199" t="s">
        <v>29</v>
      </c>
      <c r="B199" s="29">
        <v>128472186</v>
      </c>
      <c r="C199" s="22">
        <v>45390</v>
      </c>
      <c r="D199" s="37">
        <f t="shared" si="6"/>
        <v>4</v>
      </c>
      <c r="E199" s="36" t="str">
        <f t="shared" si="7"/>
        <v>Apr</v>
      </c>
      <c r="F199" s="37">
        <v>2</v>
      </c>
    </row>
    <row r="200" spans="1:6">
      <c r="A200" t="s">
        <v>29</v>
      </c>
      <c r="B200" s="29">
        <v>128472272</v>
      </c>
      <c r="C200" s="22">
        <v>45390</v>
      </c>
      <c r="D200" s="37">
        <f t="shared" si="6"/>
        <v>4</v>
      </c>
      <c r="E200" s="36" t="str">
        <f t="shared" si="7"/>
        <v>Apr</v>
      </c>
      <c r="F200" s="37">
        <v>3</v>
      </c>
    </row>
    <row r="201" spans="1:6">
      <c r="A201" t="s">
        <v>29</v>
      </c>
      <c r="B201" s="29">
        <v>128472592</v>
      </c>
      <c r="C201" s="22">
        <v>45390</v>
      </c>
      <c r="D201" s="37">
        <f t="shared" si="6"/>
        <v>4</v>
      </c>
      <c r="E201" s="36" t="str">
        <f t="shared" si="7"/>
        <v>Apr</v>
      </c>
      <c r="F201" s="37">
        <v>2</v>
      </c>
    </row>
    <row r="202" spans="1:6">
      <c r="A202" t="s">
        <v>29</v>
      </c>
      <c r="B202" s="29">
        <v>128473474</v>
      </c>
      <c r="C202" s="22">
        <v>45390</v>
      </c>
      <c r="D202" s="37">
        <f t="shared" si="6"/>
        <v>4</v>
      </c>
      <c r="E202" s="36" t="str">
        <f t="shared" si="7"/>
        <v>Apr</v>
      </c>
      <c r="F202" s="37">
        <v>2</v>
      </c>
    </row>
    <row r="203" spans="1:6">
      <c r="A203" t="s">
        <v>29</v>
      </c>
      <c r="B203" s="29">
        <v>128473501</v>
      </c>
      <c r="C203" s="22">
        <v>45390</v>
      </c>
      <c r="D203" s="37">
        <f t="shared" si="6"/>
        <v>4</v>
      </c>
      <c r="E203" s="36" t="str">
        <f t="shared" si="7"/>
        <v>Apr</v>
      </c>
      <c r="F203" s="37">
        <v>2</v>
      </c>
    </row>
    <row r="204" spans="1:6">
      <c r="A204" t="s">
        <v>29</v>
      </c>
      <c r="B204" s="29">
        <v>128473509</v>
      </c>
      <c r="C204" s="22">
        <v>45390</v>
      </c>
      <c r="D204" s="37">
        <f t="shared" si="6"/>
        <v>4</v>
      </c>
      <c r="E204" s="36" t="str">
        <f t="shared" si="7"/>
        <v>Apr</v>
      </c>
      <c r="F204" s="37">
        <v>2</v>
      </c>
    </row>
    <row r="205" spans="1:6">
      <c r="A205" t="s">
        <v>29</v>
      </c>
      <c r="B205" s="29">
        <v>128473570</v>
      </c>
      <c r="C205" s="22">
        <v>45390</v>
      </c>
      <c r="D205" s="37">
        <f t="shared" si="6"/>
        <v>4</v>
      </c>
      <c r="E205" s="36" t="str">
        <f t="shared" si="7"/>
        <v>Apr</v>
      </c>
      <c r="F205" s="37">
        <v>2</v>
      </c>
    </row>
    <row r="206" spans="1:6">
      <c r="A206" t="s">
        <v>29</v>
      </c>
      <c r="B206" s="29">
        <v>128473678</v>
      </c>
      <c r="C206" s="22">
        <v>45390</v>
      </c>
      <c r="D206" s="37">
        <f t="shared" si="6"/>
        <v>4</v>
      </c>
      <c r="E206" s="36" t="str">
        <f t="shared" si="7"/>
        <v>Apr</v>
      </c>
      <c r="F206" s="37">
        <v>2</v>
      </c>
    </row>
    <row r="207" spans="1:6">
      <c r="A207" t="s">
        <v>29</v>
      </c>
      <c r="B207" s="29">
        <v>128474038</v>
      </c>
      <c r="C207" s="22">
        <v>45390</v>
      </c>
      <c r="D207" s="37">
        <f t="shared" si="6"/>
        <v>4</v>
      </c>
      <c r="E207" s="36" t="str">
        <f t="shared" si="7"/>
        <v>Apr</v>
      </c>
      <c r="F207" s="37">
        <v>2</v>
      </c>
    </row>
    <row r="208" spans="1:6">
      <c r="A208" t="s">
        <v>29</v>
      </c>
      <c r="B208" s="29">
        <v>128474645</v>
      </c>
      <c r="C208" s="22">
        <v>45390</v>
      </c>
      <c r="D208" s="37">
        <f t="shared" si="6"/>
        <v>4</v>
      </c>
      <c r="E208" s="36" t="str">
        <f t="shared" si="7"/>
        <v>Apr</v>
      </c>
      <c r="F208" s="37">
        <v>2</v>
      </c>
    </row>
    <row r="209" spans="1:6">
      <c r="A209" t="s">
        <v>29</v>
      </c>
      <c r="B209" s="29">
        <v>128472436</v>
      </c>
      <c r="C209" s="22">
        <v>45390</v>
      </c>
      <c r="D209" s="37">
        <f t="shared" si="6"/>
        <v>4</v>
      </c>
      <c r="E209" s="36" t="str">
        <f t="shared" si="7"/>
        <v>Apr</v>
      </c>
      <c r="F209" s="37">
        <v>2</v>
      </c>
    </row>
    <row r="210" spans="1:6">
      <c r="A210" t="s">
        <v>29</v>
      </c>
      <c r="B210" s="29">
        <v>128494958</v>
      </c>
      <c r="C210" s="22">
        <v>45391</v>
      </c>
      <c r="D210" s="37">
        <f t="shared" si="6"/>
        <v>4</v>
      </c>
      <c r="E210" s="36" t="str">
        <f t="shared" si="7"/>
        <v>Apr</v>
      </c>
      <c r="F210" s="37">
        <v>2</v>
      </c>
    </row>
    <row r="211" spans="1:6">
      <c r="A211" t="s">
        <v>29</v>
      </c>
      <c r="B211" s="29">
        <v>128497081</v>
      </c>
      <c r="C211" s="22">
        <v>45391</v>
      </c>
      <c r="D211" s="37">
        <f t="shared" si="6"/>
        <v>4</v>
      </c>
      <c r="E211" s="36" t="str">
        <f t="shared" si="7"/>
        <v>Apr</v>
      </c>
      <c r="F211" s="37">
        <v>2</v>
      </c>
    </row>
    <row r="212" spans="1:6">
      <c r="A212" t="s">
        <v>29</v>
      </c>
      <c r="B212" s="29">
        <v>128497496</v>
      </c>
      <c r="C212" s="22">
        <v>45391</v>
      </c>
      <c r="D212" s="37">
        <f t="shared" si="6"/>
        <v>4</v>
      </c>
      <c r="E212" s="36" t="str">
        <f t="shared" si="7"/>
        <v>Apr</v>
      </c>
      <c r="F212" s="37">
        <v>2</v>
      </c>
    </row>
    <row r="213" spans="1:6">
      <c r="A213" t="s">
        <v>29</v>
      </c>
      <c r="B213" s="29">
        <v>128497680</v>
      </c>
      <c r="C213" s="22">
        <v>45391</v>
      </c>
      <c r="D213" s="37">
        <f t="shared" si="6"/>
        <v>4</v>
      </c>
      <c r="E213" s="36" t="str">
        <f t="shared" si="7"/>
        <v>Apr</v>
      </c>
      <c r="F213" s="37">
        <v>2</v>
      </c>
    </row>
    <row r="214" spans="1:6">
      <c r="A214" t="s">
        <v>29</v>
      </c>
      <c r="B214" s="29">
        <v>128498239</v>
      </c>
      <c r="C214" s="22">
        <v>45391</v>
      </c>
      <c r="D214" s="37">
        <f t="shared" si="6"/>
        <v>4</v>
      </c>
      <c r="E214" s="36" t="str">
        <f t="shared" si="7"/>
        <v>Apr</v>
      </c>
      <c r="F214" s="37">
        <v>2</v>
      </c>
    </row>
    <row r="215" spans="1:6">
      <c r="A215" t="s">
        <v>29</v>
      </c>
      <c r="B215" s="29">
        <v>128498256</v>
      </c>
      <c r="C215" s="22">
        <v>45391</v>
      </c>
      <c r="D215" s="37">
        <f t="shared" si="6"/>
        <v>4</v>
      </c>
      <c r="E215" s="36" t="str">
        <f t="shared" si="7"/>
        <v>Apr</v>
      </c>
      <c r="F215" s="37">
        <v>2</v>
      </c>
    </row>
    <row r="216" spans="1:6">
      <c r="A216" t="s">
        <v>29</v>
      </c>
      <c r="B216" s="29">
        <v>128498471</v>
      </c>
      <c r="C216" s="22">
        <v>45391</v>
      </c>
      <c r="D216" s="37">
        <f t="shared" si="6"/>
        <v>4</v>
      </c>
      <c r="E216" s="36" t="str">
        <f t="shared" si="7"/>
        <v>Apr</v>
      </c>
      <c r="F216" s="37">
        <v>3</v>
      </c>
    </row>
    <row r="217" spans="1:6">
      <c r="A217" t="s">
        <v>29</v>
      </c>
      <c r="B217" s="29">
        <v>128499298</v>
      </c>
      <c r="C217" s="22">
        <v>45391</v>
      </c>
      <c r="D217" s="37">
        <f t="shared" si="6"/>
        <v>4</v>
      </c>
      <c r="E217" s="36" t="str">
        <f t="shared" si="7"/>
        <v>Apr</v>
      </c>
      <c r="F217" s="37">
        <v>2</v>
      </c>
    </row>
    <row r="218" spans="1:6">
      <c r="A218" t="s">
        <v>29</v>
      </c>
      <c r="B218" s="29">
        <v>128499843</v>
      </c>
      <c r="C218" s="22">
        <v>45391</v>
      </c>
      <c r="D218" s="37">
        <f t="shared" si="6"/>
        <v>4</v>
      </c>
      <c r="E218" s="36" t="str">
        <f t="shared" si="7"/>
        <v>Apr</v>
      </c>
      <c r="F218" s="37">
        <v>2</v>
      </c>
    </row>
    <row r="219" spans="1:6">
      <c r="A219" t="s">
        <v>29</v>
      </c>
      <c r="B219" s="29">
        <v>128499934</v>
      </c>
      <c r="C219" s="22">
        <v>45391</v>
      </c>
      <c r="D219" s="37">
        <f t="shared" si="6"/>
        <v>4</v>
      </c>
      <c r="E219" s="36" t="str">
        <f t="shared" si="7"/>
        <v>Apr</v>
      </c>
      <c r="F219" s="37">
        <v>2</v>
      </c>
    </row>
    <row r="220" spans="1:6">
      <c r="A220" t="s">
        <v>29</v>
      </c>
      <c r="B220" s="29">
        <v>128495567</v>
      </c>
      <c r="C220" s="22">
        <v>45391</v>
      </c>
      <c r="D220" s="37">
        <f t="shared" si="6"/>
        <v>4</v>
      </c>
      <c r="E220" s="36" t="str">
        <f t="shared" si="7"/>
        <v>Apr</v>
      </c>
      <c r="F220" s="37">
        <v>2</v>
      </c>
    </row>
    <row r="221" spans="1:6">
      <c r="A221" t="s">
        <v>29</v>
      </c>
      <c r="B221" s="29">
        <v>128495568</v>
      </c>
      <c r="C221" s="22">
        <v>45391</v>
      </c>
      <c r="D221" s="37">
        <f t="shared" si="6"/>
        <v>4</v>
      </c>
      <c r="E221" s="36" t="str">
        <f t="shared" si="7"/>
        <v>Apr</v>
      </c>
      <c r="F221" s="37">
        <v>2</v>
      </c>
    </row>
    <row r="222" spans="1:6">
      <c r="A222" t="s">
        <v>29</v>
      </c>
      <c r="B222" s="29">
        <v>128498141</v>
      </c>
      <c r="C222" s="22">
        <v>45391</v>
      </c>
      <c r="D222" s="37">
        <f t="shared" si="6"/>
        <v>4</v>
      </c>
      <c r="E222" s="36" t="str">
        <f t="shared" si="7"/>
        <v>Apr</v>
      </c>
      <c r="F222" s="37">
        <v>2</v>
      </c>
    </row>
    <row r="223" spans="1:6">
      <c r="A223" t="s">
        <v>29</v>
      </c>
      <c r="B223" s="29">
        <v>128497764</v>
      </c>
      <c r="C223" s="22">
        <v>45391</v>
      </c>
      <c r="D223" s="37">
        <f t="shared" si="6"/>
        <v>4</v>
      </c>
      <c r="E223" s="36" t="str">
        <f t="shared" si="7"/>
        <v>Apr</v>
      </c>
      <c r="F223" s="37">
        <v>3</v>
      </c>
    </row>
    <row r="224" spans="1:6">
      <c r="A224" t="s">
        <v>29</v>
      </c>
      <c r="B224" s="29">
        <v>128497507</v>
      </c>
      <c r="C224" s="22">
        <v>45391</v>
      </c>
      <c r="D224" s="37">
        <f t="shared" si="6"/>
        <v>4</v>
      </c>
      <c r="E224" s="36" t="str">
        <f t="shared" si="7"/>
        <v>Apr</v>
      </c>
      <c r="F224" s="37">
        <v>3</v>
      </c>
    </row>
    <row r="225" spans="1:6">
      <c r="A225" t="s">
        <v>29</v>
      </c>
      <c r="B225" s="29">
        <v>128495557</v>
      </c>
      <c r="C225" s="22">
        <v>45391</v>
      </c>
      <c r="D225" s="37">
        <f t="shared" si="6"/>
        <v>4</v>
      </c>
      <c r="E225" s="36" t="str">
        <f t="shared" si="7"/>
        <v>Apr</v>
      </c>
      <c r="F225" s="37">
        <v>2</v>
      </c>
    </row>
    <row r="226" spans="1:6">
      <c r="A226" t="s">
        <v>29</v>
      </c>
      <c r="B226" s="29">
        <v>128495541</v>
      </c>
      <c r="C226" s="22">
        <v>45391</v>
      </c>
      <c r="D226" s="37">
        <f t="shared" si="6"/>
        <v>4</v>
      </c>
      <c r="E226" s="36" t="str">
        <f t="shared" si="7"/>
        <v>Apr</v>
      </c>
      <c r="F226" s="37">
        <v>2</v>
      </c>
    </row>
    <row r="227" spans="1:6">
      <c r="A227" t="s">
        <v>29</v>
      </c>
      <c r="B227" s="29">
        <v>128498036</v>
      </c>
      <c r="C227" s="22">
        <v>45391</v>
      </c>
      <c r="D227" s="37">
        <f t="shared" si="6"/>
        <v>4</v>
      </c>
      <c r="E227" s="36" t="str">
        <f t="shared" si="7"/>
        <v>Apr</v>
      </c>
      <c r="F227" s="37">
        <v>3</v>
      </c>
    </row>
    <row r="228" spans="1:6">
      <c r="A228" t="s">
        <v>29</v>
      </c>
      <c r="B228" s="29">
        <v>128499842</v>
      </c>
      <c r="C228" s="22">
        <v>45391</v>
      </c>
      <c r="D228" s="37">
        <f t="shared" si="6"/>
        <v>4</v>
      </c>
      <c r="E228" s="36" t="str">
        <f t="shared" si="7"/>
        <v>Apr</v>
      </c>
      <c r="F228" s="37">
        <v>2</v>
      </c>
    </row>
    <row r="229" spans="1:6">
      <c r="A229" t="s">
        <v>29</v>
      </c>
      <c r="B229" s="29">
        <v>128497314</v>
      </c>
      <c r="C229" s="22">
        <v>45391</v>
      </c>
      <c r="D229" s="37">
        <f t="shared" si="6"/>
        <v>4</v>
      </c>
      <c r="E229" s="36" t="str">
        <f t="shared" si="7"/>
        <v>Apr</v>
      </c>
      <c r="F229" s="37">
        <v>2</v>
      </c>
    </row>
    <row r="230" spans="1:6">
      <c r="A230" t="s">
        <v>29</v>
      </c>
      <c r="B230" s="29">
        <v>128510165</v>
      </c>
      <c r="C230" s="22">
        <v>45392</v>
      </c>
      <c r="D230" s="37">
        <f t="shared" si="6"/>
        <v>4</v>
      </c>
      <c r="E230" s="36" t="str">
        <f t="shared" si="7"/>
        <v>Apr</v>
      </c>
      <c r="F230" s="37">
        <v>3</v>
      </c>
    </row>
    <row r="231" spans="1:6">
      <c r="A231" t="s">
        <v>29</v>
      </c>
      <c r="B231" s="29">
        <v>128510297</v>
      </c>
      <c r="C231" s="22">
        <v>45392</v>
      </c>
      <c r="D231" s="37">
        <f t="shared" si="6"/>
        <v>4</v>
      </c>
      <c r="E231" s="36" t="str">
        <f t="shared" si="7"/>
        <v>Apr</v>
      </c>
      <c r="F231" s="37">
        <v>2</v>
      </c>
    </row>
    <row r="232" spans="1:6">
      <c r="A232" t="s">
        <v>29</v>
      </c>
      <c r="B232" s="29">
        <v>128510732</v>
      </c>
      <c r="C232" s="22">
        <v>45392</v>
      </c>
      <c r="D232" s="37">
        <f t="shared" si="6"/>
        <v>4</v>
      </c>
      <c r="E232" s="36" t="str">
        <f t="shared" si="7"/>
        <v>Apr</v>
      </c>
      <c r="F232" s="37">
        <v>2</v>
      </c>
    </row>
    <row r="233" spans="1:6">
      <c r="A233" t="s">
        <v>29</v>
      </c>
      <c r="B233" s="29">
        <v>128510783</v>
      </c>
      <c r="C233" s="22">
        <v>45392</v>
      </c>
      <c r="D233" s="37">
        <f t="shared" si="6"/>
        <v>4</v>
      </c>
      <c r="E233" s="36" t="str">
        <f t="shared" si="7"/>
        <v>Apr</v>
      </c>
      <c r="F233" s="37">
        <v>2</v>
      </c>
    </row>
    <row r="234" spans="1:6">
      <c r="A234" t="s">
        <v>29</v>
      </c>
      <c r="B234" s="29">
        <v>128510957</v>
      </c>
      <c r="C234" s="22">
        <v>45392</v>
      </c>
      <c r="D234" s="37">
        <f t="shared" si="6"/>
        <v>4</v>
      </c>
      <c r="E234" s="36" t="str">
        <f t="shared" si="7"/>
        <v>Apr</v>
      </c>
      <c r="F234" s="37">
        <v>2</v>
      </c>
    </row>
    <row r="235" spans="1:6">
      <c r="A235" t="s">
        <v>29</v>
      </c>
      <c r="B235" s="29">
        <v>128511099</v>
      </c>
      <c r="C235" s="22">
        <v>45392</v>
      </c>
      <c r="D235" s="37">
        <f t="shared" si="6"/>
        <v>4</v>
      </c>
      <c r="E235" s="36" t="str">
        <f t="shared" si="7"/>
        <v>Apr</v>
      </c>
      <c r="F235" s="37">
        <v>2</v>
      </c>
    </row>
    <row r="236" spans="1:6">
      <c r="A236" t="s">
        <v>29</v>
      </c>
      <c r="B236" s="29">
        <v>128511157</v>
      </c>
      <c r="C236" s="22">
        <v>45392</v>
      </c>
      <c r="D236" s="37">
        <f t="shared" si="6"/>
        <v>4</v>
      </c>
      <c r="E236" s="36" t="str">
        <f t="shared" si="7"/>
        <v>Apr</v>
      </c>
      <c r="F236" s="37">
        <v>2</v>
      </c>
    </row>
    <row r="237" spans="1:6">
      <c r="A237" t="s">
        <v>29</v>
      </c>
      <c r="B237" s="29">
        <v>128511237</v>
      </c>
      <c r="C237" s="22">
        <v>45392</v>
      </c>
      <c r="D237" s="37">
        <f t="shared" si="6"/>
        <v>4</v>
      </c>
      <c r="E237" s="36" t="str">
        <f t="shared" si="7"/>
        <v>Apr</v>
      </c>
      <c r="F237" s="37">
        <v>2</v>
      </c>
    </row>
    <row r="238" spans="1:6">
      <c r="A238" t="s">
        <v>29</v>
      </c>
      <c r="B238" s="29">
        <v>128511325</v>
      </c>
      <c r="C238" s="22">
        <v>45392</v>
      </c>
      <c r="D238" s="37">
        <f t="shared" si="6"/>
        <v>4</v>
      </c>
      <c r="E238" s="36" t="str">
        <f t="shared" si="7"/>
        <v>Apr</v>
      </c>
      <c r="F238" s="37">
        <v>3</v>
      </c>
    </row>
    <row r="239" spans="1:6">
      <c r="A239" t="s">
        <v>29</v>
      </c>
      <c r="B239" s="29">
        <v>128511351</v>
      </c>
      <c r="C239" s="22">
        <v>45392</v>
      </c>
      <c r="D239" s="37">
        <f t="shared" si="6"/>
        <v>4</v>
      </c>
      <c r="E239" s="36" t="str">
        <f t="shared" si="7"/>
        <v>Apr</v>
      </c>
      <c r="F239" s="37">
        <v>2</v>
      </c>
    </row>
    <row r="240" spans="1:6">
      <c r="A240" t="s">
        <v>29</v>
      </c>
      <c r="B240" s="29">
        <v>128511441</v>
      </c>
      <c r="C240" s="22">
        <v>45392</v>
      </c>
      <c r="D240" s="37">
        <f t="shared" si="6"/>
        <v>4</v>
      </c>
      <c r="E240" s="36" t="str">
        <f t="shared" si="7"/>
        <v>Apr</v>
      </c>
      <c r="F240" s="37">
        <v>3</v>
      </c>
    </row>
    <row r="241" spans="1:6">
      <c r="A241" t="s">
        <v>29</v>
      </c>
      <c r="B241" s="29">
        <v>128511954</v>
      </c>
      <c r="C241" s="22">
        <v>45392</v>
      </c>
      <c r="D241" s="37">
        <f t="shared" si="6"/>
        <v>4</v>
      </c>
      <c r="E241" s="36" t="str">
        <f t="shared" si="7"/>
        <v>Apr</v>
      </c>
      <c r="F241" s="37">
        <v>2</v>
      </c>
    </row>
    <row r="242" spans="1:6">
      <c r="A242" t="s">
        <v>29</v>
      </c>
      <c r="B242" s="29">
        <v>128512366</v>
      </c>
      <c r="C242" s="22">
        <v>45392</v>
      </c>
      <c r="D242" s="37">
        <f t="shared" si="6"/>
        <v>4</v>
      </c>
      <c r="E242" s="36" t="str">
        <f t="shared" si="7"/>
        <v>Apr</v>
      </c>
      <c r="F242" s="37">
        <v>3</v>
      </c>
    </row>
    <row r="243" spans="1:6">
      <c r="A243" t="s">
        <v>29</v>
      </c>
      <c r="B243" s="29">
        <v>128515211</v>
      </c>
      <c r="C243" s="22">
        <v>45392</v>
      </c>
      <c r="D243" s="37">
        <f t="shared" si="6"/>
        <v>4</v>
      </c>
      <c r="E243" s="36" t="str">
        <f t="shared" si="7"/>
        <v>Apr</v>
      </c>
      <c r="F243" s="37">
        <v>2</v>
      </c>
    </row>
    <row r="244" spans="1:6">
      <c r="A244" t="s">
        <v>29</v>
      </c>
      <c r="B244" s="29">
        <v>128515390</v>
      </c>
      <c r="C244" s="22">
        <v>45392</v>
      </c>
      <c r="D244" s="37">
        <f t="shared" si="6"/>
        <v>4</v>
      </c>
      <c r="E244" s="36" t="str">
        <f t="shared" si="7"/>
        <v>Apr</v>
      </c>
      <c r="F244" s="37">
        <v>2</v>
      </c>
    </row>
    <row r="245" spans="1:6">
      <c r="A245" t="s">
        <v>29</v>
      </c>
      <c r="B245" s="29">
        <v>128516018</v>
      </c>
      <c r="C245" s="22">
        <v>45392</v>
      </c>
      <c r="D245" s="37">
        <f t="shared" si="6"/>
        <v>4</v>
      </c>
      <c r="E245" s="36" t="str">
        <f t="shared" si="7"/>
        <v>Apr</v>
      </c>
      <c r="F245" s="37">
        <v>2</v>
      </c>
    </row>
    <row r="246" spans="1:6">
      <c r="A246" t="s">
        <v>29</v>
      </c>
      <c r="B246" s="29">
        <v>128518780</v>
      </c>
      <c r="C246" s="22">
        <v>45392</v>
      </c>
      <c r="D246" s="37">
        <f t="shared" si="6"/>
        <v>4</v>
      </c>
      <c r="E246" s="36" t="str">
        <f t="shared" si="7"/>
        <v>Apr</v>
      </c>
      <c r="F246" s="37">
        <v>2</v>
      </c>
    </row>
    <row r="247" spans="1:6">
      <c r="A247" t="s">
        <v>29</v>
      </c>
      <c r="B247" s="29">
        <v>128519038</v>
      </c>
      <c r="C247" s="22">
        <v>45392</v>
      </c>
      <c r="D247" s="37">
        <f t="shared" si="6"/>
        <v>4</v>
      </c>
      <c r="E247" s="36" t="str">
        <f t="shared" si="7"/>
        <v>Apr</v>
      </c>
      <c r="F247" s="37">
        <v>2</v>
      </c>
    </row>
    <row r="248" spans="1:6">
      <c r="A248" t="s">
        <v>29</v>
      </c>
      <c r="B248" s="29">
        <v>128511078</v>
      </c>
      <c r="C248" s="22">
        <v>45392</v>
      </c>
      <c r="D248" s="37">
        <f t="shared" si="6"/>
        <v>4</v>
      </c>
      <c r="E248" s="36" t="str">
        <f t="shared" si="7"/>
        <v>Apr</v>
      </c>
      <c r="F248" s="37">
        <v>2</v>
      </c>
    </row>
    <row r="249" spans="1:6">
      <c r="A249" t="s">
        <v>29</v>
      </c>
      <c r="B249" s="29">
        <v>128511105</v>
      </c>
      <c r="C249" s="22">
        <v>45392</v>
      </c>
      <c r="D249" s="37">
        <f t="shared" si="6"/>
        <v>4</v>
      </c>
      <c r="E249" s="36" t="str">
        <f t="shared" si="7"/>
        <v>Apr</v>
      </c>
      <c r="F249" s="37">
        <v>2</v>
      </c>
    </row>
    <row r="250" spans="1:6">
      <c r="A250" t="s">
        <v>29</v>
      </c>
      <c r="B250" s="29">
        <v>128511113</v>
      </c>
      <c r="C250" s="22">
        <v>45392</v>
      </c>
      <c r="D250" s="37">
        <f t="shared" si="6"/>
        <v>4</v>
      </c>
      <c r="E250" s="36" t="str">
        <f t="shared" si="7"/>
        <v>Apr</v>
      </c>
      <c r="F250" s="37">
        <v>2</v>
      </c>
    </row>
    <row r="251" spans="1:6">
      <c r="A251" t="s">
        <v>29</v>
      </c>
      <c r="B251" s="29">
        <v>128511076</v>
      </c>
      <c r="C251" s="22">
        <v>45392</v>
      </c>
      <c r="D251" s="37">
        <f t="shared" si="6"/>
        <v>4</v>
      </c>
      <c r="E251" s="36" t="str">
        <f t="shared" si="7"/>
        <v>Apr</v>
      </c>
      <c r="F251" s="37">
        <v>2</v>
      </c>
    </row>
    <row r="252" spans="1:6">
      <c r="A252" t="s">
        <v>29</v>
      </c>
      <c r="B252" s="29">
        <v>128511473</v>
      </c>
      <c r="C252" s="22">
        <v>45392</v>
      </c>
      <c r="D252" s="37">
        <f t="shared" si="6"/>
        <v>4</v>
      </c>
      <c r="E252" s="36" t="str">
        <f t="shared" si="7"/>
        <v>Apr</v>
      </c>
      <c r="F252" s="37">
        <v>2</v>
      </c>
    </row>
    <row r="253" spans="1:6">
      <c r="A253" t="s">
        <v>29</v>
      </c>
      <c r="B253" s="29">
        <v>128511041</v>
      </c>
      <c r="C253" s="22">
        <v>45392</v>
      </c>
      <c r="D253" s="37">
        <f t="shared" si="6"/>
        <v>4</v>
      </c>
      <c r="E253" s="36" t="str">
        <f t="shared" si="7"/>
        <v>Apr</v>
      </c>
      <c r="F253" s="37">
        <v>2</v>
      </c>
    </row>
    <row r="254" spans="1:6">
      <c r="A254" t="s">
        <v>29</v>
      </c>
      <c r="B254" s="29">
        <v>128511505</v>
      </c>
      <c r="C254" s="22">
        <v>45392</v>
      </c>
      <c r="D254" s="37">
        <f t="shared" si="6"/>
        <v>4</v>
      </c>
      <c r="E254" s="36" t="str">
        <f t="shared" si="7"/>
        <v>Apr</v>
      </c>
      <c r="F254" s="37">
        <v>3</v>
      </c>
    </row>
    <row r="255" spans="1:6">
      <c r="A255" t="s">
        <v>29</v>
      </c>
      <c r="B255" s="29">
        <v>128511581</v>
      </c>
      <c r="C255" s="22">
        <v>45392</v>
      </c>
      <c r="D255" s="37">
        <f t="shared" si="6"/>
        <v>4</v>
      </c>
      <c r="E255" s="36" t="str">
        <f t="shared" si="7"/>
        <v>Apr</v>
      </c>
      <c r="F255" s="37">
        <v>3</v>
      </c>
    </row>
    <row r="256" spans="1:6">
      <c r="A256" t="s">
        <v>29</v>
      </c>
      <c r="B256" s="29">
        <v>128511382</v>
      </c>
      <c r="C256" s="22">
        <v>45392</v>
      </c>
      <c r="D256" s="37">
        <f t="shared" si="6"/>
        <v>4</v>
      </c>
      <c r="E256" s="36" t="str">
        <f t="shared" si="7"/>
        <v>Apr</v>
      </c>
      <c r="F256" s="37">
        <v>2</v>
      </c>
    </row>
    <row r="257" spans="1:6">
      <c r="A257" t="s">
        <v>29</v>
      </c>
      <c r="B257" s="29">
        <v>128511452</v>
      </c>
      <c r="C257" s="22">
        <v>45392</v>
      </c>
      <c r="D257" s="37">
        <f t="shared" si="6"/>
        <v>4</v>
      </c>
      <c r="E257" s="36" t="str">
        <f t="shared" si="7"/>
        <v>Apr</v>
      </c>
      <c r="F257" s="37">
        <v>2</v>
      </c>
    </row>
    <row r="258" spans="1:6">
      <c r="A258" t="s">
        <v>29</v>
      </c>
      <c r="B258" s="29">
        <v>128511269</v>
      </c>
      <c r="C258" s="22">
        <v>45392</v>
      </c>
      <c r="D258" s="37">
        <f t="shared" si="6"/>
        <v>4</v>
      </c>
      <c r="E258" s="36" t="str">
        <f t="shared" si="7"/>
        <v>Apr</v>
      </c>
      <c r="F258" s="37">
        <v>3</v>
      </c>
    </row>
    <row r="259" spans="1:6">
      <c r="A259" t="s">
        <v>29</v>
      </c>
      <c r="B259" s="29">
        <v>128525276</v>
      </c>
      <c r="C259" s="22">
        <v>45393</v>
      </c>
      <c r="D259" s="37">
        <f t="shared" ref="D259:D322" si="8">MONTH(C259)</f>
        <v>4</v>
      </c>
      <c r="E259" s="36" t="str">
        <f t="shared" ref="E259:E322" si="9">VLOOKUP(D259,$I$2:$J$13,2,FALSE)</f>
        <v>Apr</v>
      </c>
      <c r="F259" s="37">
        <v>2</v>
      </c>
    </row>
    <row r="260" spans="1:6">
      <c r="A260" t="s">
        <v>29</v>
      </c>
      <c r="B260" s="29">
        <v>128525357</v>
      </c>
      <c r="C260" s="22">
        <v>45393</v>
      </c>
      <c r="D260" s="37">
        <f t="shared" si="8"/>
        <v>4</v>
      </c>
      <c r="E260" s="36" t="str">
        <f t="shared" si="9"/>
        <v>Apr</v>
      </c>
      <c r="F260" s="37">
        <v>3</v>
      </c>
    </row>
    <row r="261" spans="1:6">
      <c r="A261" t="s">
        <v>29</v>
      </c>
      <c r="B261" s="29">
        <v>128525568</v>
      </c>
      <c r="C261" s="22">
        <v>45393</v>
      </c>
      <c r="D261" s="37">
        <f t="shared" si="8"/>
        <v>4</v>
      </c>
      <c r="E261" s="36" t="str">
        <f t="shared" si="9"/>
        <v>Apr</v>
      </c>
      <c r="F261" s="37">
        <v>2</v>
      </c>
    </row>
    <row r="262" spans="1:6">
      <c r="A262" t="s">
        <v>29</v>
      </c>
      <c r="B262" s="29">
        <v>128525573</v>
      </c>
      <c r="C262" s="22">
        <v>45393</v>
      </c>
      <c r="D262" s="37">
        <f t="shared" si="8"/>
        <v>4</v>
      </c>
      <c r="E262" s="36" t="str">
        <f t="shared" si="9"/>
        <v>Apr</v>
      </c>
      <c r="F262" s="37">
        <v>2</v>
      </c>
    </row>
    <row r="263" spans="1:6">
      <c r="A263" t="s">
        <v>29</v>
      </c>
      <c r="B263" s="29">
        <v>128526414</v>
      </c>
      <c r="C263" s="22">
        <v>45393</v>
      </c>
      <c r="D263" s="37">
        <f t="shared" si="8"/>
        <v>4</v>
      </c>
      <c r="E263" s="36" t="str">
        <f t="shared" si="9"/>
        <v>Apr</v>
      </c>
      <c r="F263" s="37">
        <v>3</v>
      </c>
    </row>
    <row r="264" spans="1:6">
      <c r="A264" t="s">
        <v>29</v>
      </c>
      <c r="B264" s="29">
        <v>128526510</v>
      </c>
      <c r="C264" s="22">
        <v>45393</v>
      </c>
      <c r="D264" s="37">
        <f t="shared" si="8"/>
        <v>4</v>
      </c>
      <c r="E264" s="36" t="str">
        <f t="shared" si="9"/>
        <v>Apr</v>
      </c>
      <c r="F264" s="37">
        <v>2</v>
      </c>
    </row>
    <row r="265" spans="1:6">
      <c r="A265" t="s">
        <v>29</v>
      </c>
      <c r="B265" s="29">
        <v>128526534</v>
      </c>
      <c r="C265" s="22">
        <v>45393</v>
      </c>
      <c r="D265" s="37">
        <f t="shared" si="8"/>
        <v>4</v>
      </c>
      <c r="E265" s="36" t="str">
        <f t="shared" si="9"/>
        <v>Apr</v>
      </c>
      <c r="F265" s="37">
        <v>2</v>
      </c>
    </row>
    <row r="266" spans="1:6">
      <c r="A266" t="s">
        <v>29</v>
      </c>
      <c r="B266" s="29">
        <v>128528871</v>
      </c>
      <c r="C266" s="22">
        <v>45393</v>
      </c>
      <c r="D266" s="37">
        <f t="shared" si="8"/>
        <v>4</v>
      </c>
      <c r="E266" s="36" t="str">
        <f t="shared" si="9"/>
        <v>Apr</v>
      </c>
      <c r="F266" s="37">
        <v>2</v>
      </c>
    </row>
    <row r="267" spans="1:6">
      <c r="A267" t="s">
        <v>29</v>
      </c>
      <c r="B267" s="29">
        <v>128528898</v>
      </c>
      <c r="C267" s="22">
        <v>45393</v>
      </c>
      <c r="D267" s="37">
        <f t="shared" si="8"/>
        <v>4</v>
      </c>
      <c r="E267" s="36" t="str">
        <f t="shared" si="9"/>
        <v>Apr</v>
      </c>
      <c r="F267" s="37">
        <v>2</v>
      </c>
    </row>
    <row r="268" spans="1:6">
      <c r="A268" t="s">
        <v>29</v>
      </c>
      <c r="B268" s="29">
        <v>128529050</v>
      </c>
      <c r="C268" s="22">
        <v>45393</v>
      </c>
      <c r="D268" s="37">
        <f t="shared" si="8"/>
        <v>4</v>
      </c>
      <c r="E268" s="36" t="str">
        <f t="shared" si="9"/>
        <v>Apr</v>
      </c>
      <c r="F268" s="37">
        <v>2</v>
      </c>
    </row>
    <row r="269" spans="1:6">
      <c r="A269" t="s">
        <v>29</v>
      </c>
      <c r="B269" s="29">
        <v>128529080</v>
      </c>
      <c r="C269" s="22">
        <v>45393</v>
      </c>
      <c r="D269" s="37">
        <f t="shared" si="8"/>
        <v>4</v>
      </c>
      <c r="E269" s="36" t="str">
        <f t="shared" si="9"/>
        <v>Apr</v>
      </c>
      <c r="F269" s="37">
        <v>3</v>
      </c>
    </row>
    <row r="270" spans="1:6">
      <c r="A270" t="s">
        <v>29</v>
      </c>
      <c r="B270" s="29">
        <v>128529895</v>
      </c>
      <c r="C270" s="22">
        <v>45393</v>
      </c>
      <c r="D270" s="37">
        <f t="shared" si="8"/>
        <v>4</v>
      </c>
      <c r="E270" s="36" t="str">
        <f t="shared" si="9"/>
        <v>Apr</v>
      </c>
      <c r="F270" s="37">
        <v>3</v>
      </c>
    </row>
    <row r="271" spans="1:6">
      <c r="A271" t="s">
        <v>29</v>
      </c>
      <c r="B271" s="29">
        <v>128530765</v>
      </c>
      <c r="C271" s="22">
        <v>45393</v>
      </c>
      <c r="D271" s="37">
        <f t="shared" si="8"/>
        <v>4</v>
      </c>
      <c r="E271" s="36" t="str">
        <f t="shared" si="9"/>
        <v>Apr</v>
      </c>
      <c r="F271" s="37">
        <v>2</v>
      </c>
    </row>
    <row r="272" spans="1:6">
      <c r="A272" t="s">
        <v>29</v>
      </c>
      <c r="B272" s="29">
        <v>128531936</v>
      </c>
      <c r="C272" s="22">
        <v>45393</v>
      </c>
      <c r="D272" s="37">
        <f t="shared" si="8"/>
        <v>4</v>
      </c>
      <c r="E272" s="36" t="str">
        <f t="shared" si="9"/>
        <v>Apr</v>
      </c>
      <c r="F272" s="37">
        <v>2</v>
      </c>
    </row>
    <row r="273" spans="1:6">
      <c r="A273" t="s">
        <v>29</v>
      </c>
      <c r="B273" s="29">
        <v>128532619</v>
      </c>
      <c r="C273" s="22">
        <v>45393</v>
      </c>
      <c r="D273" s="37">
        <f t="shared" si="8"/>
        <v>4</v>
      </c>
      <c r="E273" s="36" t="str">
        <f t="shared" si="9"/>
        <v>Apr</v>
      </c>
      <c r="F273" s="37">
        <v>2</v>
      </c>
    </row>
    <row r="274" spans="1:6">
      <c r="A274" t="s">
        <v>29</v>
      </c>
      <c r="B274" s="29">
        <v>128532739</v>
      </c>
      <c r="C274" s="22">
        <v>45393</v>
      </c>
      <c r="D274" s="37">
        <f t="shared" si="8"/>
        <v>4</v>
      </c>
      <c r="E274" s="36" t="str">
        <f t="shared" si="9"/>
        <v>Apr</v>
      </c>
      <c r="F274" s="37">
        <v>3</v>
      </c>
    </row>
    <row r="275" spans="1:6">
      <c r="A275" t="s">
        <v>29</v>
      </c>
      <c r="B275" s="29">
        <v>128532814</v>
      </c>
      <c r="C275" s="22">
        <v>45393</v>
      </c>
      <c r="D275" s="37">
        <f t="shared" si="8"/>
        <v>4</v>
      </c>
      <c r="E275" s="36" t="str">
        <f t="shared" si="9"/>
        <v>Apr</v>
      </c>
      <c r="F275" s="37">
        <v>2</v>
      </c>
    </row>
    <row r="276" spans="1:6">
      <c r="A276" t="s">
        <v>29</v>
      </c>
      <c r="B276" s="29">
        <v>128533007</v>
      </c>
      <c r="C276" s="22">
        <v>45393</v>
      </c>
      <c r="D276" s="37">
        <f t="shared" si="8"/>
        <v>4</v>
      </c>
      <c r="E276" s="36" t="str">
        <f t="shared" si="9"/>
        <v>Apr</v>
      </c>
      <c r="F276" s="37">
        <v>2</v>
      </c>
    </row>
    <row r="277" spans="1:6">
      <c r="A277" t="s">
        <v>29</v>
      </c>
      <c r="B277" s="29">
        <v>128533565</v>
      </c>
      <c r="C277" s="22">
        <v>45393</v>
      </c>
      <c r="D277" s="37">
        <f t="shared" si="8"/>
        <v>4</v>
      </c>
      <c r="E277" s="36" t="str">
        <f t="shared" si="9"/>
        <v>Apr</v>
      </c>
      <c r="F277" s="37">
        <v>2</v>
      </c>
    </row>
    <row r="278" spans="1:6">
      <c r="A278" t="s">
        <v>29</v>
      </c>
      <c r="B278" s="29">
        <v>128534330</v>
      </c>
      <c r="C278" s="22">
        <v>45393</v>
      </c>
      <c r="D278" s="37">
        <f t="shared" si="8"/>
        <v>4</v>
      </c>
      <c r="E278" s="36" t="str">
        <f t="shared" si="9"/>
        <v>Apr</v>
      </c>
      <c r="F278" s="37">
        <v>2</v>
      </c>
    </row>
    <row r="279" spans="1:6">
      <c r="A279" t="s">
        <v>29</v>
      </c>
      <c r="B279" s="29">
        <v>128527831</v>
      </c>
      <c r="C279" s="22">
        <v>45393</v>
      </c>
      <c r="D279" s="37">
        <f t="shared" si="8"/>
        <v>4</v>
      </c>
      <c r="E279" s="36" t="str">
        <f t="shared" si="9"/>
        <v>Apr</v>
      </c>
      <c r="F279" s="37">
        <v>2</v>
      </c>
    </row>
    <row r="280" spans="1:6">
      <c r="A280" t="s">
        <v>29</v>
      </c>
      <c r="B280" s="29">
        <v>128528678</v>
      </c>
      <c r="C280" s="22">
        <v>45393</v>
      </c>
      <c r="D280" s="37">
        <f t="shared" si="8"/>
        <v>4</v>
      </c>
      <c r="E280" s="36" t="str">
        <f t="shared" si="9"/>
        <v>Apr</v>
      </c>
      <c r="F280" s="37">
        <v>2</v>
      </c>
    </row>
    <row r="281" spans="1:6">
      <c r="A281" t="s">
        <v>29</v>
      </c>
      <c r="B281" s="29">
        <v>128532615</v>
      </c>
      <c r="C281" s="22">
        <v>45393</v>
      </c>
      <c r="D281" s="37">
        <f t="shared" si="8"/>
        <v>4</v>
      </c>
      <c r="E281" s="36" t="str">
        <f t="shared" si="9"/>
        <v>Apr</v>
      </c>
      <c r="F281" s="37">
        <v>2</v>
      </c>
    </row>
    <row r="282" spans="1:6">
      <c r="A282" t="s">
        <v>29</v>
      </c>
      <c r="B282" s="29">
        <v>128526597</v>
      </c>
      <c r="C282" s="22">
        <v>45393</v>
      </c>
      <c r="D282" s="37">
        <f t="shared" si="8"/>
        <v>4</v>
      </c>
      <c r="E282" s="36" t="str">
        <f t="shared" si="9"/>
        <v>Apr</v>
      </c>
      <c r="F282" s="37">
        <v>2</v>
      </c>
    </row>
    <row r="283" spans="1:6">
      <c r="A283" t="s">
        <v>29</v>
      </c>
      <c r="B283" s="29">
        <v>128525509</v>
      </c>
      <c r="C283" s="22">
        <v>45393</v>
      </c>
      <c r="D283" s="37">
        <f t="shared" si="8"/>
        <v>4</v>
      </c>
      <c r="E283" s="36" t="str">
        <f t="shared" si="9"/>
        <v>Apr</v>
      </c>
      <c r="F283" s="37">
        <v>2</v>
      </c>
    </row>
    <row r="284" spans="1:6">
      <c r="A284" t="s">
        <v>29</v>
      </c>
      <c r="B284" s="29">
        <v>128529782</v>
      </c>
      <c r="C284" s="22">
        <v>45393</v>
      </c>
      <c r="D284" s="37">
        <f t="shared" si="8"/>
        <v>4</v>
      </c>
      <c r="E284" s="36" t="str">
        <f t="shared" si="9"/>
        <v>Apr</v>
      </c>
      <c r="F284" s="37">
        <v>2</v>
      </c>
    </row>
    <row r="285" spans="1:6">
      <c r="A285" t="s">
        <v>29</v>
      </c>
      <c r="B285" s="29">
        <v>128537259</v>
      </c>
      <c r="C285" s="22">
        <v>45394</v>
      </c>
      <c r="D285" s="37">
        <f t="shared" si="8"/>
        <v>4</v>
      </c>
      <c r="E285" s="36" t="str">
        <f t="shared" si="9"/>
        <v>Apr</v>
      </c>
      <c r="F285" s="37">
        <v>2</v>
      </c>
    </row>
    <row r="286" spans="1:6">
      <c r="A286" t="s">
        <v>29</v>
      </c>
      <c r="B286" s="29">
        <v>128537306</v>
      </c>
      <c r="C286" s="22">
        <v>45394</v>
      </c>
      <c r="D286" s="37">
        <f t="shared" si="8"/>
        <v>4</v>
      </c>
      <c r="E286" s="36" t="str">
        <f t="shared" si="9"/>
        <v>Apr</v>
      </c>
      <c r="F286" s="37">
        <v>2</v>
      </c>
    </row>
    <row r="287" spans="1:6">
      <c r="A287" t="s">
        <v>29</v>
      </c>
      <c r="B287" s="29">
        <v>128537314</v>
      </c>
      <c r="C287" s="22">
        <v>45394</v>
      </c>
      <c r="D287" s="37">
        <f t="shared" si="8"/>
        <v>4</v>
      </c>
      <c r="E287" s="36" t="str">
        <f t="shared" si="9"/>
        <v>Apr</v>
      </c>
      <c r="F287" s="37">
        <v>2</v>
      </c>
    </row>
    <row r="288" spans="1:6">
      <c r="A288" t="s">
        <v>29</v>
      </c>
      <c r="B288" s="29">
        <v>128537319</v>
      </c>
      <c r="C288" s="22">
        <v>45394</v>
      </c>
      <c r="D288" s="37">
        <f t="shared" si="8"/>
        <v>4</v>
      </c>
      <c r="E288" s="36" t="str">
        <f t="shared" si="9"/>
        <v>Apr</v>
      </c>
      <c r="F288" s="37">
        <v>3</v>
      </c>
    </row>
    <row r="289" spans="1:6">
      <c r="A289" t="s">
        <v>29</v>
      </c>
      <c r="B289" s="29">
        <v>128537431</v>
      </c>
      <c r="C289" s="22">
        <v>45394</v>
      </c>
      <c r="D289" s="37">
        <f t="shared" si="8"/>
        <v>4</v>
      </c>
      <c r="E289" s="36" t="str">
        <f t="shared" si="9"/>
        <v>Apr</v>
      </c>
      <c r="F289" s="37">
        <v>2</v>
      </c>
    </row>
    <row r="290" spans="1:6">
      <c r="A290" t="s">
        <v>29</v>
      </c>
      <c r="B290" s="29">
        <v>128537625</v>
      </c>
      <c r="C290" s="22">
        <v>45394</v>
      </c>
      <c r="D290" s="37">
        <f t="shared" si="8"/>
        <v>4</v>
      </c>
      <c r="E290" s="36" t="str">
        <f t="shared" si="9"/>
        <v>Apr</v>
      </c>
      <c r="F290" s="37">
        <v>2</v>
      </c>
    </row>
    <row r="291" spans="1:6">
      <c r="A291" t="s">
        <v>29</v>
      </c>
      <c r="B291" s="29">
        <v>128537786</v>
      </c>
      <c r="C291" s="22">
        <v>45394</v>
      </c>
      <c r="D291" s="37">
        <f t="shared" si="8"/>
        <v>4</v>
      </c>
      <c r="E291" s="36" t="str">
        <f t="shared" si="9"/>
        <v>Apr</v>
      </c>
      <c r="F291" s="37">
        <v>2</v>
      </c>
    </row>
    <row r="292" spans="1:6">
      <c r="A292" t="s">
        <v>29</v>
      </c>
      <c r="B292" s="29">
        <v>128537868</v>
      </c>
      <c r="C292" s="22">
        <v>45394</v>
      </c>
      <c r="D292" s="37">
        <f t="shared" si="8"/>
        <v>4</v>
      </c>
      <c r="E292" s="36" t="str">
        <f t="shared" si="9"/>
        <v>Apr</v>
      </c>
      <c r="F292" s="37">
        <v>3</v>
      </c>
    </row>
    <row r="293" spans="1:6">
      <c r="A293" t="s">
        <v>29</v>
      </c>
      <c r="B293" s="29">
        <v>128538398</v>
      </c>
      <c r="C293" s="22">
        <v>45394</v>
      </c>
      <c r="D293" s="37">
        <f t="shared" si="8"/>
        <v>4</v>
      </c>
      <c r="E293" s="36" t="str">
        <f t="shared" si="9"/>
        <v>Apr</v>
      </c>
      <c r="F293" s="37">
        <v>3</v>
      </c>
    </row>
    <row r="294" spans="1:6">
      <c r="A294" t="s">
        <v>29</v>
      </c>
      <c r="B294" s="29">
        <v>128538583</v>
      </c>
      <c r="C294" s="22">
        <v>45394</v>
      </c>
      <c r="D294" s="37">
        <f t="shared" si="8"/>
        <v>4</v>
      </c>
      <c r="E294" s="36" t="str">
        <f t="shared" si="9"/>
        <v>Apr</v>
      </c>
      <c r="F294" s="37">
        <v>2</v>
      </c>
    </row>
    <row r="295" spans="1:6">
      <c r="A295" t="s">
        <v>29</v>
      </c>
      <c r="B295" s="29">
        <v>128540962</v>
      </c>
      <c r="C295" s="22">
        <v>45394</v>
      </c>
      <c r="D295" s="37">
        <f t="shared" si="8"/>
        <v>4</v>
      </c>
      <c r="E295" s="36" t="str">
        <f t="shared" si="9"/>
        <v>Apr</v>
      </c>
      <c r="F295" s="37">
        <v>3</v>
      </c>
    </row>
    <row r="296" spans="1:6">
      <c r="A296" t="s">
        <v>29</v>
      </c>
      <c r="B296" s="29">
        <v>128541073</v>
      </c>
      <c r="C296" s="22">
        <v>45394</v>
      </c>
      <c r="D296" s="37">
        <f t="shared" si="8"/>
        <v>4</v>
      </c>
      <c r="E296" s="36" t="str">
        <f t="shared" si="9"/>
        <v>Apr</v>
      </c>
      <c r="F296" s="37">
        <v>3</v>
      </c>
    </row>
    <row r="297" spans="1:6">
      <c r="A297" t="s">
        <v>29</v>
      </c>
      <c r="B297" s="29">
        <v>128537356</v>
      </c>
      <c r="C297" s="22">
        <v>45394</v>
      </c>
      <c r="D297" s="37">
        <f t="shared" si="8"/>
        <v>4</v>
      </c>
      <c r="E297" s="36" t="str">
        <f t="shared" si="9"/>
        <v>Apr</v>
      </c>
      <c r="F297" s="37">
        <v>2</v>
      </c>
    </row>
    <row r="298" spans="1:6">
      <c r="A298" t="s">
        <v>29</v>
      </c>
      <c r="B298" s="29">
        <v>128537619</v>
      </c>
      <c r="C298" s="22">
        <v>45394</v>
      </c>
      <c r="D298" s="37">
        <f t="shared" si="8"/>
        <v>4</v>
      </c>
      <c r="E298" s="36" t="str">
        <f t="shared" si="9"/>
        <v>Apr</v>
      </c>
      <c r="F298" s="37">
        <v>2</v>
      </c>
    </row>
    <row r="299" spans="1:6">
      <c r="A299" t="s">
        <v>29</v>
      </c>
      <c r="B299" s="29">
        <v>128544657</v>
      </c>
      <c r="C299" s="22">
        <v>45397</v>
      </c>
      <c r="D299" s="37">
        <f t="shared" si="8"/>
        <v>4</v>
      </c>
      <c r="E299" s="36" t="str">
        <f t="shared" si="9"/>
        <v>Apr</v>
      </c>
      <c r="F299" s="37">
        <v>2</v>
      </c>
    </row>
    <row r="300" spans="1:6">
      <c r="A300" t="s">
        <v>29</v>
      </c>
      <c r="B300" s="29">
        <v>128544880</v>
      </c>
      <c r="C300" s="22">
        <v>45397</v>
      </c>
      <c r="D300" s="37">
        <f t="shared" si="8"/>
        <v>4</v>
      </c>
      <c r="E300" s="36" t="str">
        <f t="shared" si="9"/>
        <v>Apr</v>
      </c>
      <c r="F300" s="37">
        <v>3</v>
      </c>
    </row>
    <row r="301" spans="1:6">
      <c r="A301" t="s">
        <v>29</v>
      </c>
      <c r="B301" s="29">
        <v>128544924</v>
      </c>
      <c r="C301" s="22">
        <v>45397</v>
      </c>
      <c r="D301" s="37">
        <f t="shared" si="8"/>
        <v>4</v>
      </c>
      <c r="E301" s="36" t="str">
        <f t="shared" si="9"/>
        <v>Apr</v>
      </c>
      <c r="F301" s="37">
        <v>3</v>
      </c>
    </row>
    <row r="302" spans="1:6">
      <c r="A302" t="s">
        <v>29</v>
      </c>
      <c r="B302" s="29">
        <v>128545069</v>
      </c>
      <c r="C302" s="22">
        <v>45397</v>
      </c>
      <c r="D302" s="37">
        <f t="shared" si="8"/>
        <v>4</v>
      </c>
      <c r="E302" s="36" t="str">
        <f t="shared" si="9"/>
        <v>Apr</v>
      </c>
      <c r="F302" s="37">
        <v>2</v>
      </c>
    </row>
    <row r="303" spans="1:6">
      <c r="A303" t="s">
        <v>29</v>
      </c>
      <c r="B303" s="29">
        <v>128545120</v>
      </c>
      <c r="C303" s="22">
        <v>45397</v>
      </c>
      <c r="D303" s="37">
        <f t="shared" si="8"/>
        <v>4</v>
      </c>
      <c r="E303" s="36" t="str">
        <f t="shared" si="9"/>
        <v>Apr</v>
      </c>
      <c r="F303" s="37">
        <v>2</v>
      </c>
    </row>
    <row r="304" spans="1:6">
      <c r="A304" t="s">
        <v>29</v>
      </c>
      <c r="B304" s="29">
        <v>128545336</v>
      </c>
      <c r="C304" s="22">
        <v>45397</v>
      </c>
      <c r="D304" s="37">
        <f t="shared" si="8"/>
        <v>4</v>
      </c>
      <c r="E304" s="36" t="str">
        <f t="shared" si="9"/>
        <v>Apr</v>
      </c>
      <c r="F304" s="37">
        <v>2</v>
      </c>
    </row>
    <row r="305" spans="1:6">
      <c r="A305" t="s">
        <v>29</v>
      </c>
      <c r="B305" s="29">
        <v>128545618</v>
      </c>
      <c r="C305" s="22">
        <v>45397</v>
      </c>
      <c r="D305" s="37">
        <f t="shared" si="8"/>
        <v>4</v>
      </c>
      <c r="E305" s="36" t="str">
        <f t="shared" si="9"/>
        <v>Apr</v>
      </c>
      <c r="F305" s="37">
        <v>3</v>
      </c>
    </row>
    <row r="306" spans="1:6">
      <c r="A306" t="s">
        <v>29</v>
      </c>
      <c r="B306" s="29">
        <v>128546036</v>
      </c>
      <c r="C306" s="22">
        <v>45397</v>
      </c>
      <c r="D306" s="37">
        <f t="shared" si="8"/>
        <v>4</v>
      </c>
      <c r="E306" s="36" t="str">
        <f t="shared" si="9"/>
        <v>Apr</v>
      </c>
      <c r="F306" s="37">
        <v>2</v>
      </c>
    </row>
    <row r="307" spans="1:6">
      <c r="A307" t="s">
        <v>29</v>
      </c>
      <c r="B307" s="29">
        <v>128546129</v>
      </c>
      <c r="C307" s="22">
        <v>45397</v>
      </c>
      <c r="D307" s="37">
        <f t="shared" si="8"/>
        <v>4</v>
      </c>
      <c r="E307" s="36" t="str">
        <f t="shared" si="9"/>
        <v>Apr</v>
      </c>
      <c r="F307" s="37">
        <v>2</v>
      </c>
    </row>
    <row r="308" spans="1:6">
      <c r="A308" t="s">
        <v>29</v>
      </c>
      <c r="B308" s="29">
        <v>128546331</v>
      </c>
      <c r="C308" s="22">
        <v>45397</v>
      </c>
      <c r="D308" s="37">
        <f t="shared" si="8"/>
        <v>4</v>
      </c>
      <c r="E308" s="36" t="str">
        <f t="shared" si="9"/>
        <v>Apr</v>
      </c>
      <c r="F308" s="37">
        <v>3</v>
      </c>
    </row>
    <row r="309" spans="1:6">
      <c r="A309" t="s">
        <v>29</v>
      </c>
      <c r="B309" s="29">
        <v>128546803</v>
      </c>
      <c r="C309" s="22">
        <v>45397</v>
      </c>
      <c r="D309" s="37">
        <f t="shared" si="8"/>
        <v>4</v>
      </c>
      <c r="E309" s="36" t="str">
        <f t="shared" si="9"/>
        <v>Apr</v>
      </c>
      <c r="F309" s="37">
        <v>2</v>
      </c>
    </row>
    <row r="310" spans="1:6">
      <c r="A310" t="s">
        <v>29</v>
      </c>
      <c r="B310" s="29">
        <v>128546863</v>
      </c>
      <c r="C310" s="22">
        <v>45397</v>
      </c>
      <c r="D310" s="37">
        <f t="shared" si="8"/>
        <v>4</v>
      </c>
      <c r="E310" s="36" t="str">
        <f t="shared" si="9"/>
        <v>Apr</v>
      </c>
      <c r="F310" s="37">
        <v>3</v>
      </c>
    </row>
    <row r="311" spans="1:6">
      <c r="A311" t="s">
        <v>29</v>
      </c>
      <c r="B311" s="29">
        <v>128546882</v>
      </c>
      <c r="C311" s="22">
        <v>45397</v>
      </c>
      <c r="D311" s="37">
        <f t="shared" si="8"/>
        <v>4</v>
      </c>
      <c r="E311" s="36" t="str">
        <f t="shared" si="9"/>
        <v>Apr</v>
      </c>
      <c r="F311" s="37">
        <v>2</v>
      </c>
    </row>
    <row r="312" spans="1:6">
      <c r="A312" t="s">
        <v>29</v>
      </c>
      <c r="B312" s="29">
        <v>128547061</v>
      </c>
      <c r="C312" s="22">
        <v>45397</v>
      </c>
      <c r="D312" s="37">
        <f t="shared" si="8"/>
        <v>4</v>
      </c>
      <c r="E312" s="36" t="str">
        <f t="shared" si="9"/>
        <v>Apr</v>
      </c>
      <c r="F312" s="37">
        <v>2</v>
      </c>
    </row>
    <row r="313" spans="1:6">
      <c r="A313" t="s">
        <v>29</v>
      </c>
      <c r="B313" s="29">
        <v>128547177</v>
      </c>
      <c r="C313" s="22">
        <v>45397</v>
      </c>
      <c r="D313" s="37">
        <f t="shared" si="8"/>
        <v>4</v>
      </c>
      <c r="E313" s="36" t="str">
        <f t="shared" si="9"/>
        <v>Apr</v>
      </c>
      <c r="F313" s="37">
        <v>3</v>
      </c>
    </row>
    <row r="314" spans="1:6">
      <c r="A314" t="s">
        <v>29</v>
      </c>
      <c r="B314" s="29">
        <v>128547459</v>
      </c>
      <c r="C314" s="22">
        <v>45397</v>
      </c>
      <c r="D314" s="37">
        <f t="shared" si="8"/>
        <v>4</v>
      </c>
      <c r="E314" s="36" t="str">
        <f t="shared" si="9"/>
        <v>Apr</v>
      </c>
      <c r="F314" s="37">
        <v>3</v>
      </c>
    </row>
    <row r="315" spans="1:6">
      <c r="A315" t="s">
        <v>29</v>
      </c>
      <c r="B315" s="29">
        <v>128547833</v>
      </c>
      <c r="C315" s="22">
        <v>45397</v>
      </c>
      <c r="D315" s="37">
        <f t="shared" si="8"/>
        <v>4</v>
      </c>
      <c r="E315" s="36" t="str">
        <f t="shared" si="9"/>
        <v>Apr</v>
      </c>
      <c r="F315" s="37">
        <v>2</v>
      </c>
    </row>
    <row r="316" spans="1:6">
      <c r="A316" t="s">
        <v>29</v>
      </c>
      <c r="B316" s="29">
        <v>128545330</v>
      </c>
      <c r="C316" s="22">
        <v>45397</v>
      </c>
      <c r="D316" s="37">
        <f t="shared" si="8"/>
        <v>4</v>
      </c>
      <c r="E316" s="36" t="str">
        <f t="shared" si="9"/>
        <v>Apr</v>
      </c>
      <c r="F316" s="37">
        <v>2</v>
      </c>
    </row>
    <row r="317" spans="1:6">
      <c r="A317" t="s">
        <v>29</v>
      </c>
      <c r="B317" s="29">
        <v>128549823</v>
      </c>
      <c r="C317" s="22">
        <v>45398</v>
      </c>
      <c r="D317" s="37">
        <f t="shared" si="8"/>
        <v>4</v>
      </c>
      <c r="E317" s="36" t="str">
        <f t="shared" si="9"/>
        <v>Apr</v>
      </c>
      <c r="F317" s="37">
        <v>3</v>
      </c>
    </row>
    <row r="318" spans="1:6">
      <c r="A318" t="s">
        <v>29</v>
      </c>
      <c r="B318" s="29">
        <v>128549872</v>
      </c>
      <c r="C318" s="22">
        <v>45398</v>
      </c>
      <c r="D318" s="37">
        <f t="shared" si="8"/>
        <v>4</v>
      </c>
      <c r="E318" s="36" t="str">
        <f t="shared" si="9"/>
        <v>Apr</v>
      </c>
      <c r="F318" s="37">
        <v>3</v>
      </c>
    </row>
    <row r="319" spans="1:6">
      <c r="A319" t="s">
        <v>29</v>
      </c>
      <c r="B319" s="29">
        <v>128549936</v>
      </c>
      <c r="C319" s="22">
        <v>45398</v>
      </c>
      <c r="D319" s="37">
        <f t="shared" si="8"/>
        <v>4</v>
      </c>
      <c r="E319" s="36" t="str">
        <f t="shared" si="9"/>
        <v>Apr</v>
      </c>
      <c r="F319" s="37">
        <v>3</v>
      </c>
    </row>
    <row r="320" spans="1:6">
      <c r="A320" t="s">
        <v>29</v>
      </c>
      <c r="B320" s="29">
        <v>128549971</v>
      </c>
      <c r="C320" s="22">
        <v>45398</v>
      </c>
      <c r="D320" s="37">
        <f t="shared" si="8"/>
        <v>4</v>
      </c>
      <c r="E320" s="36" t="str">
        <f t="shared" si="9"/>
        <v>Apr</v>
      </c>
      <c r="F320" s="37">
        <v>3</v>
      </c>
    </row>
    <row r="321" spans="1:6">
      <c r="A321" t="s">
        <v>29</v>
      </c>
      <c r="B321" s="29">
        <v>128549975</v>
      </c>
      <c r="C321" s="22">
        <v>45398</v>
      </c>
      <c r="D321" s="37">
        <f t="shared" si="8"/>
        <v>4</v>
      </c>
      <c r="E321" s="36" t="str">
        <f t="shared" si="9"/>
        <v>Apr</v>
      </c>
      <c r="F321" s="37">
        <v>3</v>
      </c>
    </row>
    <row r="322" spans="1:6">
      <c r="A322" t="s">
        <v>29</v>
      </c>
      <c r="B322" s="29">
        <v>128550010</v>
      </c>
      <c r="C322" s="22">
        <v>45398</v>
      </c>
      <c r="D322" s="37">
        <f t="shared" si="8"/>
        <v>4</v>
      </c>
      <c r="E322" s="36" t="str">
        <f t="shared" si="9"/>
        <v>Apr</v>
      </c>
      <c r="F322" s="37">
        <v>2</v>
      </c>
    </row>
    <row r="323" spans="1:6">
      <c r="A323" t="s">
        <v>29</v>
      </c>
      <c r="B323" s="29">
        <v>128550015</v>
      </c>
      <c r="C323" s="22">
        <v>45398</v>
      </c>
      <c r="D323" s="37">
        <f t="shared" ref="D323:D386" si="10">MONTH(C323)</f>
        <v>4</v>
      </c>
      <c r="E323" s="36" t="str">
        <f t="shared" ref="E323:E386" si="11">VLOOKUP(D323,$I$2:$J$13,2,FALSE)</f>
        <v>Apr</v>
      </c>
      <c r="F323" s="37">
        <v>3</v>
      </c>
    </row>
    <row r="324" spans="1:6">
      <c r="A324" t="s">
        <v>29</v>
      </c>
      <c r="B324" s="29">
        <v>128550291</v>
      </c>
      <c r="C324" s="22">
        <v>45398</v>
      </c>
      <c r="D324" s="37">
        <f t="shared" si="10"/>
        <v>4</v>
      </c>
      <c r="E324" s="36" t="str">
        <f t="shared" si="11"/>
        <v>Apr</v>
      </c>
      <c r="F324" s="37">
        <v>2</v>
      </c>
    </row>
    <row r="325" spans="1:6">
      <c r="A325" t="s">
        <v>29</v>
      </c>
      <c r="B325" s="29">
        <v>128550316</v>
      </c>
      <c r="C325" s="22">
        <v>45398</v>
      </c>
      <c r="D325" s="37">
        <f t="shared" si="10"/>
        <v>4</v>
      </c>
      <c r="E325" s="36" t="str">
        <f t="shared" si="11"/>
        <v>Apr</v>
      </c>
      <c r="F325" s="37">
        <v>2</v>
      </c>
    </row>
    <row r="326" spans="1:6">
      <c r="A326" t="s">
        <v>29</v>
      </c>
      <c r="B326" s="29">
        <v>128550341</v>
      </c>
      <c r="C326" s="22">
        <v>45398</v>
      </c>
      <c r="D326" s="37">
        <f t="shared" si="10"/>
        <v>4</v>
      </c>
      <c r="E326" s="36" t="str">
        <f t="shared" si="11"/>
        <v>Apr</v>
      </c>
      <c r="F326" s="37">
        <v>2</v>
      </c>
    </row>
    <row r="327" spans="1:6">
      <c r="A327" t="s">
        <v>29</v>
      </c>
      <c r="B327" s="29">
        <v>128550354</v>
      </c>
      <c r="C327" s="22">
        <v>45398</v>
      </c>
      <c r="D327" s="37">
        <f t="shared" si="10"/>
        <v>4</v>
      </c>
      <c r="E327" s="36" t="str">
        <f t="shared" si="11"/>
        <v>Apr</v>
      </c>
      <c r="F327" s="37">
        <v>3</v>
      </c>
    </row>
    <row r="328" spans="1:6">
      <c r="A328" t="s">
        <v>29</v>
      </c>
      <c r="B328" s="29">
        <v>128550722</v>
      </c>
      <c r="C328" s="22">
        <v>45398</v>
      </c>
      <c r="D328" s="37">
        <f t="shared" si="10"/>
        <v>4</v>
      </c>
      <c r="E328" s="36" t="str">
        <f t="shared" si="11"/>
        <v>Apr</v>
      </c>
      <c r="F328" s="37">
        <v>3</v>
      </c>
    </row>
    <row r="329" spans="1:6">
      <c r="A329" t="s">
        <v>29</v>
      </c>
      <c r="B329" s="29">
        <v>128550761</v>
      </c>
      <c r="C329" s="22">
        <v>45398</v>
      </c>
      <c r="D329" s="37">
        <f t="shared" si="10"/>
        <v>4</v>
      </c>
      <c r="E329" s="36" t="str">
        <f t="shared" si="11"/>
        <v>Apr</v>
      </c>
      <c r="F329" s="37">
        <v>3</v>
      </c>
    </row>
    <row r="330" spans="1:6">
      <c r="A330" t="s">
        <v>29</v>
      </c>
      <c r="B330" s="29">
        <v>128550798</v>
      </c>
      <c r="C330" s="22">
        <v>45398</v>
      </c>
      <c r="D330" s="37">
        <f t="shared" si="10"/>
        <v>4</v>
      </c>
      <c r="E330" s="36" t="str">
        <f t="shared" si="11"/>
        <v>Apr</v>
      </c>
      <c r="F330" s="37">
        <v>3</v>
      </c>
    </row>
    <row r="331" spans="1:6">
      <c r="A331" t="s">
        <v>29</v>
      </c>
      <c r="B331" s="29">
        <v>128550826</v>
      </c>
      <c r="C331" s="22">
        <v>45398</v>
      </c>
      <c r="D331" s="37">
        <f t="shared" si="10"/>
        <v>4</v>
      </c>
      <c r="E331" s="36" t="str">
        <f t="shared" si="11"/>
        <v>Apr</v>
      </c>
      <c r="F331" s="37">
        <v>2</v>
      </c>
    </row>
    <row r="332" spans="1:6">
      <c r="A332" t="s">
        <v>29</v>
      </c>
      <c r="B332" s="29">
        <v>128550951</v>
      </c>
      <c r="C332" s="22">
        <v>45398</v>
      </c>
      <c r="D332" s="37">
        <f t="shared" si="10"/>
        <v>4</v>
      </c>
      <c r="E332" s="36" t="str">
        <f t="shared" si="11"/>
        <v>Apr</v>
      </c>
      <c r="F332" s="37">
        <v>3</v>
      </c>
    </row>
    <row r="333" spans="1:6">
      <c r="A333" t="s">
        <v>29</v>
      </c>
      <c r="B333" s="29">
        <v>128550985</v>
      </c>
      <c r="C333" s="22">
        <v>45398</v>
      </c>
      <c r="D333" s="37">
        <f t="shared" si="10"/>
        <v>4</v>
      </c>
      <c r="E333" s="36" t="str">
        <f t="shared" si="11"/>
        <v>Apr</v>
      </c>
      <c r="F333" s="37">
        <v>3</v>
      </c>
    </row>
    <row r="334" spans="1:6">
      <c r="A334" t="s">
        <v>29</v>
      </c>
      <c r="B334" s="29">
        <v>128551029</v>
      </c>
      <c r="C334" s="22">
        <v>45398</v>
      </c>
      <c r="D334" s="37">
        <f t="shared" si="10"/>
        <v>4</v>
      </c>
      <c r="E334" s="36" t="str">
        <f t="shared" si="11"/>
        <v>Apr</v>
      </c>
      <c r="F334" s="37">
        <v>3</v>
      </c>
    </row>
    <row r="335" spans="1:6">
      <c r="A335" t="s">
        <v>29</v>
      </c>
      <c r="B335" s="29">
        <v>128551342</v>
      </c>
      <c r="C335" s="22">
        <v>45398</v>
      </c>
      <c r="D335" s="37">
        <f t="shared" si="10"/>
        <v>4</v>
      </c>
      <c r="E335" s="36" t="str">
        <f t="shared" si="11"/>
        <v>Apr</v>
      </c>
      <c r="F335" s="37">
        <v>2</v>
      </c>
    </row>
    <row r="336" spans="1:6">
      <c r="A336" t="s">
        <v>29</v>
      </c>
      <c r="B336" s="29">
        <v>128551435</v>
      </c>
      <c r="C336" s="22">
        <v>45398</v>
      </c>
      <c r="D336" s="37">
        <f t="shared" si="10"/>
        <v>4</v>
      </c>
      <c r="E336" s="36" t="str">
        <f t="shared" si="11"/>
        <v>Apr</v>
      </c>
      <c r="F336" s="37">
        <v>2</v>
      </c>
    </row>
    <row r="337" spans="1:6">
      <c r="A337" t="s">
        <v>29</v>
      </c>
      <c r="B337" s="29">
        <v>128551566</v>
      </c>
      <c r="C337" s="22">
        <v>45398</v>
      </c>
      <c r="D337" s="37">
        <f t="shared" si="10"/>
        <v>4</v>
      </c>
      <c r="E337" s="36" t="str">
        <f t="shared" si="11"/>
        <v>Apr</v>
      </c>
      <c r="F337" s="37">
        <v>2</v>
      </c>
    </row>
    <row r="338" spans="1:6">
      <c r="A338" t="s">
        <v>29</v>
      </c>
      <c r="B338" s="29">
        <v>128552021</v>
      </c>
      <c r="C338" s="22">
        <v>45398</v>
      </c>
      <c r="D338" s="37">
        <f t="shared" si="10"/>
        <v>4</v>
      </c>
      <c r="E338" s="36" t="str">
        <f t="shared" si="11"/>
        <v>Apr</v>
      </c>
      <c r="F338" s="37">
        <v>2</v>
      </c>
    </row>
    <row r="339" spans="1:6">
      <c r="A339" t="s">
        <v>29</v>
      </c>
      <c r="B339" s="29">
        <v>128552614</v>
      </c>
      <c r="C339" s="22">
        <v>45398</v>
      </c>
      <c r="D339" s="37">
        <f t="shared" si="10"/>
        <v>4</v>
      </c>
      <c r="E339" s="36" t="str">
        <f t="shared" si="11"/>
        <v>Apr</v>
      </c>
      <c r="F339" s="37">
        <v>3</v>
      </c>
    </row>
    <row r="340" spans="1:6">
      <c r="A340" t="s">
        <v>29</v>
      </c>
      <c r="B340" s="29">
        <v>128553572</v>
      </c>
      <c r="C340" s="22">
        <v>45398</v>
      </c>
      <c r="D340" s="37">
        <f t="shared" si="10"/>
        <v>4</v>
      </c>
      <c r="E340" s="36" t="str">
        <f t="shared" si="11"/>
        <v>Apr</v>
      </c>
      <c r="F340" s="37">
        <v>2</v>
      </c>
    </row>
    <row r="341" spans="1:6">
      <c r="A341" t="s">
        <v>29</v>
      </c>
      <c r="B341" s="29">
        <v>128553590</v>
      </c>
      <c r="C341" s="22">
        <v>45398</v>
      </c>
      <c r="D341" s="37">
        <f t="shared" si="10"/>
        <v>4</v>
      </c>
      <c r="E341" s="36" t="str">
        <f t="shared" si="11"/>
        <v>Apr</v>
      </c>
      <c r="F341" s="37">
        <v>2</v>
      </c>
    </row>
    <row r="342" spans="1:6">
      <c r="A342" t="s">
        <v>29</v>
      </c>
      <c r="B342" s="29">
        <v>128553996</v>
      </c>
      <c r="C342" s="22">
        <v>45398</v>
      </c>
      <c r="D342" s="37">
        <f t="shared" si="10"/>
        <v>4</v>
      </c>
      <c r="E342" s="36" t="str">
        <f t="shared" si="11"/>
        <v>Apr</v>
      </c>
      <c r="F342" s="37">
        <v>2</v>
      </c>
    </row>
    <row r="343" spans="1:6">
      <c r="A343" t="s">
        <v>29</v>
      </c>
      <c r="B343" s="29">
        <v>128554105</v>
      </c>
      <c r="C343" s="22">
        <v>45398</v>
      </c>
      <c r="D343" s="37">
        <f t="shared" si="10"/>
        <v>4</v>
      </c>
      <c r="E343" s="36" t="str">
        <f t="shared" si="11"/>
        <v>Apr</v>
      </c>
      <c r="F343" s="37">
        <v>2</v>
      </c>
    </row>
    <row r="344" spans="1:6">
      <c r="A344" t="s">
        <v>29</v>
      </c>
      <c r="B344" s="29">
        <v>128554414</v>
      </c>
      <c r="C344" s="22">
        <v>45398</v>
      </c>
      <c r="D344" s="37">
        <f t="shared" si="10"/>
        <v>4</v>
      </c>
      <c r="E344" s="36" t="str">
        <f t="shared" si="11"/>
        <v>Apr</v>
      </c>
      <c r="F344" s="37">
        <v>2</v>
      </c>
    </row>
    <row r="345" spans="1:6">
      <c r="A345" t="s">
        <v>29</v>
      </c>
      <c r="B345" s="29">
        <v>128554704</v>
      </c>
      <c r="C345" s="22">
        <v>45398</v>
      </c>
      <c r="D345" s="37">
        <f t="shared" si="10"/>
        <v>4</v>
      </c>
      <c r="E345" s="36" t="str">
        <f t="shared" si="11"/>
        <v>Apr</v>
      </c>
      <c r="F345" s="37">
        <v>2</v>
      </c>
    </row>
    <row r="346" spans="1:6">
      <c r="A346" t="s">
        <v>29</v>
      </c>
      <c r="B346" s="29">
        <v>128550534</v>
      </c>
      <c r="C346" s="22">
        <v>45398</v>
      </c>
      <c r="D346" s="37">
        <f t="shared" si="10"/>
        <v>4</v>
      </c>
      <c r="E346" s="36" t="str">
        <f t="shared" si="11"/>
        <v>Apr</v>
      </c>
      <c r="F346" s="37">
        <v>2</v>
      </c>
    </row>
    <row r="347" spans="1:6">
      <c r="A347" t="s">
        <v>29</v>
      </c>
      <c r="B347" s="29">
        <v>128551284</v>
      </c>
      <c r="C347" s="22">
        <v>45398</v>
      </c>
      <c r="D347" s="37">
        <f t="shared" si="10"/>
        <v>4</v>
      </c>
      <c r="E347" s="36" t="str">
        <f t="shared" si="11"/>
        <v>Apr</v>
      </c>
      <c r="F347" s="37">
        <v>2</v>
      </c>
    </row>
    <row r="348" spans="1:6">
      <c r="A348" t="s">
        <v>29</v>
      </c>
      <c r="B348" s="29">
        <v>128556513</v>
      </c>
      <c r="C348" s="22">
        <v>45399</v>
      </c>
      <c r="D348" s="37">
        <f t="shared" si="10"/>
        <v>4</v>
      </c>
      <c r="E348" s="36" t="str">
        <f t="shared" si="11"/>
        <v>Apr</v>
      </c>
      <c r="F348" s="37">
        <v>2</v>
      </c>
    </row>
    <row r="349" spans="1:6">
      <c r="A349" t="s">
        <v>29</v>
      </c>
      <c r="B349" s="29">
        <v>128556609</v>
      </c>
      <c r="C349" s="22">
        <v>45399</v>
      </c>
      <c r="D349" s="37">
        <f t="shared" si="10"/>
        <v>4</v>
      </c>
      <c r="E349" s="36" t="str">
        <f t="shared" si="11"/>
        <v>Apr</v>
      </c>
      <c r="F349" s="37">
        <v>3</v>
      </c>
    </row>
    <row r="350" spans="1:6">
      <c r="A350" t="s">
        <v>29</v>
      </c>
      <c r="B350" s="29">
        <v>128556773</v>
      </c>
      <c r="C350" s="22">
        <v>45399</v>
      </c>
      <c r="D350" s="37">
        <f t="shared" si="10"/>
        <v>4</v>
      </c>
      <c r="E350" s="36" t="str">
        <f t="shared" si="11"/>
        <v>Apr</v>
      </c>
      <c r="F350" s="37">
        <v>2</v>
      </c>
    </row>
    <row r="351" spans="1:6">
      <c r="A351" t="s">
        <v>29</v>
      </c>
      <c r="B351" s="29">
        <v>128556884</v>
      </c>
      <c r="C351" s="22">
        <v>45399</v>
      </c>
      <c r="D351" s="37">
        <f t="shared" si="10"/>
        <v>4</v>
      </c>
      <c r="E351" s="36" t="str">
        <f t="shared" si="11"/>
        <v>Apr</v>
      </c>
      <c r="F351" s="37">
        <v>3</v>
      </c>
    </row>
    <row r="352" spans="1:6">
      <c r="A352" t="s">
        <v>29</v>
      </c>
      <c r="B352" s="29">
        <v>128558157</v>
      </c>
      <c r="C352" s="22">
        <v>45399</v>
      </c>
      <c r="D352" s="37">
        <f t="shared" si="10"/>
        <v>4</v>
      </c>
      <c r="E352" s="36" t="str">
        <f t="shared" si="11"/>
        <v>Apr</v>
      </c>
      <c r="F352" s="37">
        <v>3</v>
      </c>
    </row>
    <row r="353" spans="1:6">
      <c r="A353" t="s">
        <v>29</v>
      </c>
      <c r="B353" s="29">
        <v>128558172</v>
      </c>
      <c r="C353" s="22">
        <v>45399</v>
      </c>
      <c r="D353" s="37">
        <f t="shared" si="10"/>
        <v>4</v>
      </c>
      <c r="E353" s="36" t="str">
        <f t="shared" si="11"/>
        <v>Apr</v>
      </c>
      <c r="F353" s="37">
        <v>2</v>
      </c>
    </row>
    <row r="354" spans="1:6">
      <c r="A354" t="s">
        <v>29</v>
      </c>
      <c r="B354" s="29">
        <v>128558178</v>
      </c>
      <c r="C354" s="22">
        <v>45399</v>
      </c>
      <c r="D354" s="37">
        <f t="shared" si="10"/>
        <v>4</v>
      </c>
      <c r="E354" s="36" t="str">
        <f t="shared" si="11"/>
        <v>Apr</v>
      </c>
      <c r="F354" s="37">
        <v>2</v>
      </c>
    </row>
    <row r="355" spans="1:6">
      <c r="A355" t="s">
        <v>29</v>
      </c>
      <c r="B355" s="29">
        <v>128558208</v>
      </c>
      <c r="C355" s="22">
        <v>45399</v>
      </c>
      <c r="D355" s="37">
        <f t="shared" si="10"/>
        <v>4</v>
      </c>
      <c r="E355" s="36" t="str">
        <f t="shared" si="11"/>
        <v>Apr</v>
      </c>
      <c r="F355" s="37">
        <v>3</v>
      </c>
    </row>
    <row r="356" spans="1:6">
      <c r="A356" t="s">
        <v>29</v>
      </c>
      <c r="B356" s="29">
        <v>128558211</v>
      </c>
      <c r="C356" s="22">
        <v>45399</v>
      </c>
      <c r="D356" s="37">
        <f t="shared" si="10"/>
        <v>4</v>
      </c>
      <c r="E356" s="36" t="str">
        <f t="shared" si="11"/>
        <v>Apr</v>
      </c>
      <c r="F356" s="37">
        <v>3</v>
      </c>
    </row>
    <row r="357" spans="1:6">
      <c r="A357" t="s">
        <v>29</v>
      </c>
      <c r="B357" s="29">
        <v>128558217</v>
      </c>
      <c r="C357" s="22">
        <v>45399</v>
      </c>
      <c r="D357" s="37">
        <f t="shared" si="10"/>
        <v>4</v>
      </c>
      <c r="E357" s="36" t="str">
        <f t="shared" si="11"/>
        <v>Apr</v>
      </c>
      <c r="F357" s="37">
        <v>3</v>
      </c>
    </row>
    <row r="358" spans="1:6">
      <c r="A358" t="s">
        <v>29</v>
      </c>
      <c r="B358" s="29">
        <v>128558257</v>
      </c>
      <c r="C358" s="22">
        <v>45399</v>
      </c>
      <c r="D358" s="37">
        <f t="shared" si="10"/>
        <v>4</v>
      </c>
      <c r="E358" s="36" t="str">
        <f t="shared" si="11"/>
        <v>Apr</v>
      </c>
      <c r="F358" s="37">
        <v>2</v>
      </c>
    </row>
    <row r="359" spans="1:6">
      <c r="A359" t="s">
        <v>29</v>
      </c>
      <c r="B359" s="29">
        <v>128558405</v>
      </c>
      <c r="C359" s="22">
        <v>45399</v>
      </c>
      <c r="D359" s="37">
        <f t="shared" si="10"/>
        <v>4</v>
      </c>
      <c r="E359" s="36" t="str">
        <f t="shared" si="11"/>
        <v>Apr</v>
      </c>
      <c r="F359" s="37">
        <v>2</v>
      </c>
    </row>
    <row r="360" spans="1:6">
      <c r="A360" t="s">
        <v>29</v>
      </c>
      <c r="B360" s="29">
        <v>128558434</v>
      </c>
      <c r="C360" s="22">
        <v>45399</v>
      </c>
      <c r="D360" s="37">
        <f t="shared" si="10"/>
        <v>4</v>
      </c>
      <c r="E360" s="36" t="str">
        <f t="shared" si="11"/>
        <v>Apr</v>
      </c>
      <c r="F360" s="37">
        <v>2</v>
      </c>
    </row>
    <row r="361" spans="1:6">
      <c r="A361" t="s">
        <v>29</v>
      </c>
      <c r="B361" s="29">
        <v>128558438</v>
      </c>
      <c r="C361" s="22">
        <v>45399</v>
      </c>
      <c r="D361" s="37">
        <f t="shared" si="10"/>
        <v>4</v>
      </c>
      <c r="E361" s="36" t="str">
        <f t="shared" si="11"/>
        <v>Apr</v>
      </c>
      <c r="F361" s="37">
        <v>3</v>
      </c>
    </row>
    <row r="362" spans="1:6">
      <c r="A362" t="s">
        <v>29</v>
      </c>
      <c r="B362" s="29">
        <v>128558990</v>
      </c>
      <c r="C362" s="22">
        <v>45399</v>
      </c>
      <c r="D362" s="37">
        <f t="shared" si="10"/>
        <v>4</v>
      </c>
      <c r="E362" s="36" t="str">
        <f t="shared" si="11"/>
        <v>Apr</v>
      </c>
      <c r="F362" s="37">
        <v>2</v>
      </c>
    </row>
    <row r="363" spans="1:6">
      <c r="A363" t="s">
        <v>29</v>
      </c>
      <c r="B363" s="29">
        <v>128559017</v>
      </c>
      <c r="C363" s="22">
        <v>45399</v>
      </c>
      <c r="D363" s="37">
        <f t="shared" si="10"/>
        <v>4</v>
      </c>
      <c r="E363" s="36" t="str">
        <f t="shared" si="11"/>
        <v>Apr</v>
      </c>
      <c r="F363" s="37">
        <v>2</v>
      </c>
    </row>
    <row r="364" spans="1:6">
      <c r="A364" t="s">
        <v>29</v>
      </c>
      <c r="B364" s="29">
        <v>128559765</v>
      </c>
      <c r="C364" s="22">
        <v>45399</v>
      </c>
      <c r="D364" s="37">
        <f t="shared" si="10"/>
        <v>4</v>
      </c>
      <c r="E364" s="36" t="str">
        <f t="shared" si="11"/>
        <v>Apr</v>
      </c>
      <c r="F364" s="37">
        <v>2</v>
      </c>
    </row>
    <row r="365" spans="1:6">
      <c r="A365" t="s">
        <v>29</v>
      </c>
      <c r="B365" s="29">
        <v>128559768</v>
      </c>
      <c r="C365" s="22">
        <v>45399</v>
      </c>
      <c r="D365" s="37">
        <f t="shared" si="10"/>
        <v>4</v>
      </c>
      <c r="E365" s="36" t="str">
        <f t="shared" si="11"/>
        <v>Apr</v>
      </c>
      <c r="F365" s="37">
        <v>2</v>
      </c>
    </row>
    <row r="366" spans="1:6">
      <c r="A366" t="s">
        <v>29</v>
      </c>
      <c r="B366" s="29">
        <v>128559880</v>
      </c>
      <c r="C366" s="22">
        <v>45399</v>
      </c>
      <c r="D366" s="37">
        <f t="shared" si="10"/>
        <v>4</v>
      </c>
      <c r="E366" s="36" t="str">
        <f t="shared" si="11"/>
        <v>Apr</v>
      </c>
      <c r="F366" s="37">
        <v>2</v>
      </c>
    </row>
    <row r="367" spans="1:6">
      <c r="A367" t="s">
        <v>29</v>
      </c>
      <c r="B367" s="29">
        <v>128559883</v>
      </c>
      <c r="C367" s="22">
        <v>45399</v>
      </c>
      <c r="D367" s="37">
        <f t="shared" si="10"/>
        <v>4</v>
      </c>
      <c r="E367" s="36" t="str">
        <f t="shared" si="11"/>
        <v>Apr</v>
      </c>
      <c r="F367" s="37">
        <v>2</v>
      </c>
    </row>
    <row r="368" spans="1:6">
      <c r="A368" t="s">
        <v>29</v>
      </c>
      <c r="B368" s="29">
        <v>128559906</v>
      </c>
      <c r="C368" s="22">
        <v>45399</v>
      </c>
      <c r="D368" s="37">
        <f t="shared" si="10"/>
        <v>4</v>
      </c>
      <c r="E368" s="36" t="str">
        <f t="shared" si="11"/>
        <v>Apr</v>
      </c>
      <c r="F368" s="37">
        <v>2</v>
      </c>
    </row>
    <row r="369" spans="1:6">
      <c r="A369" t="s">
        <v>29</v>
      </c>
      <c r="B369" s="29">
        <v>128559909</v>
      </c>
      <c r="C369" s="22">
        <v>45399</v>
      </c>
      <c r="D369" s="37">
        <f t="shared" si="10"/>
        <v>4</v>
      </c>
      <c r="E369" s="36" t="str">
        <f t="shared" si="11"/>
        <v>Apr</v>
      </c>
      <c r="F369" s="37">
        <v>2</v>
      </c>
    </row>
    <row r="370" spans="1:6">
      <c r="A370" t="s">
        <v>29</v>
      </c>
      <c r="B370" s="29">
        <v>128560441</v>
      </c>
      <c r="C370" s="22">
        <v>45399</v>
      </c>
      <c r="D370" s="37">
        <f t="shared" si="10"/>
        <v>4</v>
      </c>
      <c r="E370" s="36" t="str">
        <f t="shared" si="11"/>
        <v>Apr</v>
      </c>
      <c r="F370" s="37">
        <v>2</v>
      </c>
    </row>
    <row r="371" spans="1:6">
      <c r="A371" t="s">
        <v>29</v>
      </c>
      <c r="B371" s="29">
        <v>128560608</v>
      </c>
      <c r="C371" s="22">
        <v>45399</v>
      </c>
      <c r="D371" s="37">
        <f t="shared" si="10"/>
        <v>4</v>
      </c>
      <c r="E371" s="36" t="str">
        <f t="shared" si="11"/>
        <v>Apr</v>
      </c>
      <c r="F371" s="37">
        <v>2</v>
      </c>
    </row>
    <row r="372" spans="1:6">
      <c r="A372" t="s">
        <v>29</v>
      </c>
      <c r="B372" s="29">
        <v>128560706</v>
      </c>
      <c r="C372" s="22">
        <v>45399</v>
      </c>
      <c r="D372" s="37">
        <f t="shared" si="10"/>
        <v>4</v>
      </c>
      <c r="E372" s="36" t="str">
        <f t="shared" si="11"/>
        <v>Apr</v>
      </c>
      <c r="F372" s="37">
        <v>2</v>
      </c>
    </row>
    <row r="373" spans="1:6">
      <c r="A373" t="s">
        <v>29</v>
      </c>
      <c r="B373" s="29">
        <v>128560749</v>
      </c>
      <c r="C373" s="22">
        <v>45399</v>
      </c>
      <c r="D373" s="37">
        <f t="shared" si="10"/>
        <v>4</v>
      </c>
      <c r="E373" s="36" t="str">
        <f t="shared" si="11"/>
        <v>Apr</v>
      </c>
      <c r="F373" s="37">
        <v>2</v>
      </c>
    </row>
    <row r="374" spans="1:6">
      <c r="A374" t="s">
        <v>29</v>
      </c>
      <c r="B374" s="29">
        <v>128560760</v>
      </c>
      <c r="C374" s="22">
        <v>45399</v>
      </c>
      <c r="D374" s="37">
        <f t="shared" si="10"/>
        <v>4</v>
      </c>
      <c r="E374" s="36" t="str">
        <f t="shared" si="11"/>
        <v>Apr</v>
      </c>
      <c r="F374" s="37">
        <v>2</v>
      </c>
    </row>
    <row r="375" spans="1:6">
      <c r="A375" t="s">
        <v>29</v>
      </c>
      <c r="B375" s="29">
        <v>128560791</v>
      </c>
      <c r="C375" s="22">
        <v>45399</v>
      </c>
      <c r="D375" s="37">
        <f t="shared" si="10"/>
        <v>4</v>
      </c>
      <c r="E375" s="36" t="str">
        <f t="shared" si="11"/>
        <v>Apr</v>
      </c>
      <c r="F375" s="37">
        <v>2</v>
      </c>
    </row>
    <row r="376" spans="1:6">
      <c r="A376" t="s">
        <v>29</v>
      </c>
      <c r="B376" s="29">
        <v>128560825</v>
      </c>
      <c r="C376" s="22">
        <v>45399</v>
      </c>
      <c r="D376" s="37">
        <f t="shared" si="10"/>
        <v>4</v>
      </c>
      <c r="E376" s="36" t="str">
        <f t="shared" si="11"/>
        <v>Apr</v>
      </c>
      <c r="F376" s="37">
        <v>2</v>
      </c>
    </row>
    <row r="377" spans="1:6">
      <c r="A377" t="s">
        <v>29</v>
      </c>
      <c r="B377" s="29">
        <v>128561109</v>
      </c>
      <c r="C377" s="22">
        <v>45399</v>
      </c>
      <c r="D377" s="37">
        <f t="shared" si="10"/>
        <v>4</v>
      </c>
      <c r="E377" s="36" t="str">
        <f t="shared" si="11"/>
        <v>Apr</v>
      </c>
      <c r="F377" s="37">
        <v>3</v>
      </c>
    </row>
    <row r="378" spans="1:6">
      <c r="A378" t="s">
        <v>29</v>
      </c>
      <c r="B378" s="29">
        <v>128561128</v>
      </c>
      <c r="C378" s="22">
        <v>45399</v>
      </c>
      <c r="D378" s="37">
        <f t="shared" si="10"/>
        <v>4</v>
      </c>
      <c r="E378" s="36" t="str">
        <f t="shared" si="11"/>
        <v>Apr</v>
      </c>
      <c r="F378" s="37">
        <v>3</v>
      </c>
    </row>
    <row r="379" spans="1:6">
      <c r="A379" t="s">
        <v>29</v>
      </c>
      <c r="B379" s="29">
        <v>128561160</v>
      </c>
      <c r="C379" s="22">
        <v>45399</v>
      </c>
      <c r="D379" s="37">
        <f t="shared" si="10"/>
        <v>4</v>
      </c>
      <c r="E379" s="36" t="str">
        <f t="shared" si="11"/>
        <v>Apr</v>
      </c>
      <c r="F379" s="37">
        <v>3</v>
      </c>
    </row>
    <row r="380" spans="1:6">
      <c r="A380" t="s">
        <v>29</v>
      </c>
      <c r="B380" s="29">
        <v>128561231</v>
      </c>
      <c r="C380" s="22">
        <v>45399</v>
      </c>
      <c r="D380" s="37">
        <f t="shared" si="10"/>
        <v>4</v>
      </c>
      <c r="E380" s="36" t="str">
        <f t="shared" si="11"/>
        <v>Apr</v>
      </c>
      <c r="F380" s="37">
        <v>3</v>
      </c>
    </row>
    <row r="381" spans="1:6">
      <c r="A381" t="s">
        <v>29</v>
      </c>
      <c r="B381" s="29">
        <v>128564270</v>
      </c>
      <c r="C381" s="22">
        <v>45399</v>
      </c>
      <c r="D381" s="37">
        <f t="shared" si="10"/>
        <v>4</v>
      </c>
      <c r="E381" s="36" t="str">
        <f t="shared" si="11"/>
        <v>Apr</v>
      </c>
      <c r="F381" s="37">
        <v>2</v>
      </c>
    </row>
    <row r="382" spans="1:6">
      <c r="A382" t="s">
        <v>29</v>
      </c>
      <c r="B382" s="29">
        <v>128567055</v>
      </c>
      <c r="C382" s="22">
        <v>45399</v>
      </c>
      <c r="D382" s="37">
        <f t="shared" si="10"/>
        <v>4</v>
      </c>
      <c r="E382" s="36" t="str">
        <f t="shared" si="11"/>
        <v>Apr</v>
      </c>
      <c r="F382" s="37">
        <v>2</v>
      </c>
    </row>
    <row r="383" spans="1:6">
      <c r="A383" t="s">
        <v>29</v>
      </c>
      <c r="B383" s="29">
        <v>128567058</v>
      </c>
      <c r="C383" s="22">
        <v>45399</v>
      </c>
      <c r="D383" s="37">
        <f t="shared" si="10"/>
        <v>4</v>
      </c>
      <c r="E383" s="36" t="str">
        <f t="shared" si="11"/>
        <v>Apr</v>
      </c>
      <c r="F383" s="37">
        <v>2</v>
      </c>
    </row>
    <row r="384" spans="1:6">
      <c r="A384" t="s">
        <v>29</v>
      </c>
      <c r="B384" s="29">
        <v>128567072</v>
      </c>
      <c r="C384" s="22">
        <v>45399</v>
      </c>
      <c r="D384" s="37">
        <f t="shared" si="10"/>
        <v>4</v>
      </c>
      <c r="E384" s="36" t="str">
        <f t="shared" si="11"/>
        <v>Apr</v>
      </c>
      <c r="F384" s="37">
        <v>2</v>
      </c>
    </row>
    <row r="385" spans="1:6">
      <c r="A385" t="s">
        <v>29</v>
      </c>
      <c r="B385" s="29">
        <v>128556694</v>
      </c>
      <c r="C385" s="22">
        <v>45399</v>
      </c>
      <c r="D385" s="37">
        <f t="shared" si="10"/>
        <v>4</v>
      </c>
      <c r="E385" s="36" t="str">
        <f t="shared" si="11"/>
        <v>Apr</v>
      </c>
      <c r="F385" s="37">
        <v>2</v>
      </c>
    </row>
    <row r="386" spans="1:6">
      <c r="A386" t="s">
        <v>29</v>
      </c>
      <c r="B386" s="29">
        <v>128558355</v>
      </c>
      <c r="C386" s="22">
        <v>45399</v>
      </c>
      <c r="D386" s="37">
        <f t="shared" si="10"/>
        <v>4</v>
      </c>
      <c r="E386" s="36" t="str">
        <f t="shared" si="11"/>
        <v>Apr</v>
      </c>
      <c r="F386" s="37">
        <v>1</v>
      </c>
    </row>
    <row r="387" spans="1:6">
      <c r="A387" t="s">
        <v>29</v>
      </c>
      <c r="B387" s="29">
        <v>128558972</v>
      </c>
      <c r="C387" s="22">
        <v>45399</v>
      </c>
      <c r="D387" s="37">
        <f t="shared" ref="D387:D450" si="12">MONTH(C387)</f>
        <v>4</v>
      </c>
      <c r="E387" s="36" t="str">
        <f t="shared" ref="E387:E450" si="13">VLOOKUP(D387,$I$2:$J$13,2,FALSE)</f>
        <v>Apr</v>
      </c>
      <c r="F387" s="37">
        <v>2</v>
      </c>
    </row>
    <row r="388" spans="1:6">
      <c r="A388" t="s">
        <v>29</v>
      </c>
      <c r="B388" s="29">
        <v>128570243</v>
      </c>
      <c r="C388" s="22">
        <v>45400</v>
      </c>
      <c r="D388" s="37">
        <f t="shared" si="12"/>
        <v>4</v>
      </c>
      <c r="E388" s="36" t="str">
        <f t="shared" si="13"/>
        <v>Apr</v>
      </c>
      <c r="F388" s="37">
        <v>2</v>
      </c>
    </row>
    <row r="389" spans="1:6">
      <c r="A389" t="s">
        <v>29</v>
      </c>
      <c r="B389" s="29">
        <v>128571162</v>
      </c>
      <c r="C389" s="22">
        <v>45400</v>
      </c>
      <c r="D389" s="37">
        <f t="shared" si="12"/>
        <v>4</v>
      </c>
      <c r="E389" s="36" t="str">
        <f t="shared" si="13"/>
        <v>Apr</v>
      </c>
      <c r="F389" s="37">
        <v>2</v>
      </c>
    </row>
    <row r="390" spans="1:6">
      <c r="A390" t="s">
        <v>29</v>
      </c>
      <c r="B390" s="29">
        <v>128571688</v>
      </c>
      <c r="C390" s="22">
        <v>45400</v>
      </c>
      <c r="D390" s="37">
        <f t="shared" si="12"/>
        <v>4</v>
      </c>
      <c r="E390" s="36" t="str">
        <f t="shared" si="13"/>
        <v>Apr</v>
      </c>
      <c r="F390" s="37">
        <v>3</v>
      </c>
    </row>
    <row r="391" spans="1:6">
      <c r="A391" t="s">
        <v>29</v>
      </c>
      <c r="B391" s="29">
        <v>128570295</v>
      </c>
      <c r="C391" s="22">
        <v>45400</v>
      </c>
      <c r="D391" s="37">
        <f t="shared" si="12"/>
        <v>4</v>
      </c>
      <c r="E391" s="36" t="str">
        <f t="shared" si="13"/>
        <v>Apr</v>
      </c>
      <c r="F391" s="37">
        <v>3</v>
      </c>
    </row>
    <row r="392" spans="1:6">
      <c r="A392" t="s">
        <v>29</v>
      </c>
      <c r="B392" s="29">
        <v>128582757</v>
      </c>
      <c r="C392" s="22">
        <v>45401</v>
      </c>
      <c r="D392" s="37">
        <f t="shared" si="12"/>
        <v>4</v>
      </c>
      <c r="E392" s="36" t="str">
        <f t="shared" si="13"/>
        <v>Apr</v>
      </c>
      <c r="F392" s="37">
        <v>2</v>
      </c>
    </row>
    <row r="393" spans="1:6">
      <c r="A393" t="s">
        <v>29</v>
      </c>
      <c r="B393" s="29">
        <v>128583029</v>
      </c>
      <c r="C393" s="22">
        <v>45401</v>
      </c>
      <c r="D393" s="37">
        <f t="shared" si="12"/>
        <v>4</v>
      </c>
      <c r="E393" s="36" t="str">
        <f t="shared" si="13"/>
        <v>Apr</v>
      </c>
      <c r="F393" s="37">
        <v>2</v>
      </c>
    </row>
    <row r="394" spans="1:6">
      <c r="A394" t="s">
        <v>29</v>
      </c>
      <c r="B394" s="29">
        <v>128584481</v>
      </c>
      <c r="C394" s="22">
        <v>45401</v>
      </c>
      <c r="D394" s="37">
        <f t="shared" si="12"/>
        <v>4</v>
      </c>
      <c r="E394" s="36" t="str">
        <f t="shared" si="13"/>
        <v>Apr</v>
      </c>
      <c r="F394" s="37">
        <v>2</v>
      </c>
    </row>
    <row r="395" spans="1:6">
      <c r="A395" t="s">
        <v>29</v>
      </c>
      <c r="B395" s="29">
        <v>128606416</v>
      </c>
      <c r="C395" s="22">
        <v>45402</v>
      </c>
      <c r="D395" s="37">
        <f t="shared" si="12"/>
        <v>4</v>
      </c>
      <c r="E395" s="36" t="str">
        <f t="shared" si="13"/>
        <v>Apr</v>
      </c>
      <c r="F395" s="37">
        <v>2</v>
      </c>
    </row>
    <row r="396" spans="1:6">
      <c r="A396" t="s">
        <v>29</v>
      </c>
      <c r="B396" s="29">
        <v>128606418</v>
      </c>
      <c r="C396" s="22">
        <v>45402</v>
      </c>
      <c r="D396" s="37">
        <f t="shared" si="12"/>
        <v>4</v>
      </c>
      <c r="E396" s="36" t="str">
        <f t="shared" si="13"/>
        <v>Apr</v>
      </c>
      <c r="F396" s="37">
        <v>2</v>
      </c>
    </row>
    <row r="397" spans="1:6">
      <c r="A397" t="s">
        <v>29</v>
      </c>
      <c r="B397" s="29">
        <v>128607617</v>
      </c>
      <c r="C397" s="22">
        <v>45402</v>
      </c>
      <c r="D397" s="37">
        <f t="shared" si="12"/>
        <v>4</v>
      </c>
      <c r="E397" s="36" t="str">
        <f t="shared" si="13"/>
        <v>Apr</v>
      </c>
      <c r="F397" s="37">
        <v>3</v>
      </c>
    </row>
    <row r="398" spans="1:6">
      <c r="A398" t="s">
        <v>29</v>
      </c>
      <c r="B398" s="29">
        <v>128607622</v>
      </c>
      <c r="C398" s="22">
        <v>45402</v>
      </c>
      <c r="D398" s="37">
        <f t="shared" si="12"/>
        <v>4</v>
      </c>
      <c r="E398" s="36" t="str">
        <f t="shared" si="13"/>
        <v>Apr</v>
      </c>
      <c r="F398" s="37">
        <v>2</v>
      </c>
    </row>
    <row r="399" spans="1:6">
      <c r="A399" t="s">
        <v>29</v>
      </c>
      <c r="B399" s="29">
        <v>128607229</v>
      </c>
      <c r="C399" s="22">
        <v>45402</v>
      </c>
      <c r="D399" s="37">
        <f t="shared" si="12"/>
        <v>4</v>
      </c>
      <c r="E399" s="36" t="str">
        <f t="shared" si="13"/>
        <v>Apr</v>
      </c>
      <c r="F399" s="37">
        <v>2</v>
      </c>
    </row>
    <row r="400" spans="1:6">
      <c r="A400" t="s">
        <v>29</v>
      </c>
      <c r="B400" s="29">
        <v>128607644</v>
      </c>
      <c r="C400" s="22">
        <v>45402</v>
      </c>
      <c r="D400" s="37">
        <f t="shared" si="12"/>
        <v>4</v>
      </c>
      <c r="E400" s="36" t="str">
        <f t="shared" si="13"/>
        <v>Apr</v>
      </c>
      <c r="F400" s="37">
        <v>2</v>
      </c>
    </row>
    <row r="401" spans="1:6">
      <c r="A401" t="s">
        <v>29</v>
      </c>
      <c r="B401" s="29">
        <v>128607642</v>
      </c>
      <c r="C401" s="22">
        <v>45402</v>
      </c>
      <c r="D401" s="37">
        <f t="shared" si="12"/>
        <v>4</v>
      </c>
      <c r="E401" s="36" t="str">
        <f t="shared" si="13"/>
        <v>Apr</v>
      </c>
      <c r="F401" s="37">
        <v>2</v>
      </c>
    </row>
    <row r="402" spans="1:6">
      <c r="A402" t="s">
        <v>29</v>
      </c>
      <c r="B402" s="29">
        <v>128611207</v>
      </c>
      <c r="C402" s="22">
        <v>45404</v>
      </c>
      <c r="D402" s="37">
        <f t="shared" si="12"/>
        <v>4</v>
      </c>
      <c r="E402" s="36" t="str">
        <f t="shared" si="13"/>
        <v>Apr</v>
      </c>
      <c r="F402" s="37">
        <v>2</v>
      </c>
    </row>
    <row r="403" spans="1:6">
      <c r="A403" t="s">
        <v>29</v>
      </c>
      <c r="B403" s="29">
        <v>128611243</v>
      </c>
      <c r="C403" s="22">
        <v>45404</v>
      </c>
      <c r="D403" s="37">
        <f t="shared" si="12"/>
        <v>4</v>
      </c>
      <c r="E403" s="36" t="str">
        <f t="shared" si="13"/>
        <v>Apr</v>
      </c>
      <c r="F403" s="37">
        <v>3</v>
      </c>
    </row>
    <row r="404" spans="1:6">
      <c r="A404" t="s">
        <v>29</v>
      </c>
      <c r="B404" s="29">
        <v>128611320</v>
      </c>
      <c r="C404" s="22">
        <v>45404</v>
      </c>
      <c r="D404" s="37">
        <f t="shared" si="12"/>
        <v>4</v>
      </c>
      <c r="E404" s="36" t="str">
        <f t="shared" si="13"/>
        <v>Apr</v>
      </c>
      <c r="F404" s="37">
        <v>3</v>
      </c>
    </row>
    <row r="405" spans="1:6">
      <c r="A405" t="s">
        <v>29</v>
      </c>
      <c r="B405" s="29">
        <v>128611329</v>
      </c>
      <c r="C405" s="22">
        <v>45404</v>
      </c>
      <c r="D405" s="37">
        <f t="shared" si="12"/>
        <v>4</v>
      </c>
      <c r="E405" s="36" t="str">
        <f t="shared" si="13"/>
        <v>Apr</v>
      </c>
      <c r="F405" s="37">
        <v>3</v>
      </c>
    </row>
    <row r="406" spans="1:6">
      <c r="A406" t="s">
        <v>29</v>
      </c>
      <c r="B406" s="29">
        <v>128611418</v>
      </c>
      <c r="C406" s="22">
        <v>45404</v>
      </c>
      <c r="D406" s="37">
        <f t="shared" si="12"/>
        <v>4</v>
      </c>
      <c r="E406" s="36" t="str">
        <f t="shared" si="13"/>
        <v>Apr</v>
      </c>
      <c r="F406" s="37">
        <v>3</v>
      </c>
    </row>
    <row r="407" spans="1:6">
      <c r="A407" t="s">
        <v>29</v>
      </c>
      <c r="B407" s="29">
        <v>128611691</v>
      </c>
      <c r="C407" s="22">
        <v>45404</v>
      </c>
      <c r="D407" s="37">
        <f t="shared" si="12"/>
        <v>4</v>
      </c>
      <c r="E407" s="36" t="str">
        <f t="shared" si="13"/>
        <v>Apr</v>
      </c>
      <c r="F407" s="37">
        <v>2</v>
      </c>
    </row>
    <row r="408" spans="1:6">
      <c r="A408" t="s">
        <v>29</v>
      </c>
      <c r="B408" s="29">
        <v>128611939</v>
      </c>
      <c r="C408" s="22">
        <v>45404</v>
      </c>
      <c r="D408" s="37">
        <f t="shared" si="12"/>
        <v>4</v>
      </c>
      <c r="E408" s="36" t="str">
        <f t="shared" si="13"/>
        <v>Apr</v>
      </c>
      <c r="F408" s="37">
        <v>2</v>
      </c>
    </row>
    <row r="409" spans="1:6">
      <c r="A409" t="s">
        <v>29</v>
      </c>
      <c r="B409" s="29">
        <v>128611969</v>
      </c>
      <c r="C409" s="22">
        <v>45404</v>
      </c>
      <c r="D409" s="37">
        <f t="shared" si="12"/>
        <v>4</v>
      </c>
      <c r="E409" s="36" t="str">
        <f t="shared" si="13"/>
        <v>Apr</v>
      </c>
      <c r="F409" s="37">
        <v>2</v>
      </c>
    </row>
    <row r="410" spans="1:6">
      <c r="A410" t="s">
        <v>29</v>
      </c>
      <c r="B410" s="29">
        <v>128611996</v>
      </c>
      <c r="C410" s="22">
        <v>45404</v>
      </c>
      <c r="D410" s="37">
        <f t="shared" si="12"/>
        <v>4</v>
      </c>
      <c r="E410" s="36" t="str">
        <f t="shared" si="13"/>
        <v>Apr</v>
      </c>
      <c r="F410" s="37">
        <v>2</v>
      </c>
    </row>
    <row r="411" spans="1:6">
      <c r="A411" t="s">
        <v>29</v>
      </c>
      <c r="B411" s="29">
        <v>128612332</v>
      </c>
      <c r="C411" s="22">
        <v>45404</v>
      </c>
      <c r="D411" s="37">
        <f t="shared" si="12"/>
        <v>4</v>
      </c>
      <c r="E411" s="36" t="str">
        <f t="shared" si="13"/>
        <v>Apr</v>
      </c>
      <c r="F411" s="37">
        <v>2</v>
      </c>
    </row>
    <row r="412" spans="1:6">
      <c r="A412" t="s">
        <v>29</v>
      </c>
      <c r="B412" s="29">
        <v>128612652</v>
      </c>
      <c r="C412" s="22">
        <v>45404</v>
      </c>
      <c r="D412" s="37">
        <f t="shared" si="12"/>
        <v>4</v>
      </c>
      <c r="E412" s="36" t="str">
        <f t="shared" si="13"/>
        <v>Apr</v>
      </c>
      <c r="F412" s="37">
        <v>2</v>
      </c>
    </row>
    <row r="413" spans="1:6">
      <c r="A413" t="s">
        <v>29</v>
      </c>
      <c r="B413" s="29">
        <v>128612666</v>
      </c>
      <c r="C413" s="22">
        <v>45404</v>
      </c>
      <c r="D413" s="37">
        <f t="shared" si="12"/>
        <v>4</v>
      </c>
      <c r="E413" s="36" t="str">
        <f t="shared" si="13"/>
        <v>Apr</v>
      </c>
      <c r="F413" s="37">
        <v>2</v>
      </c>
    </row>
    <row r="414" spans="1:6">
      <c r="A414" t="s">
        <v>29</v>
      </c>
      <c r="B414" s="29">
        <v>128616332</v>
      </c>
      <c r="C414" s="22">
        <v>45404</v>
      </c>
      <c r="D414" s="37">
        <f t="shared" si="12"/>
        <v>4</v>
      </c>
      <c r="E414" s="36" t="str">
        <f t="shared" si="13"/>
        <v>Apr</v>
      </c>
      <c r="F414" s="37">
        <v>2</v>
      </c>
    </row>
    <row r="415" spans="1:6">
      <c r="A415" t="s">
        <v>29</v>
      </c>
      <c r="B415" s="29">
        <v>128611623</v>
      </c>
      <c r="C415" s="22">
        <v>45404</v>
      </c>
      <c r="D415" s="37">
        <f t="shared" si="12"/>
        <v>4</v>
      </c>
      <c r="E415" s="36" t="str">
        <f t="shared" si="13"/>
        <v>Apr</v>
      </c>
      <c r="F415" s="37">
        <v>2</v>
      </c>
    </row>
    <row r="416" spans="1:6">
      <c r="A416" t="s">
        <v>29</v>
      </c>
      <c r="B416" s="29">
        <v>128611052</v>
      </c>
      <c r="C416" s="22">
        <v>45404</v>
      </c>
      <c r="D416" s="37">
        <f t="shared" si="12"/>
        <v>4</v>
      </c>
      <c r="E416" s="36" t="str">
        <f t="shared" si="13"/>
        <v>Apr</v>
      </c>
      <c r="F416" s="37">
        <v>2</v>
      </c>
    </row>
    <row r="417" spans="1:6">
      <c r="A417" t="s">
        <v>29</v>
      </c>
      <c r="B417" s="29">
        <v>128611886</v>
      </c>
      <c r="C417" s="22">
        <v>45404</v>
      </c>
      <c r="D417" s="37">
        <f t="shared" si="12"/>
        <v>4</v>
      </c>
      <c r="E417" s="36" t="str">
        <f t="shared" si="13"/>
        <v>Apr</v>
      </c>
      <c r="F417" s="37">
        <v>2</v>
      </c>
    </row>
    <row r="418" spans="1:6">
      <c r="A418" t="s">
        <v>29</v>
      </c>
      <c r="B418" s="29">
        <v>128612549</v>
      </c>
      <c r="C418" s="22">
        <v>45404</v>
      </c>
      <c r="D418" s="37">
        <f t="shared" si="12"/>
        <v>4</v>
      </c>
      <c r="E418" s="36" t="str">
        <f t="shared" si="13"/>
        <v>Apr</v>
      </c>
      <c r="F418" s="37">
        <v>2</v>
      </c>
    </row>
    <row r="419" spans="1:6">
      <c r="A419" t="s">
        <v>29</v>
      </c>
      <c r="B419" s="29">
        <v>128611562</v>
      </c>
      <c r="C419" s="22">
        <v>45404</v>
      </c>
      <c r="D419" s="37">
        <f t="shared" si="12"/>
        <v>4</v>
      </c>
      <c r="E419" s="36" t="str">
        <f t="shared" si="13"/>
        <v>Apr</v>
      </c>
      <c r="F419" s="37">
        <v>2</v>
      </c>
    </row>
    <row r="420" spans="1:6">
      <c r="A420" t="s">
        <v>29</v>
      </c>
      <c r="B420" s="29">
        <v>128623072</v>
      </c>
      <c r="C420" s="22">
        <v>45405</v>
      </c>
      <c r="D420" s="37">
        <f t="shared" si="12"/>
        <v>4</v>
      </c>
      <c r="E420" s="36" t="str">
        <f t="shared" si="13"/>
        <v>Apr</v>
      </c>
      <c r="F420" s="37">
        <v>2</v>
      </c>
    </row>
    <row r="421" spans="1:6">
      <c r="A421" t="s">
        <v>29</v>
      </c>
      <c r="B421" s="29">
        <v>128623080</v>
      </c>
      <c r="C421" s="22">
        <v>45405</v>
      </c>
      <c r="D421" s="37">
        <f t="shared" si="12"/>
        <v>4</v>
      </c>
      <c r="E421" s="36" t="str">
        <f t="shared" si="13"/>
        <v>Apr</v>
      </c>
      <c r="F421" s="37">
        <v>2</v>
      </c>
    </row>
    <row r="422" spans="1:6">
      <c r="A422" t="s">
        <v>29</v>
      </c>
      <c r="B422" s="29">
        <v>128623150</v>
      </c>
      <c r="C422" s="22">
        <v>45405</v>
      </c>
      <c r="D422" s="37">
        <f t="shared" si="12"/>
        <v>4</v>
      </c>
      <c r="E422" s="36" t="str">
        <f t="shared" si="13"/>
        <v>Apr</v>
      </c>
      <c r="F422" s="37">
        <v>2</v>
      </c>
    </row>
    <row r="423" spans="1:6">
      <c r="A423" t="s">
        <v>29</v>
      </c>
      <c r="B423" s="29">
        <v>128623313</v>
      </c>
      <c r="C423" s="22">
        <v>45405</v>
      </c>
      <c r="D423" s="37">
        <f t="shared" si="12"/>
        <v>4</v>
      </c>
      <c r="E423" s="36" t="str">
        <f t="shared" si="13"/>
        <v>Apr</v>
      </c>
      <c r="F423" s="37">
        <v>3</v>
      </c>
    </row>
    <row r="424" spans="1:6">
      <c r="A424" t="s">
        <v>29</v>
      </c>
      <c r="B424" s="29">
        <v>128623347</v>
      </c>
      <c r="C424" s="22">
        <v>45405</v>
      </c>
      <c r="D424" s="37">
        <f t="shared" si="12"/>
        <v>4</v>
      </c>
      <c r="E424" s="36" t="str">
        <f t="shared" si="13"/>
        <v>Apr</v>
      </c>
      <c r="F424" s="37">
        <v>2</v>
      </c>
    </row>
    <row r="425" spans="1:6">
      <c r="A425" t="s">
        <v>29</v>
      </c>
      <c r="B425" s="29">
        <v>128623352</v>
      </c>
      <c r="C425" s="22">
        <v>45405</v>
      </c>
      <c r="D425" s="37">
        <f t="shared" si="12"/>
        <v>4</v>
      </c>
      <c r="E425" s="36" t="str">
        <f t="shared" si="13"/>
        <v>Apr</v>
      </c>
      <c r="F425" s="37">
        <v>2</v>
      </c>
    </row>
    <row r="426" spans="1:6">
      <c r="A426" t="s">
        <v>29</v>
      </c>
      <c r="B426" s="29">
        <v>128623807</v>
      </c>
      <c r="C426" s="22">
        <v>45405</v>
      </c>
      <c r="D426" s="37">
        <f t="shared" si="12"/>
        <v>4</v>
      </c>
      <c r="E426" s="36" t="str">
        <f t="shared" si="13"/>
        <v>Apr</v>
      </c>
      <c r="F426" s="37">
        <v>2</v>
      </c>
    </row>
    <row r="427" spans="1:6">
      <c r="A427" t="s">
        <v>29</v>
      </c>
      <c r="B427" s="29">
        <v>128623956</v>
      </c>
      <c r="C427" s="22">
        <v>45405</v>
      </c>
      <c r="D427" s="37">
        <f t="shared" si="12"/>
        <v>4</v>
      </c>
      <c r="E427" s="36" t="str">
        <f t="shared" si="13"/>
        <v>Apr</v>
      </c>
      <c r="F427" s="37">
        <v>3</v>
      </c>
    </row>
    <row r="428" spans="1:6">
      <c r="A428" t="s">
        <v>29</v>
      </c>
      <c r="B428" s="29">
        <v>128624026</v>
      </c>
      <c r="C428" s="22">
        <v>45405</v>
      </c>
      <c r="D428" s="37">
        <f t="shared" si="12"/>
        <v>4</v>
      </c>
      <c r="E428" s="36" t="str">
        <f t="shared" si="13"/>
        <v>Apr</v>
      </c>
      <c r="F428" s="37">
        <v>2</v>
      </c>
    </row>
    <row r="429" spans="1:6">
      <c r="A429" t="s">
        <v>29</v>
      </c>
      <c r="B429" s="29">
        <v>128624802</v>
      </c>
      <c r="C429" s="22">
        <v>45405</v>
      </c>
      <c r="D429" s="37">
        <f t="shared" si="12"/>
        <v>4</v>
      </c>
      <c r="E429" s="36" t="str">
        <f t="shared" si="13"/>
        <v>Apr</v>
      </c>
      <c r="F429" s="37">
        <v>3</v>
      </c>
    </row>
    <row r="430" spans="1:6">
      <c r="A430" t="s">
        <v>29</v>
      </c>
      <c r="B430" s="29">
        <v>128624803</v>
      </c>
      <c r="C430" s="22">
        <v>45405</v>
      </c>
      <c r="D430" s="37">
        <f t="shared" si="12"/>
        <v>4</v>
      </c>
      <c r="E430" s="36" t="str">
        <f t="shared" si="13"/>
        <v>Apr</v>
      </c>
      <c r="F430" s="37">
        <v>2</v>
      </c>
    </row>
    <row r="431" spans="1:6">
      <c r="A431" t="s">
        <v>29</v>
      </c>
      <c r="B431" s="29">
        <v>128626177</v>
      </c>
      <c r="C431" s="22">
        <v>45405</v>
      </c>
      <c r="D431" s="37">
        <f t="shared" si="12"/>
        <v>4</v>
      </c>
      <c r="E431" s="36" t="str">
        <f t="shared" si="13"/>
        <v>Apr</v>
      </c>
      <c r="F431" s="37">
        <v>2</v>
      </c>
    </row>
    <row r="432" spans="1:6">
      <c r="A432" t="s">
        <v>29</v>
      </c>
      <c r="B432" s="29">
        <v>128625650</v>
      </c>
      <c r="C432" s="22">
        <v>45405</v>
      </c>
      <c r="D432" s="37">
        <f t="shared" si="12"/>
        <v>4</v>
      </c>
      <c r="E432" s="36" t="str">
        <f t="shared" si="13"/>
        <v>Apr</v>
      </c>
      <c r="F432" s="37">
        <v>1</v>
      </c>
    </row>
    <row r="433" spans="1:6">
      <c r="A433" t="s">
        <v>29</v>
      </c>
      <c r="B433" s="29">
        <v>128623819</v>
      </c>
      <c r="C433" s="22">
        <v>45405</v>
      </c>
      <c r="D433" s="37">
        <f t="shared" si="12"/>
        <v>4</v>
      </c>
      <c r="E433" s="36" t="str">
        <f t="shared" si="13"/>
        <v>Apr</v>
      </c>
      <c r="F433" s="37">
        <v>2</v>
      </c>
    </row>
    <row r="434" spans="1:6">
      <c r="A434" t="s">
        <v>29</v>
      </c>
      <c r="B434" s="29">
        <v>128624883</v>
      </c>
      <c r="C434" s="22">
        <v>45405</v>
      </c>
      <c r="D434" s="37">
        <f t="shared" si="12"/>
        <v>4</v>
      </c>
      <c r="E434" s="36" t="str">
        <f t="shared" si="13"/>
        <v>Apr</v>
      </c>
      <c r="F434" s="37">
        <v>3</v>
      </c>
    </row>
    <row r="435" spans="1:6">
      <c r="A435" t="s">
        <v>29</v>
      </c>
      <c r="B435" s="29">
        <v>128624938</v>
      </c>
      <c r="C435" s="22">
        <v>45405</v>
      </c>
      <c r="D435" s="37">
        <f t="shared" si="12"/>
        <v>4</v>
      </c>
      <c r="E435" s="36" t="str">
        <f t="shared" si="13"/>
        <v>Apr</v>
      </c>
      <c r="F435" s="37">
        <v>3</v>
      </c>
    </row>
    <row r="436" spans="1:6">
      <c r="A436" t="s">
        <v>29</v>
      </c>
      <c r="B436" s="29">
        <v>128630317</v>
      </c>
      <c r="C436" s="22">
        <v>45406</v>
      </c>
      <c r="D436" s="37">
        <f t="shared" si="12"/>
        <v>4</v>
      </c>
      <c r="E436" s="36" t="str">
        <f t="shared" si="13"/>
        <v>Apr</v>
      </c>
      <c r="F436" s="37">
        <v>2</v>
      </c>
    </row>
    <row r="437" spans="1:6">
      <c r="A437" t="s">
        <v>29</v>
      </c>
      <c r="B437" s="29">
        <v>128630371</v>
      </c>
      <c r="C437" s="22">
        <v>45406</v>
      </c>
      <c r="D437" s="37">
        <f t="shared" si="12"/>
        <v>4</v>
      </c>
      <c r="E437" s="36" t="str">
        <f t="shared" si="13"/>
        <v>Apr</v>
      </c>
      <c r="F437" s="37">
        <v>3</v>
      </c>
    </row>
    <row r="438" spans="1:6">
      <c r="A438" t="s">
        <v>29</v>
      </c>
      <c r="B438" s="29">
        <v>128630417</v>
      </c>
      <c r="C438" s="22">
        <v>45406</v>
      </c>
      <c r="D438" s="37">
        <f t="shared" si="12"/>
        <v>4</v>
      </c>
      <c r="E438" s="36" t="str">
        <f t="shared" si="13"/>
        <v>Apr</v>
      </c>
      <c r="F438" s="37">
        <v>2</v>
      </c>
    </row>
    <row r="439" spans="1:6">
      <c r="A439" t="s">
        <v>29</v>
      </c>
      <c r="B439" s="29">
        <v>128630609</v>
      </c>
      <c r="C439" s="22">
        <v>45406</v>
      </c>
      <c r="D439" s="37">
        <f t="shared" si="12"/>
        <v>4</v>
      </c>
      <c r="E439" s="36" t="str">
        <f t="shared" si="13"/>
        <v>Apr</v>
      </c>
      <c r="F439" s="37">
        <v>3</v>
      </c>
    </row>
    <row r="440" spans="1:6">
      <c r="A440" t="s">
        <v>29</v>
      </c>
      <c r="B440" s="29">
        <v>128630825</v>
      </c>
      <c r="C440" s="22">
        <v>45406</v>
      </c>
      <c r="D440" s="37">
        <f t="shared" si="12"/>
        <v>4</v>
      </c>
      <c r="E440" s="36" t="str">
        <f t="shared" si="13"/>
        <v>Apr</v>
      </c>
      <c r="F440" s="37">
        <v>2</v>
      </c>
    </row>
    <row r="441" spans="1:6">
      <c r="A441" t="s">
        <v>29</v>
      </c>
      <c r="B441" s="29">
        <v>128631271</v>
      </c>
      <c r="C441" s="22">
        <v>45406</v>
      </c>
      <c r="D441" s="37">
        <f t="shared" si="12"/>
        <v>4</v>
      </c>
      <c r="E441" s="36" t="str">
        <f t="shared" si="13"/>
        <v>Apr</v>
      </c>
      <c r="F441" s="37">
        <v>3</v>
      </c>
    </row>
    <row r="442" spans="1:6">
      <c r="A442" t="s">
        <v>29</v>
      </c>
      <c r="B442" s="29">
        <v>128631301</v>
      </c>
      <c r="C442" s="22">
        <v>45406</v>
      </c>
      <c r="D442" s="37">
        <f t="shared" si="12"/>
        <v>4</v>
      </c>
      <c r="E442" s="36" t="str">
        <f t="shared" si="13"/>
        <v>Apr</v>
      </c>
      <c r="F442" s="37">
        <v>3</v>
      </c>
    </row>
    <row r="443" spans="1:6">
      <c r="A443" t="s">
        <v>29</v>
      </c>
      <c r="B443" s="29">
        <v>128632150</v>
      </c>
      <c r="C443" s="22">
        <v>45406</v>
      </c>
      <c r="D443" s="37">
        <f t="shared" si="12"/>
        <v>4</v>
      </c>
      <c r="E443" s="36" t="str">
        <f t="shared" si="13"/>
        <v>Apr</v>
      </c>
      <c r="F443" s="37">
        <v>2</v>
      </c>
    </row>
    <row r="444" spans="1:6">
      <c r="A444" t="s">
        <v>29</v>
      </c>
      <c r="B444" s="29">
        <v>128636944</v>
      </c>
      <c r="C444" s="22">
        <v>45406</v>
      </c>
      <c r="D444" s="37">
        <f t="shared" si="12"/>
        <v>4</v>
      </c>
      <c r="E444" s="36" t="str">
        <f t="shared" si="13"/>
        <v>Apr</v>
      </c>
      <c r="F444" s="37">
        <v>2</v>
      </c>
    </row>
    <row r="445" spans="1:6">
      <c r="A445" t="s">
        <v>29</v>
      </c>
      <c r="B445" s="29">
        <v>128637895</v>
      </c>
      <c r="C445" s="22">
        <v>45406</v>
      </c>
      <c r="D445" s="37">
        <f t="shared" si="12"/>
        <v>4</v>
      </c>
      <c r="E445" s="36" t="str">
        <f t="shared" si="13"/>
        <v>Apr</v>
      </c>
      <c r="F445" s="37">
        <v>3</v>
      </c>
    </row>
    <row r="446" spans="1:6">
      <c r="A446" t="s">
        <v>29</v>
      </c>
      <c r="B446" s="29">
        <v>128639034</v>
      </c>
      <c r="C446" s="22">
        <v>45406</v>
      </c>
      <c r="D446" s="37">
        <f t="shared" si="12"/>
        <v>4</v>
      </c>
      <c r="E446" s="36" t="str">
        <f t="shared" si="13"/>
        <v>Apr</v>
      </c>
      <c r="F446" s="37">
        <v>3</v>
      </c>
    </row>
    <row r="447" spans="1:6">
      <c r="A447" t="s">
        <v>29</v>
      </c>
      <c r="B447" s="29">
        <v>128639630</v>
      </c>
      <c r="C447" s="22">
        <v>45406</v>
      </c>
      <c r="D447" s="37">
        <f t="shared" si="12"/>
        <v>4</v>
      </c>
      <c r="E447" s="36" t="str">
        <f t="shared" si="13"/>
        <v>Apr</v>
      </c>
      <c r="F447" s="37">
        <v>2</v>
      </c>
    </row>
    <row r="448" spans="1:6">
      <c r="A448" t="s">
        <v>29</v>
      </c>
      <c r="B448" s="29">
        <v>128639634</v>
      </c>
      <c r="C448" s="22">
        <v>45406</v>
      </c>
      <c r="D448" s="37">
        <f t="shared" si="12"/>
        <v>4</v>
      </c>
      <c r="E448" s="36" t="str">
        <f t="shared" si="13"/>
        <v>Apr</v>
      </c>
      <c r="F448" s="37">
        <v>2</v>
      </c>
    </row>
    <row r="449" spans="1:6">
      <c r="A449" t="s">
        <v>29</v>
      </c>
      <c r="B449" s="29">
        <v>128642090</v>
      </c>
      <c r="C449" s="22">
        <v>45406</v>
      </c>
      <c r="D449" s="37">
        <f t="shared" si="12"/>
        <v>4</v>
      </c>
      <c r="E449" s="36" t="str">
        <f t="shared" si="13"/>
        <v>Apr</v>
      </c>
      <c r="F449" s="37">
        <v>2</v>
      </c>
    </row>
    <row r="450" spans="1:6">
      <c r="A450" t="s">
        <v>29</v>
      </c>
      <c r="B450" s="29">
        <v>128646899</v>
      </c>
      <c r="C450" s="22">
        <v>45406</v>
      </c>
      <c r="D450" s="37">
        <f t="shared" si="12"/>
        <v>4</v>
      </c>
      <c r="E450" s="36" t="str">
        <f t="shared" si="13"/>
        <v>Apr</v>
      </c>
      <c r="F450" s="37">
        <v>3</v>
      </c>
    </row>
    <row r="451" spans="1:6">
      <c r="A451" t="s">
        <v>29</v>
      </c>
      <c r="B451" s="29">
        <v>128647203</v>
      </c>
      <c r="C451" s="22">
        <v>45406</v>
      </c>
      <c r="D451" s="37">
        <f t="shared" ref="D451:D514" si="14">MONTH(C451)</f>
        <v>4</v>
      </c>
      <c r="E451" s="36" t="str">
        <f t="shared" ref="E451:E514" si="15">VLOOKUP(D451,$I$2:$J$13,2,FALSE)</f>
        <v>Apr</v>
      </c>
      <c r="F451" s="37">
        <v>2</v>
      </c>
    </row>
    <row r="452" spans="1:6">
      <c r="A452" t="s">
        <v>29</v>
      </c>
      <c r="B452" s="29">
        <v>128647634</v>
      </c>
      <c r="C452" s="22">
        <v>45406</v>
      </c>
      <c r="D452" s="37">
        <f t="shared" si="14"/>
        <v>4</v>
      </c>
      <c r="E452" s="36" t="str">
        <f t="shared" si="15"/>
        <v>Apr</v>
      </c>
      <c r="F452" s="37">
        <v>2</v>
      </c>
    </row>
    <row r="453" spans="1:6">
      <c r="A453" t="s">
        <v>29</v>
      </c>
      <c r="B453" s="29">
        <v>128647635</v>
      </c>
      <c r="C453" s="22">
        <v>45406</v>
      </c>
      <c r="D453" s="37">
        <f t="shared" si="14"/>
        <v>4</v>
      </c>
      <c r="E453" s="36" t="str">
        <f t="shared" si="15"/>
        <v>Apr</v>
      </c>
      <c r="F453" s="37">
        <v>2</v>
      </c>
    </row>
    <row r="454" spans="1:6">
      <c r="A454" t="s">
        <v>29</v>
      </c>
      <c r="B454" s="29">
        <v>128647636</v>
      </c>
      <c r="C454" s="22">
        <v>45406</v>
      </c>
      <c r="D454" s="37">
        <f t="shared" si="14"/>
        <v>4</v>
      </c>
      <c r="E454" s="36" t="str">
        <f t="shared" si="15"/>
        <v>Apr</v>
      </c>
      <c r="F454" s="37">
        <v>2</v>
      </c>
    </row>
    <row r="455" spans="1:6">
      <c r="A455" t="s">
        <v>29</v>
      </c>
      <c r="B455" s="29">
        <v>128649727</v>
      </c>
      <c r="C455" s="22">
        <v>45406</v>
      </c>
      <c r="D455" s="37">
        <f t="shared" si="14"/>
        <v>4</v>
      </c>
      <c r="E455" s="36" t="str">
        <f t="shared" si="15"/>
        <v>Apr</v>
      </c>
      <c r="F455" s="37">
        <v>2</v>
      </c>
    </row>
    <row r="456" spans="1:6">
      <c r="A456" t="s">
        <v>29</v>
      </c>
      <c r="B456" s="29">
        <v>128649962</v>
      </c>
      <c r="C456" s="22">
        <v>45406</v>
      </c>
      <c r="D456" s="37">
        <f t="shared" si="14"/>
        <v>4</v>
      </c>
      <c r="E456" s="36" t="str">
        <f t="shared" si="15"/>
        <v>Apr</v>
      </c>
      <c r="F456" s="37">
        <v>2</v>
      </c>
    </row>
    <row r="457" spans="1:6">
      <c r="A457" t="s">
        <v>29</v>
      </c>
      <c r="B457" s="29">
        <v>128650081</v>
      </c>
      <c r="C457" s="22">
        <v>45406</v>
      </c>
      <c r="D457" s="37">
        <f t="shared" si="14"/>
        <v>4</v>
      </c>
      <c r="E457" s="36" t="str">
        <f t="shared" si="15"/>
        <v>Apr</v>
      </c>
      <c r="F457" s="37">
        <v>2</v>
      </c>
    </row>
    <row r="458" spans="1:6">
      <c r="A458" t="s">
        <v>29</v>
      </c>
      <c r="B458" s="29">
        <v>128638956</v>
      </c>
      <c r="C458" s="22">
        <v>45406</v>
      </c>
      <c r="D458" s="37">
        <f t="shared" si="14"/>
        <v>4</v>
      </c>
      <c r="E458" s="36" t="str">
        <f t="shared" si="15"/>
        <v>Apr</v>
      </c>
      <c r="F458" s="37">
        <v>3</v>
      </c>
    </row>
    <row r="459" spans="1:6">
      <c r="A459" t="s">
        <v>29</v>
      </c>
      <c r="B459" s="29">
        <v>128652507</v>
      </c>
      <c r="C459" s="22">
        <v>45407</v>
      </c>
      <c r="D459" s="37">
        <f t="shared" si="14"/>
        <v>4</v>
      </c>
      <c r="E459" s="36" t="str">
        <f t="shared" si="15"/>
        <v>Apr</v>
      </c>
      <c r="F459" s="37">
        <v>3</v>
      </c>
    </row>
    <row r="460" spans="1:6">
      <c r="A460" t="s">
        <v>29</v>
      </c>
      <c r="B460" s="29">
        <v>128652819</v>
      </c>
      <c r="C460" s="22">
        <v>45407</v>
      </c>
      <c r="D460" s="37">
        <f t="shared" si="14"/>
        <v>4</v>
      </c>
      <c r="E460" s="36" t="str">
        <f t="shared" si="15"/>
        <v>Apr</v>
      </c>
      <c r="F460" s="37">
        <v>3</v>
      </c>
    </row>
    <row r="461" spans="1:6">
      <c r="A461" t="s">
        <v>29</v>
      </c>
      <c r="B461" s="29">
        <v>128653584</v>
      </c>
      <c r="C461" s="22">
        <v>45407</v>
      </c>
      <c r="D461" s="37">
        <f t="shared" si="14"/>
        <v>4</v>
      </c>
      <c r="E461" s="36" t="str">
        <f t="shared" si="15"/>
        <v>Apr</v>
      </c>
      <c r="F461" s="37">
        <v>2</v>
      </c>
    </row>
    <row r="462" spans="1:6">
      <c r="A462" t="s">
        <v>29</v>
      </c>
      <c r="B462" s="29">
        <v>128653799</v>
      </c>
      <c r="C462" s="22">
        <v>45407</v>
      </c>
      <c r="D462" s="37">
        <f t="shared" si="14"/>
        <v>4</v>
      </c>
      <c r="E462" s="36" t="str">
        <f t="shared" si="15"/>
        <v>Apr</v>
      </c>
      <c r="F462" s="37">
        <v>2</v>
      </c>
    </row>
    <row r="463" spans="1:6">
      <c r="A463" t="s">
        <v>29</v>
      </c>
      <c r="B463" s="29">
        <v>128654024</v>
      </c>
      <c r="C463" s="22">
        <v>45407</v>
      </c>
      <c r="D463" s="37">
        <f t="shared" si="14"/>
        <v>4</v>
      </c>
      <c r="E463" s="36" t="str">
        <f t="shared" si="15"/>
        <v>Apr</v>
      </c>
      <c r="F463" s="37">
        <v>2</v>
      </c>
    </row>
    <row r="464" spans="1:6">
      <c r="A464" t="s">
        <v>29</v>
      </c>
      <c r="B464" s="29">
        <v>128654039</v>
      </c>
      <c r="C464" s="22">
        <v>45407</v>
      </c>
      <c r="D464" s="37">
        <f t="shared" si="14"/>
        <v>4</v>
      </c>
      <c r="E464" s="36" t="str">
        <f t="shared" si="15"/>
        <v>Apr</v>
      </c>
      <c r="F464" s="37">
        <v>3</v>
      </c>
    </row>
    <row r="465" spans="1:6">
      <c r="A465" t="s">
        <v>29</v>
      </c>
      <c r="B465" s="29">
        <v>128654384</v>
      </c>
      <c r="C465" s="22">
        <v>45407</v>
      </c>
      <c r="D465" s="37">
        <f t="shared" si="14"/>
        <v>4</v>
      </c>
      <c r="E465" s="36" t="str">
        <f t="shared" si="15"/>
        <v>Apr</v>
      </c>
      <c r="F465" s="37">
        <v>3</v>
      </c>
    </row>
    <row r="466" spans="1:6">
      <c r="A466" t="s">
        <v>29</v>
      </c>
      <c r="B466" s="29">
        <v>128655685</v>
      </c>
      <c r="C466" s="22">
        <v>45407</v>
      </c>
      <c r="D466" s="37">
        <f t="shared" si="14"/>
        <v>4</v>
      </c>
      <c r="E466" s="36" t="str">
        <f t="shared" si="15"/>
        <v>Apr</v>
      </c>
      <c r="F466" s="37">
        <v>3</v>
      </c>
    </row>
    <row r="467" spans="1:6">
      <c r="A467" t="s">
        <v>29</v>
      </c>
      <c r="B467" s="29">
        <v>128655918</v>
      </c>
      <c r="C467" s="22">
        <v>45407</v>
      </c>
      <c r="D467" s="37">
        <f t="shared" si="14"/>
        <v>4</v>
      </c>
      <c r="E467" s="36" t="str">
        <f t="shared" si="15"/>
        <v>Apr</v>
      </c>
      <c r="F467" s="37">
        <v>3</v>
      </c>
    </row>
    <row r="468" spans="1:6">
      <c r="A468" t="s">
        <v>29</v>
      </c>
      <c r="B468" s="29">
        <v>128656241</v>
      </c>
      <c r="C468" s="22">
        <v>45407</v>
      </c>
      <c r="D468" s="37">
        <f t="shared" si="14"/>
        <v>4</v>
      </c>
      <c r="E468" s="36" t="str">
        <f t="shared" si="15"/>
        <v>Apr</v>
      </c>
      <c r="F468" s="37">
        <v>2</v>
      </c>
    </row>
    <row r="469" spans="1:6">
      <c r="A469" t="s">
        <v>29</v>
      </c>
      <c r="B469" s="29">
        <v>128657906</v>
      </c>
      <c r="C469" s="22">
        <v>45407</v>
      </c>
      <c r="D469" s="37">
        <f t="shared" si="14"/>
        <v>4</v>
      </c>
      <c r="E469" s="36" t="str">
        <f t="shared" si="15"/>
        <v>Apr</v>
      </c>
      <c r="F469" s="37">
        <v>2</v>
      </c>
    </row>
    <row r="470" spans="1:6">
      <c r="A470" t="s">
        <v>29</v>
      </c>
      <c r="B470" s="29">
        <v>128658325</v>
      </c>
      <c r="C470" s="22">
        <v>45407</v>
      </c>
      <c r="D470" s="37">
        <f t="shared" si="14"/>
        <v>4</v>
      </c>
      <c r="E470" s="36" t="str">
        <f t="shared" si="15"/>
        <v>Apr</v>
      </c>
      <c r="F470" s="37">
        <v>2</v>
      </c>
    </row>
    <row r="471" spans="1:6">
      <c r="A471" t="s">
        <v>29</v>
      </c>
      <c r="B471" s="29">
        <v>128654765</v>
      </c>
      <c r="C471" s="22">
        <v>45407</v>
      </c>
      <c r="D471" s="37">
        <f t="shared" si="14"/>
        <v>4</v>
      </c>
      <c r="E471" s="36" t="str">
        <f t="shared" si="15"/>
        <v>Apr</v>
      </c>
      <c r="F471" s="37">
        <v>3</v>
      </c>
    </row>
    <row r="472" spans="1:6">
      <c r="A472" t="s">
        <v>29</v>
      </c>
      <c r="B472" s="29">
        <v>128652473</v>
      </c>
      <c r="C472" s="22">
        <v>45407</v>
      </c>
      <c r="D472" s="37">
        <f t="shared" si="14"/>
        <v>4</v>
      </c>
      <c r="E472" s="36" t="str">
        <f t="shared" si="15"/>
        <v>Apr</v>
      </c>
      <c r="F472" s="37">
        <v>2</v>
      </c>
    </row>
    <row r="473" spans="1:6">
      <c r="A473" t="s">
        <v>29</v>
      </c>
      <c r="B473" s="29">
        <v>128654403</v>
      </c>
      <c r="C473" s="22">
        <v>45407</v>
      </c>
      <c r="D473" s="37">
        <f t="shared" si="14"/>
        <v>4</v>
      </c>
      <c r="E473" s="36" t="str">
        <f t="shared" si="15"/>
        <v>Apr</v>
      </c>
      <c r="F473" s="37">
        <v>2</v>
      </c>
    </row>
    <row r="474" spans="1:6">
      <c r="A474" t="s">
        <v>29</v>
      </c>
      <c r="B474" s="29">
        <v>128660485</v>
      </c>
      <c r="C474" s="22">
        <v>45408</v>
      </c>
      <c r="D474" s="37">
        <f t="shared" si="14"/>
        <v>4</v>
      </c>
      <c r="E474" s="36" t="str">
        <f t="shared" si="15"/>
        <v>Apr</v>
      </c>
      <c r="F474" s="37">
        <v>2</v>
      </c>
    </row>
    <row r="475" spans="1:6">
      <c r="A475" t="s">
        <v>29</v>
      </c>
      <c r="B475" s="29">
        <v>128661290</v>
      </c>
      <c r="C475" s="22">
        <v>45408</v>
      </c>
      <c r="D475" s="37">
        <f t="shared" si="14"/>
        <v>4</v>
      </c>
      <c r="E475" s="36" t="str">
        <f t="shared" si="15"/>
        <v>Apr</v>
      </c>
      <c r="F475" s="37">
        <v>2</v>
      </c>
    </row>
    <row r="476" spans="1:6">
      <c r="A476" t="s">
        <v>29</v>
      </c>
      <c r="B476" s="29">
        <v>128662221</v>
      </c>
      <c r="C476" s="22">
        <v>45408</v>
      </c>
      <c r="D476" s="37">
        <f t="shared" si="14"/>
        <v>4</v>
      </c>
      <c r="E476" s="36" t="str">
        <f t="shared" si="15"/>
        <v>Apr</v>
      </c>
      <c r="F476" s="37">
        <v>2</v>
      </c>
    </row>
    <row r="477" spans="1:6">
      <c r="A477" t="s">
        <v>29</v>
      </c>
      <c r="B477" s="29">
        <v>128663057</v>
      </c>
      <c r="C477" s="22">
        <v>45408</v>
      </c>
      <c r="D477" s="37">
        <f t="shared" si="14"/>
        <v>4</v>
      </c>
      <c r="E477" s="36" t="str">
        <f t="shared" si="15"/>
        <v>Apr</v>
      </c>
      <c r="F477" s="37">
        <v>2</v>
      </c>
    </row>
    <row r="478" spans="1:6">
      <c r="A478" t="s">
        <v>29</v>
      </c>
      <c r="B478" s="29">
        <v>128660419</v>
      </c>
      <c r="C478" s="22">
        <v>45408</v>
      </c>
      <c r="D478" s="37">
        <f t="shared" si="14"/>
        <v>4</v>
      </c>
      <c r="E478" s="36" t="str">
        <f t="shared" si="15"/>
        <v>Apr</v>
      </c>
      <c r="F478" s="37">
        <v>2</v>
      </c>
    </row>
    <row r="479" spans="1:6">
      <c r="A479" t="s">
        <v>29</v>
      </c>
      <c r="B479" s="29">
        <v>128668470</v>
      </c>
      <c r="C479" s="22">
        <v>45411</v>
      </c>
      <c r="D479" s="37">
        <f t="shared" si="14"/>
        <v>4</v>
      </c>
      <c r="E479" s="36" t="str">
        <f t="shared" si="15"/>
        <v>Apr</v>
      </c>
      <c r="F479" s="37">
        <v>2</v>
      </c>
    </row>
    <row r="480" spans="1:6">
      <c r="A480" t="s">
        <v>29</v>
      </c>
      <c r="B480" s="29">
        <v>128668598</v>
      </c>
      <c r="C480" s="22">
        <v>45411</v>
      </c>
      <c r="D480" s="37">
        <f t="shared" si="14"/>
        <v>4</v>
      </c>
      <c r="E480" s="36" t="str">
        <f t="shared" si="15"/>
        <v>Apr</v>
      </c>
      <c r="F480" s="37">
        <v>2</v>
      </c>
    </row>
    <row r="481" spans="1:6">
      <c r="A481" t="s">
        <v>29</v>
      </c>
      <c r="B481" s="29">
        <v>128669996</v>
      </c>
      <c r="C481" s="22">
        <v>45411</v>
      </c>
      <c r="D481" s="37">
        <f t="shared" si="14"/>
        <v>4</v>
      </c>
      <c r="E481" s="36" t="str">
        <f t="shared" si="15"/>
        <v>Apr</v>
      </c>
      <c r="F481" s="37">
        <v>2</v>
      </c>
    </row>
    <row r="482" spans="1:6">
      <c r="A482" t="s">
        <v>29</v>
      </c>
      <c r="B482" s="29">
        <v>128671305</v>
      </c>
      <c r="C482" s="22">
        <v>45411</v>
      </c>
      <c r="D482" s="37">
        <f t="shared" si="14"/>
        <v>4</v>
      </c>
      <c r="E482" s="36" t="str">
        <f t="shared" si="15"/>
        <v>Apr</v>
      </c>
      <c r="F482" s="37">
        <v>2</v>
      </c>
    </row>
    <row r="483" spans="1:6">
      <c r="A483" t="s">
        <v>29</v>
      </c>
      <c r="B483" s="29">
        <v>128671761</v>
      </c>
      <c r="C483" s="22">
        <v>45411</v>
      </c>
      <c r="D483" s="37">
        <f t="shared" si="14"/>
        <v>4</v>
      </c>
      <c r="E483" s="36" t="str">
        <f t="shared" si="15"/>
        <v>Apr</v>
      </c>
      <c r="F483" s="37">
        <v>2</v>
      </c>
    </row>
    <row r="484" spans="1:6">
      <c r="A484" t="s">
        <v>29</v>
      </c>
      <c r="B484" s="29">
        <v>128671980</v>
      </c>
      <c r="C484" s="22">
        <v>45411</v>
      </c>
      <c r="D484" s="37">
        <f t="shared" si="14"/>
        <v>4</v>
      </c>
      <c r="E484" s="36" t="str">
        <f t="shared" si="15"/>
        <v>Apr</v>
      </c>
      <c r="F484" s="37">
        <v>2</v>
      </c>
    </row>
    <row r="485" spans="1:6">
      <c r="A485" t="s">
        <v>29</v>
      </c>
      <c r="B485" s="29">
        <v>128681560</v>
      </c>
      <c r="C485" s="22">
        <v>45412</v>
      </c>
      <c r="D485" s="37">
        <f t="shared" si="14"/>
        <v>4</v>
      </c>
      <c r="E485" s="36" t="str">
        <f t="shared" si="15"/>
        <v>Apr</v>
      </c>
      <c r="F485" s="37">
        <v>2</v>
      </c>
    </row>
    <row r="486" spans="1:6">
      <c r="A486" t="s">
        <v>29</v>
      </c>
      <c r="B486" s="29">
        <v>128682289</v>
      </c>
      <c r="C486" s="22">
        <v>45412</v>
      </c>
      <c r="D486" s="37">
        <f t="shared" si="14"/>
        <v>4</v>
      </c>
      <c r="E486" s="36" t="str">
        <f t="shared" si="15"/>
        <v>Apr</v>
      </c>
      <c r="F486" s="37">
        <v>2</v>
      </c>
    </row>
    <row r="487" spans="1:6">
      <c r="A487" t="s">
        <v>29</v>
      </c>
      <c r="B487" s="29">
        <v>128682304</v>
      </c>
      <c r="C487" s="22">
        <v>45412</v>
      </c>
      <c r="D487" s="37">
        <f t="shared" si="14"/>
        <v>4</v>
      </c>
      <c r="E487" s="36" t="str">
        <f t="shared" si="15"/>
        <v>Apr</v>
      </c>
      <c r="F487" s="37">
        <v>2</v>
      </c>
    </row>
    <row r="488" spans="1:6">
      <c r="A488" t="s">
        <v>29</v>
      </c>
      <c r="B488" s="29">
        <v>128682812</v>
      </c>
      <c r="C488" s="22">
        <v>45412</v>
      </c>
      <c r="D488" s="37">
        <f t="shared" si="14"/>
        <v>4</v>
      </c>
      <c r="E488" s="36" t="str">
        <f t="shared" si="15"/>
        <v>Apr</v>
      </c>
      <c r="F488" s="37">
        <v>2</v>
      </c>
    </row>
    <row r="489" spans="1:6">
      <c r="A489" t="s">
        <v>29</v>
      </c>
      <c r="B489" s="29">
        <v>128682822</v>
      </c>
      <c r="C489" s="22">
        <v>45412</v>
      </c>
      <c r="D489" s="37">
        <f t="shared" si="14"/>
        <v>4</v>
      </c>
      <c r="E489" s="36" t="str">
        <f t="shared" si="15"/>
        <v>Apr</v>
      </c>
      <c r="F489" s="37">
        <v>2</v>
      </c>
    </row>
    <row r="490" spans="1:6">
      <c r="A490" t="s">
        <v>29</v>
      </c>
      <c r="B490" s="29">
        <v>128683168</v>
      </c>
      <c r="C490" s="22">
        <v>45412</v>
      </c>
      <c r="D490" s="37">
        <f t="shared" si="14"/>
        <v>4</v>
      </c>
      <c r="E490" s="36" t="str">
        <f t="shared" si="15"/>
        <v>Apr</v>
      </c>
      <c r="F490" s="37">
        <v>2</v>
      </c>
    </row>
    <row r="491" spans="1:6">
      <c r="A491" t="s">
        <v>29</v>
      </c>
      <c r="B491" s="29">
        <v>128683391</v>
      </c>
      <c r="C491" s="22">
        <v>45412</v>
      </c>
      <c r="D491" s="37">
        <f t="shared" si="14"/>
        <v>4</v>
      </c>
      <c r="E491" s="36" t="str">
        <f t="shared" si="15"/>
        <v>Apr</v>
      </c>
      <c r="F491" s="37">
        <v>3</v>
      </c>
    </row>
    <row r="492" spans="1:6">
      <c r="A492" t="s">
        <v>30</v>
      </c>
      <c r="B492" s="29">
        <v>128691673</v>
      </c>
      <c r="C492" s="22">
        <v>45413</v>
      </c>
      <c r="D492" s="37">
        <f t="shared" si="14"/>
        <v>5</v>
      </c>
      <c r="E492" s="36" t="str">
        <f t="shared" si="15"/>
        <v>May</v>
      </c>
      <c r="F492" s="37">
        <v>3</v>
      </c>
    </row>
    <row r="493" spans="1:6">
      <c r="A493" t="s">
        <v>30</v>
      </c>
      <c r="B493" s="29">
        <v>128691806</v>
      </c>
      <c r="C493" s="22">
        <v>45413</v>
      </c>
      <c r="D493" s="37">
        <f t="shared" si="14"/>
        <v>5</v>
      </c>
      <c r="E493" s="36" t="str">
        <f t="shared" si="15"/>
        <v>May</v>
      </c>
      <c r="F493" s="37">
        <v>3</v>
      </c>
    </row>
    <row r="494" spans="1:6">
      <c r="A494" t="s">
        <v>30</v>
      </c>
      <c r="B494" s="29">
        <v>128693255</v>
      </c>
      <c r="C494" s="22">
        <v>45413</v>
      </c>
      <c r="D494" s="37">
        <f t="shared" si="14"/>
        <v>5</v>
      </c>
      <c r="E494" s="36" t="str">
        <f t="shared" si="15"/>
        <v>May</v>
      </c>
      <c r="F494" s="37">
        <v>2</v>
      </c>
    </row>
    <row r="495" spans="1:6">
      <c r="A495" t="s">
        <v>30</v>
      </c>
      <c r="B495" s="29">
        <v>128696611</v>
      </c>
      <c r="C495" s="22">
        <v>45413</v>
      </c>
      <c r="D495" s="37">
        <f t="shared" si="14"/>
        <v>5</v>
      </c>
      <c r="E495" s="36" t="str">
        <f t="shared" si="15"/>
        <v>May</v>
      </c>
      <c r="F495" s="37">
        <v>3</v>
      </c>
    </row>
    <row r="496" spans="1:6">
      <c r="A496" t="s">
        <v>30</v>
      </c>
      <c r="B496" s="29">
        <v>128691967</v>
      </c>
      <c r="C496" s="22">
        <v>45413</v>
      </c>
      <c r="D496" s="37">
        <f t="shared" si="14"/>
        <v>5</v>
      </c>
      <c r="E496" s="36" t="str">
        <f t="shared" si="15"/>
        <v>May</v>
      </c>
      <c r="F496" s="37">
        <v>3</v>
      </c>
    </row>
    <row r="497" spans="1:6">
      <c r="A497" t="s">
        <v>30</v>
      </c>
      <c r="B497" s="29">
        <v>128691404</v>
      </c>
      <c r="C497" s="22">
        <v>45413</v>
      </c>
      <c r="D497" s="37">
        <f t="shared" si="14"/>
        <v>5</v>
      </c>
      <c r="E497" s="36" t="str">
        <f t="shared" si="15"/>
        <v>May</v>
      </c>
      <c r="F497" s="37">
        <v>2</v>
      </c>
    </row>
    <row r="498" spans="1:6">
      <c r="A498" t="s">
        <v>30</v>
      </c>
      <c r="B498" s="29">
        <v>128691686</v>
      </c>
      <c r="C498" s="22">
        <v>45413</v>
      </c>
      <c r="D498" s="37">
        <f t="shared" si="14"/>
        <v>5</v>
      </c>
      <c r="E498" s="36" t="str">
        <f t="shared" si="15"/>
        <v>May</v>
      </c>
      <c r="F498" s="37">
        <v>2</v>
      </c>
    </row>
    <row r="499" spans="1:6">
      <c r="A499" t="s">
        <v>30</v>
      </c>
      <c r="B499" s="29">
        <v>128700215</v>
      </c>
      <c r="C499" s="22">
        <v>45413</v>
      </c>
      <c r="D499" s="37">
        <f t="shared" si="14"/>
        <v>5</v>
      </c>
      <c r="E499" s="36" t="str">
        <f t="shared" si="15"/>
        <v>May</v>
      </c>
      <c r="F499" s="37">
        <v>2</v>
      </c>
    </row>
    <row r="500" spans="1:6">
      <c r="A500" t="s">
        <v>30</v>
      </c>
      <c r="B500" s="29">
        <v>128700223</v>
      </c>
      <c r="C500" s="22">
        <v>45414</v>
      </c>
      <c r="D500" s="37">
        <f t="shared" si="14"/>
        <v>5</v>
      </c>
      <c r="E500" s="36" t="str">
        <f t="shared" si="15"/>
        <v>May</v>
      </c>
      <c r="F500" s="37">
        <v>3</v>
      </c>
    </row>
    <row r="501" spans="1:6">
      <c r="A501" t="s">
        <v>30</v>
      </c>
      <c r="B501" s="29">
        <v>128700426</v>
      </c>
      <c r="C501" s="22">
        <v>45414</v>
      </c>
      <c r="D501" s="37">
        <f t="shared" si="14"/>
        <v>5</v>
      </c>
      <c r="E501" s="36" t="str">
        <f t="shared" si="15"/>
        <v>May</v>
      </c>
      <c r="F501" s="37">
        <v>2</v>
      </c>
    </row>
    <row r="502" spans="1:6">
      <c r="A502" t="s">
        <v>30</v>
      </c>
      <c r="B502" s="29">
        <v>128701080</v>
      </c>
      <c r="C502" s="22">
        <v>45414</v>
      </c>
      <c r="D502" s="37">
        <f t="shared" si="14"/>
        <v>5</v>
      </c>
      <c r="E502" s="36" t="str">
        <f t="shared" si="15"/>
        <v>May</v>
      </c>
      <c r="F502" s="37">
        <v>3</v>
      </c>
    </row>
    <row r="503" spans="1:6">
      <c r="A503" t="s">
        <v>30</v>
      </c>
      <c r="B503" s="29">
        <v>128700264</v>
      </c>
      <c r="C503" s="22">
        <v>45414</v>
      </c>
      <c r="D503" s="37">
        <f t="shared" si="14"/>
        <v>5</v>
      </c>
      <c r="E503" s="36" t="str">
        <f t="shared" si="15"/>
        <v>May</v>
      </c>
      <c r="F503" s="37">
        <v>2</v>
      </c>
    </row>
    <row r="504" spans="1:6">
      <c r="A504" t="s">
        <v>30</v>
      </c>
      <c r="B504" s="29">
        <v>128706237</v>
      </c>
      <c r="C504" s="22">
        <v>45415</v>
      </c>
      <c r="D504" s="37">
        <f t="shared" si="14"/>
        <v>5</v>
      </c>
      <c r="E504" s="36" t="str">
        <f t="shared" si="15"/>
        <v>May</v>
      </c>
      <c r="F504" s="37">
        <v>3</v>
      </c>
    </row>
    <row r="505" spans="1:6">
      <c r="A505" t="s">
        <v>30</v>
      </c>
      <c r="B505" s="29">
        <v>128713355</v>
      </c>
      <c r="C505" s="22">
        <v>45418</v>
      </c>
      <c r="D505" s="37">
        <f t="shared" si="14"/>
        <v>5</v>
      </c>
      <c r="E505" s="36" t="str">
        <f t="shared" si="15"/>
        <v>May</v>
      </c>
      <c r="F505" s="37">
        <v>2</v>
      </c>
    </row>
    <row r="506" spans="1:6">
      <c r="A506" t="s">
        <v>30</v>
      </c>
      <c r="B506" s="29">
        <v>128713673</v>
      </c>
      <c r="C506" s="22">
        <v>45418</v>
      </c>
      <c r="D506" s="37">
        <f t="shared" si="14"/>
        <v>5</v>
      </c>
      <c r="E506" s="36" t="str">
        <f t="shared" si="15"/>
        <v>May</v>
      </c>
      <c r="F506" s="37">
        <v>2</v>
      </c>
    </row>
    <row r="507" spans="1:6">
      <c r="A507" t="s">
        <v>30</v>
      </c>
      <c r="B507" s="29">
        <v>128712577</v>
      </c>
      <c r="C507" s="22">
        <v>45418</v>
      </c>
      <c r="D507" s="37">
        <f t="shared" si="14"/>
        <v>5</v>
      </c>
      <c r="E507" s="36" t="str">
        <f t="shared" si="15"/>
        <v>May</v>
      </c>
      <c r="F507" s="37">
        <v>3</v>
      </c>
    </row>
    <row r="508" spans="1:6">
      <c r="A508" t="s">
        <v>30</v>
      </c>
      <c r="B508" s="29">
        <v>128713254</v>
      </c>
      <c r="C508" s="22">
        <v>45418</v>
      </c>
      <c r="D508" s="37">
        <f t="shared" si="14"/>
        <v>5</v>
      </c>
      <c r="E508" s="36" t="str">
        <f t="shared" si="15"/>
        <v>May</v>
      </c>
      <c r="F508" s="37">
        <v>2</v>
      </c>
    </row>
    <row r="509" spans="1:6">
      <c r="A509" t="s">
        <v>30</v>
      </c>
      <c r="B509" s="29">
        <v>128718925</v>
      </c>
      <c r="C509" s="22">
        <v>45419</v>
      </c>
      <c r="D509" s="37">
        <f t="shared" si="14"/>
        <v>5</v>
      </c>
      <c r="E509" s="36" t="str">
        <f t="shared" si="15"/>
        <v>May</v>
      </c>
      <c r="F509" s="37">
        <v>3</v>
      </c>
    </row>
    <row r="510" spans="1:6">
      <c r="A510" t="s">
        <v>30</v>
      </c>
      <c r="B510" s="29">
        <v>128719649</v>
      </c>
      <c r="C510" s="22">
        <v>45419</v>
      </c>
      <c r="D510" s="37">
        <f t="shared" si="14"/>
        <v>5</v>
      </c>
      <c r="E510" s="36" t="str">
        <f t="shared" si="15"/>
        <v>May</v>
      </c>
      <c r="F510" s="37">
        <v>2</v>
      </c>
    </row>
    <row r="511" spans="1:6">
      <c r="A511" t="s">
        <v>30</v>
      </c>
      <c r="B511" s="29">
        <v>128720430</v>
      </c>
      <c r="C511" s="22">
        <v>45419</v>
      </c>
      <c r="D511" s="37">
        <f t="shared" si="14"/>
        <v>5</v>
      </c>
      <c r="E511" s="36" t="str">
        <f t="shared" si="15"/>
        <v>May</v>
      </c>
      <c r="F511" s="37">
        <v>2</v>
      </c>
    </row>
    <row r="512" spans="1:6">
      <c r="A512" t="s">
        <v>30</v>
      </c>
      <c r="B512" s="29">
        <v>128720584</v>
      </c>
      <c r="C512" s="22">
        <v>45419</v>
      </c>
      <c r="D512" s="37">
        <f t="shared" si="14"/>
        <v>5</v>
      </c>
      <c r="E512" s="36" t="str">
        <f t="shared" si="15"/>
        <v>May</v>
      </c>
      <c r="F512" s="37">
        <v>2</v>
      </c>
    </row>
    <row r="513" spans="1:6">
      <c r="A513" t="s">
        <v>30</v>
      </c>
      <c r="B513" s="29">
        <v>128720670</v>
      </c>
      <c r="C513" s="22">
        <v>45419</v>
      </c>
      <c r="D513" s="37">
        <f t="shared" si="14"/>
        <v>5</v>
      </c>
      <c r="E513" s="36" t="str">
        <f t="shared" si="15"/>
        <v>May</v>
      </c>
      <c r="F513" s="37">
        <v>2</v>
      </c>
    </row>
    <row r="514" spans="1:6">
      <c r="A514" t="s">
        <v>30</v>
      </c>
      <c r="B514" s="29">
        <v>128720259</v>
      </c>
      <c r="C514" s="22">
        <v>45419</v>
      </c>
      <c r="D514" s="37">
        <f t="shared" si="14"/>
        <v>5</v>
      </c>
      <c r="E514" s="36" t="str">
        <f t="shared" si="15"/>
        <v>May</v>
      </c>
      <c r="F514" s="37">
        <v>3</v>
      </c>
    </row>
    <row r="515" spans="1:6">
      <c r="A515" t="s">
        <v>30</v>
      </c>
      <c r="B515" s="29">
        <v>128719922</v>
      </c>
      <c r="C515" s="22">
        <v>45419</v>
      </c>
      <c r="D515" s="37">
        <f t="shared" ref="D515:D578" si="16">MONTH(C515)</f>
        <v>5</v>
      </c>
      <c r="E515" s="36" t="str">
        <f t="shared" ref="E515:E578" si="17">VLOOKUP(D515,$I$2:$J$13,2,FALSE)</f>
        <v>May</v>
      </c>
      <c r="F515" s="37">
        <v>2</v>
      </c>
    </row>
    <row r="516" spans="1:6">
      <c r="A516" t="s">
        <v>30</v>
      </c>
      <c r="B516" s="29">
        <v>128719642</v>
      </c>
      <c r="C516" s="22">
        <v>45419</v>
      </c>
      <c r="D516" s="37">
        <f t="shared" si="16"/>
        <v>5</v>
      </c>
      <c r="E516" s="36" t="str">
        <f t="shared" si="17"/>
        <v>May</v>
      </c>
      <c r="F516" s="37">
        <v>2</v>
      </c>
    </row>
    <row r="517" spans="1:6">
      <c r="A517" t="s">
        <v>30</v>
      </c>
      <c r="B517" s="29">
        <v>128719145</v>
      </c>
      <c r="C517" s="22">
        <v>45419</v>
      </c>
      <c r="D517" s="37">
        <f t="shared" si="16"/>
        <v>5</v>
      </c>
      <c r="E517" s="36" t="str">
        <f t="shared" si="17"/>
        <v>May</v>
      </c>
      <c r="F517" s="37">
        <v>2</v>
      </c>
    </row>
    <row r="518" spans="1:6">
      <c r="A518" t="s">
        <v>30</v>
      </c>
      <c r="B518" s="29">
        <v>128723744</v>
      </c>
      <c r="C518" s="22">
        <v>45420</v>
      </c>
      <c r="D518" s="37">
        <f t="shared" si="16"/>
        <v>5</v>
      </c>
      <c r="E518" s="36" t="str">
        <f t="shared" si="17"/>
        <v>May</v>
      </c>
      <c r="F518" s="37">
        <v>2</v>
      </c>
    </row>
    <row r="519" spans="1:6">
      <c r="A519" t="s">
        <v>30</v>
      </c>
      <c r="B519" s="29">
        <v>128726528</v>
      </c>
      <c r="C519" s="22">
        <v>45420</v>
      </c>
      <c r="D519" s="37">
        <f t="shared" si="16"/>
        <v>5</v>
      </c>
      <c r="E519" s="36" t="str">
        <f t="shared" si="17"/>
        <v>May</v>
      </c>
      <c r="F519" s="37">
        <v>2</v>
      </c>
    </row>
    <row r="520" spans="1:6">
      <c r="A520" t="s">
        <v>30</v>
      </c>
      <c r="B520" s="29">
        <v>128726589</v>
      </c>
      <c r="C520" s="22">
        <v>45420</v>
      </c>
      <c r="D520" s="37">
        <f t="shared" si="16"/>
        <v>5</v>
      </c>
      <c r="E520" s="36" t="str">
        <f t="shared" si="17"/>
        <v>May</v>
      </c>
      <c r="F520" s="37">
        <v>2</v>
      </c>
    </row>
    <row r="521" spans="1:6">
      <c r="A521" t="s">
        <v>30</v>
      </c>
      <c r="B521" s="29">
        <v>128726635</v>
      </c>
      <c r="C521" s="22">
        <v>45420</v>
      </c>
      <c r="D521" s="37">
        <f t="shared" si="16"/>
        <v>5</v>
      </c>
      <c r="E521" s="36" t="str">
        <f t="shared" si="17"/>
        <v>May</v>
      </c>
      <c r="F521" s="37">
        <v>2</v>
      </c>
    </row>
    <row r="522" spans="1:6">
      <c r="A522" t="s">
        <v>30</v>
      </c>
      <c r="B522" s="29">
        <v>128729385</v>
      </c>
      <c r="C522" s="22">
        <v>45421</v>
      </c>
      <c r="D522" s="37">
        <f t="shared" si="16"/>
        <v>5</v>
      </c>
      <c r="E522" s="36" t="str">
        <f t="shared" si="17"/>
        <v>May</v>
      </c>
      <c r="F522" s="37">
        <v>2</v>
      </c>
    </row>
    <row r="523" spans="1:6">
      <c r="A523" t="s">
        <v>30</v>
      </c>
      <c r="B523" s="29">
        <v>128729869</v>
      </c>
      <c r="C523" s="22">
        <v>45421</v>
      </c>
      <c r="D523" s="37">
        <f t="shared" si="16"/>
        <v>5</v>
      </c>
      <c r="E523" s="36" t="str">
        <f t="shared" si="17"/>
        <v>May</v>
      </c>
      <c r="F523" s="37">
        <v>3</v>
      </c>
    </row>
    <row r="524" spans="1:6">
      <c r="A524" t="s">
        <v>30</v>
      </c>
      <c r="B524" s="29">
        <v>128730064</v>
      </c>
      <c r="C524" s="22">
        <v>45421</v>
      </c>
      <c r="D524" s="37">
        <f t="shared" si="16"/>
        <v>5</v>
      </c>
      <c r="E524" s="36" t="str">
        <f t="shared" si="17"/>
        <v>May</v>
      </c>
      <c r="F524" s="37">
        <v>2</v>
      </c>
    </row>
    <row r="525" spans="1:6">
      <c r="A525" t="s">
        <v>30</v>
      </c>
      <c r="B525" s="29">
        <v>128731191</v>
      </c>
      <c r="C525" s="22">
        <v>45421</v>
      </c>
      <c r="D525" s="37">
        <f t="shared" si="16"/>
        <v>5</v>
      </c>
      <c r="E525" s="36" t="str">
        <f t="shared" si="17"/>
        <v>May</v>
      </c>
      <c r="F525" s="37">
        <v>2</v>
      </c>
    </row>
    <row r="526" spans="1:6">
      <c r="A526" t="s">
        <v>30</v>
      </c>
      <c r="B526" s="29">
        <v>128732436</v>
      </c>
      <c r="C526" s="22">
        <v>45421</v>
      </c>
      <c r="D526" s="37">
        <f t="shared" si="16"/>
        <v>5</v>
      </c>
      <c r="E526" s="36" t="str">
        <f t="shared" si="17"/>
        <v>May</v>
      </c>
      <c r="F526" s="37">
        <v>2</v>
      </c>
    </row>
    <row r="527" spans="1:6">
      <c r="A527" t="s">
        <v>30</v>
      </c>
      <c r="B527" s="29">
        <v>128732472</v>
      </c>
      <c r="C527" s="22">
        <v>45421</v>
      </c>
      <c r="D527" s="37">
        <f t="shared" si="16"/>
        <v>5</v>
      </c>
      <c r="E527" s="36" t="str">
        <f t="shared" si="17"/>
        <v>May</v>
      </c>
      <c r="F527" s="37">
        <v>2</v>
      </c>
    </row>
    <row r="528" spans="1:6">
      <c r="A528" t="s">
        <v>30</v>
      </c>
      <c r="B528" s="29">
        <v>128732475</v>
      </c>
      <c r="C528" s="22">
        <v>45421</v>
      </c>
      <c r="D528" s="37">
        <f t="shared" si="16"/>
        <v>5</v>
      </c>
      <c r="E528" s="36" t="str">
        <f t="shared" si="17"/>
        <v>May</v>
      </c>
      <c r="F528" s="37">
        <v>2</v>
      </c>
    </row>
    <row r="529" spans="1:6">
      <c r="A529" t="s">
        <v>30</v>
      </c>
      <c r="B529" s="29">
        <v>128729360</v>
      </c>
      <c r="C529" s="22">
        <v>45421</v>
      </c>
      <c r="D529" s="37">
        <f t="shared" si="16"/>
        <v>5</v>
      </c>
      <c r="E529" s="36" t="str">
        <f t="shared" si="17"/>
        <v>May</v>
      </c>
      <c r="F529" s="37">
        <v>2</v>
      </c>
    </row>
    <row r="530" spans="1:6">
      <c r="A530" t="s">
        <v>30</v>
      </c>
      <c r="B530" s="29">
        <v>128729517</v>
      </c>
      <c r="C530" s="22">
        <v>45421</v>
      </c>
      <c r="D530" s="37">
        <f t="shared" si="16"/>
        <v>5</v>
      </c>
      <c r="E530" s="36" t="str">
        <f t="shared" si="17"/>
        <v>May</v>
      </c>
      <c r="F530" s="37">
        <v>2</v>
      </c>
    </row>
    <row r="531" spans="1:6">
      <c r="A531" t="s">
        <v>30</v>
      </c>
      <c r="B531" s="29">
        <v>128730215</v>
      </c>
      <c r="C531" s="22">
        <v>45421</v>
      </c>
      <c r="D531" s="37">
        <f t="shared" si="16"/>
        <v>5</v>
      </c>
      <c r="E531" s="36" t="str">
        <f t="shared" si="17"/>
        <v>May</v>
      </c>
      <c r="F531" s="37">
        <v>2</v>
      </c>
    </row>
    <row r="532" spans="1:6">
      <c r="A532" t="s">
        <v>30</v>
      </c>
      <c r="B532" s="29">
        <v>128743951</v>
      </c>
      <c r="C532" s="22">
        <v>45422</v>
      </c>
      <c r="D532" s="37">
        <f t="shared" si="16"/>
        <v>5</v>
      </c>
      <c r="E532" s="36" t="str">
        <f t="shared" si="17"/>
        <v>May</v>
      </c>
      <c r="F532" s="37">
        <v>2</v>
      </c>
    </row>
    <row r="533" spans="1:6">
      <c r="A533" t="s">
        <v>30</v>
      </c>
      <c r="B533" s="29">
        <v>128744628</v>
      </c>
      <c r="C533" s="22">
        <v>45422</v>
      </c>
      <c r="D533" s="37">
        <f t="shared" si="16"/>
        <v>5</v>
      </c>
      <c r="E533" s="36" t="str">
        <f t="shared" si="17"/>
        <v>May</v>
      </c>
      <c r="F533" s="37">
        <v>3</v>
      </c>
    </row>
    <row r="534" spans="1:6">
      <c r="A534" t="s">
        <v>30</v>
      </c>
      <c r="B534" s="29">
        <v>128752097</v>
      </c>
      <c r="C534" s="22">
        <v>45425</v>
      </c>
      <c r="D534" s="37">
        <f t="shared" si="16"/>
        <v>5</v>
      </c>
      <c r="E534" s="36" t="str">
        <f t="shared" si="17"/>
        <v>May</v>
      </c>
      <c r="F534" s="37">
        <v>3</v>
      </c>
    </row>
    <row r="535" spans="1:6">
      <c r="A535" t="s">
        <v>30</v>
      </c>
      <c r="B535" s="29">
        <v>128769980</v>
      </c>
      <c r="C535" s="22">
        <v>45426</v>
      </c>
      <c r="D535" s="37">
        <f t="shared" si="16"/>
        <v>5</v>
      </c>
      <c r="E535" s="36" t="str">
        <f t="shared" si="17"/>
        <v>May</v>
      </c>
      <c r="F535" s="37">
        <v>2</v>
      </c>
    </row>
    <row r="536" spans="1:6">
      <c r="A536" t="s">
        <v>30</v>
      </c>
      <c r="B536" s="29">
        <v>128770025</v>
      </c>
      <c r="C536" s="22">
        <v>45426</v>
      </c>
      <c r="D536" s="37">
        <f t="shared" si="16"/>
        <v>5</v>
      </c>
      <c r="E536" s="36" t="str">
        <f t="shared" si="17"/>
        <v>May</v>
      </c>
      <c r="F536" s="37">
        <v>2</v>
      </c>
    </row>
    <row r="537" spans="1:6">
      <c r="A537" t="s">
        <v>30</v>
      </c>
      <c r="B537" s="29">
        <v>128771009</v>
      </c>
      <c r="C537" s="22">
        <v>45426</v>
      </c>
      <c r="D537" s="37">
        <f t="shared" si="16"/>
        <v>5</v>
      </c>
      <c r="E537" s="36" t="str">
        <f t="shared" si="17"/>
        <v>May</v>
      </c>
      <c r="F537" s="37">
        <v>3</v>
      </c>
    </row>
    <row r="538" spans="1:6">
      <c r="A538" t="s">
        <v>30</v>
      </c>
      <c r="B538" s="29">
        <v>128770515</v>
      </c>
      <c r="C538" s="22">
        <v>45426</v>
      </c>
      <c r="D538" s="37">
        <f t="shared" si="16"/>
        <v>5</v>
      </c>
      <c r="E538" s="36" t="str">
        <f t="shared" si="17"/>
        <v>May</v>
      </c>
      <c r="F538" s="37">
        <v>2</v>
      </c>
    </row>
    <row r="539" spans="1:6">
      <c r="A539" t="s">
        <v>30</v>
      </c>
      <c r="B539" s="29">
        <v>128769663</v>
      </c>
      <c r="C539" s="22">
        <v>45426</v>
      </c>
      <c r="D539" s="37">
        <f t="shared" si="16"/>
        <v>5</v>
      </c>
      <c r="E539" s="36" t="str">
        <f t="shared" si="17"/>
        <v>May</v>
      </c>
      <c r="F539" s="37">
        <v>2</v>
      </c>
    </row>
    <row r="540" spans="1:6">
      <c r="A540" t="s">
        <v>30</v>
      </c>
      <c r="B540" s="29">
        <v>128769885</v>
      </c>
      <c r="C540" s="22">
        <v>45426</v>
      </c>
      <c r="D540" s="37">
        <f t="shared" si="16"/>
        <v>5</v>
      </c>
      <c r="E540" s="36" t="str">
        <f t="shared" si="17"/>
        <v>May</v>
      </c>
      <c r="F540" s="37">
        <v>2</v>
      </c>
    </row>
    <row r="541" spans="1:6">
      <c r="A541" t="s">
        <v>30</v>
      </c>
      <c r="B541" s="29">
        <v>128770956</v>
      </c>
      <c r="C541" s="22">
        <v>45426</v>
      </c>
      <c r="D541" s="37">
        <f t="shared" si="16"/>
        <v>5</v>
      </c>
      <c r="E541" s="36" t="str">
        <f t="shared" si="17"/>
        <v>May</v>
      </c>
      <c r="F541" s="37">
        <v>2</v>
      </c>
    </row>
    <row r="542" spans="1:6">
      <c r="A542" t="s">
        <v>30</v>
      </c>
      <c r="B542" s="29">
        <v>128769567</v>
      </c>
      <c r="C542" s="22">
        <v>45426</v>
      </c>
      <c r="D542" s="37">
        <f t="shared" si="16"/>
        <v>5</v>
      </c>
      <c r="E542" s="36" t="str">
        <f t="shared" si="17"/>
        <v>May</v>
      </c>
      <c r="F542" s="37">
        <v>3</v>
      </c>
    </row>
    <row r="543" spans="1:6">
      <c r="A543" t="s">
        <v>30</v>
      </c>
      <c r="B543" s="29">
        <v>128769774</v>
      </c>
      <c r="C543" s="22">
        <v>45426</v>
      </c>
      <c r="D543" s="37">
        <f t="shared" si="16"/>
        <v>5</v>
      </c>
      <c r="E543" s="36" t="str">
        <f t="shared" si="17"/>
        <v>May</v>
      </c>
      <c r="F543" s="37">
        <v>2</v>
      </c>
    </row>
    <row r="544" spans="1:6">
      <c r="A544" t="s">
        <v>30</v>
      </c>
      <c r="B544" s="29">
        <v>128776986</v>
      </c>
      <c r="C544" s="22">
        <v>45427</v>
      </c>
      <c r="D544" s="37">
        <f t="shared" si="16"/>
        <v>5</v>
      </c>
      <c r="E544" s="36" t="str">
        <f t="shared" si="17"/>
        <v>May</v>
      </c>
      <c r="F544" s="37">
        <v>2</v>
      </c>
    </row>
    <row r="545" spans="1:6">
      <c r="A545" t="s">
        <v>30</v>
      </c>
      <c r="B545" s="29">
        <v>128775514</v>
      </c>
      <c r="C545" s="22">
        <v>45427</v>
      </c>
      <c r="D545" s="37">
        <f t="shared" si="16"/>
        <v>5</v>
      </c>
      <c r="E545" s="36" t="str">
        <f t="shared" si="17"/>
        <v>May</v>
      </c>
      <c r="F545" s="37">
        <v>2</v>
      </c>
    </row>
    <row r="546" spans="1:6">
      <c r="A546" t="s">
        <v>30</v>
      </c>
      <c r="B546" s="29">
        <v>128775331</v>
      </c>
      <c r="C546" s="22">
        <v>45427</v>
      </c>
      <c r="D546" s="37">
        <f t="shared" si="16"/>
        <v>5</v>
      </c>
      <c r="E546" s="36" t="str">
        <f t="shared" si="17"/>
        <v>May</v>
      </c>
      <c r="F546" s="37">
        <v>2</v>
      </c>
    </row>
    <row r="547" spans="1:6">
      <c r="A547" t="s">
        <v>30</v>
      </c>
      <c r="B547" s="29">
        <v>128775353</v>
      </c>
      <c r="C547" s="22">
        <v>45427</v>
      </c>
      <c r="D547" s="37">
        <f t="shared" si="16"/>
        <v>5</v>
      </c>
      <c r="E547" s="36" t="str">
        <f t="shared" si="17"/>
        <v>May</v>
      </c>
      <c r="F547" s="37">
        <v>2</v>
      </c>
    </row>
    <row r="548" spans="1:6">
      <c r="A548" t="s">
        <v>30</v>
      </c>
      <c r="B548" s="29">
        <v>128780928</v>
      </c>
      <c r="C548" s="22">
        <v>45428</v>
      </c>
      <c r="D548" s="37">
        <f t="shared" si="16"/>
        <v>5</v>
      </c>
      <c r="E548" s="36" t="str">
        <f t="shared" si="17"/>
        <v>May</v>
      </c>
      <c r="F548" s="37">
        <v>2</v>
      </c>
    </row>
    <row r="549" spans="1:6">
      <c r="A549" t="s">
        <v>30</v>
      </c>
      <c r="B549" s="29">
        <v>128781033</v>
      </c>
      <c r="C549" s="22">
        <v>45428</v>
      </c>
      <c r="D549" s="37">
        <f t="shared" si="16"/>
        <v>5</v>
      </c>
      <c r="E549" s="36" t="str">
        <f t="shared" si="17"/>
        <v>May</v>
      </c>
      <c r="F549" s="37">
        <v>2</v>
      </c>
    </row>
    <row r="550" spans="1:6">
      <c r="A550" t="s">
        <v>30</v>
      </c>
      <c r="B550" s="29">
        <v>128781261</v>
      </c>
      <c r="C550" s="22">
        <v>45428</v>
      </c>
      <c r="D550" s="37">
        <f t="shared" si="16"/>
        <v>5</v>
      </c>
      <c r="E550" s="36" t="str">
        <f t="shared" si="17"/>
        <v>May</v>
      </c>
      <c r="F550" s="37">
        <v>2</v>
      </c>
    </row>
    <row r="551" spans="1:6">
      <c r="A551" t="s">
        <v>30</v>
      </c>
      <c r="B551" s="29">
        <v>128781708</v>
      </c>
      <c r="C551" s="22">
        <v>45428</v>
      </c>
      <c r="D551" s="37">
        <f t="shared" si="16"/>
        <v>5</v>
      </c>
      <c r="E551" s="36" t="str">
        <f t="shared" si="17"/>
        <v>May</v>
      </c>
      <c r="F551" s="37">
        <v>3</v>
      </c>
    </row>
    <row r="552" spans="1:6">
      <c r="A552" t="s">
        <v>30</v>
      </c>
      <c r="B552" s="29">
        <v>128792693</v>
      </c>
      <c r="C552" s="22">
        <v>45429</v>
      </c>
      <c r="D552" s="37">
        <f t="shared" si="16"/>
        <v>5</v>
      </c>
      <c r="E552" s="36" t="str">
        <f t="shared" si="17"/>
        <v>May</v>
      </c>
      <c r="F552" s="37">
        <v>3</v>
      </c>
    </row>
    <row r="553" spans="1:6">
      <c r="A553" t="s">
        <v>30</v>
      </c>
      <c r="B553" s="29">
        <v>128834406</v>
      </c>
      <c r="C553" s="22">
        <v>45429</v>
      </c>
      <c r="D553" s="37">
        <f t="shared" si="16"/>
        <v>5</v>
      </c>
      <c r="E553" s="36" t="str">
        <f t="shared" si="17"/>
        <v>May</v>
      </c>
      <c r="F553" s="37">
        <v>2</v>
      </c>
    </row>
    <row r="554" spans="1:6">
      <c r="A554" t="s">
        <v>30</v>
      </c>
      <c r="B554" s="29">
        <v>128806396</v>
      </c>
      <c r="C554" s="22">
        <v>45432</v>
      </c>
      <c r="D554" s="37">
        <f t="shared" si="16"/>
        <v>5</v>
      </c>
      <c r="E554" s="36" t="str">
        <f t="shared" si="17"/>
        <v>May</v>
      </c>
      <c r="F554" s="37">
        <v>3</v>
      </c>
    </row>
    <row r="555" spans="1:6">
      <c r="A555" t="s">
        <v>30</v>
      </c>
      <c r="B555" s="29">
        <v>128814282</v>
      </c>
      <c r="C555" s="22">
        <v>45432</v>
      </c>
      <c r="D555" s="37">
        <f t="shared" si="16"/>
        <v>5</v>
      </c>
      <c r="E555" s="36" t="str">
        <f t="shared" si="17"/>
        <v>May</v>
      </c>
      <c r="F555" s="37">
        <v>2</v>
      </c>
    </row>
    <row r="556" spans="1:6">
      <c r="A556" t="s">
        <v>30</v>
      </c>
      <c r="B556" s="29">
        <v>128825480</v>
      </c>
      <c r="C556" s="22">
        <v>45433</v>
      </c>
      <c r="D556" s="37">
        <f t="shared" si="16"/>
        <v>5</v>
      </c>
      <c r="E556" s="36" t="str">
        <f t="shared" si="17"/>
        <v>May</v>
      </c>
      <c r="F556" s="37">
        <v>3</v>
      </c>
    </row>
    <row r="557" spans="1:6">
      <c r="A557" t="s">
        <v>30</v>
      </c>
      <c r="B557" s="29">
        <v>128834180</v>
      </c>
      <c r="C557" s="22">
        <v>45433</v>
      </c>
      <c r="D557" s="37">
        <f t="shared" si="16"/>
        <v>5</v>
      </c>
      <c r="E557" s="36" t="str">
        <f t="shared" si="17"/>
        <v>May</v>
      </c>
      <c r="F557" s="37">
        <v>2</v>
      </c>
    </row>
    <row r="558" spans="1:6">
      <c r="A558" t="s">
        <v>30</v>
      </c>
      <c r="B558" s="29">
        <v>128835992</v>
      </c>
      <c r="C558" s="22">
        <v>45433</v>
      </c>
      <c r="D558" s="37">
        <f t="shared" si="16"/>
        <v>5</v>
      </c>
      <c r="E558" s="36" t="str">
        <f t="shared" si="17"/>
        <v>May</v>
      </c>
      <c r="F558" s="37">
        <v>3</v>
      </c>
    </row>
    <row r="559" spans="1:6">
      <c r="A559" t="s">
        <v>30</v>
      </c>
      <c r="B559" s="29">
        <v>128836001</v>
      </c>
      <c r="C559" s="22">
        <v>45433</v>
      </c>
      <c r="D559" s="37">
        <f t="shared" si="16"/>
        <v>5</v>
      </c>
      <c r="E559" s="36" t="str">
        <f t="shared" si="17"/>
        <v>May</v>
      </c>
      <c r="F559" s="37">
        <v>3</v>
      </c>
    </row>
    <row r="560" spans="1:6">
      <c r="A560" t="s">
        <v>30</v>
      </c>
      <c r="B560" s="29">
        <v>128839358</v>
      </c>
      <c r="C560" s="22">
        <v>45434</v>
      </c>
      <c r="D560" s="37">
        <f t="shared" si="16"/>
        <v>5</v>
      </c>
      <c r="E560" s="36" t="str">
        <f t="shared" si="17"/>
        <v>May</v>
      </c>
      <c r="F560" s="37">
        <v>2</v>
      </c>
    </row>
    <row r="561" spans="1:6">
      <c r="A561" t="s">
        <v>30</v>
      </c>
      <c r="B561" s="29">
        <v>128839374</v>
      </c>
      <c r="C561" s="22">
        <v>45434</v>
      </c>
      <c r="D561" s="37">
        <f t="shared" si="16"/>
        <v>5</v>
      </c>
      <c r="E561" s="36" t="str">
        <f t="shared" si="17"/>
        <v>May</v>
      </c>
      <c r="F561" s="37">
        <v>3</v>
      </c>
    </row>
    <row r="562" spans="1:6">
      <c r="A562" t="s">
        <v>30</v>
      </c>
      <c r="B562" s="29">
        <v>128839418</v>
      </c>
      <c r="C562" s="22">
        <v>45434</v>
      </c>
      <c r="D562" s="37">
        <f t="shared" si="16"/>
        <v>5</v>
      </c>
      <c r="E562" s="36" t="str">
        <f t="shared" si="17"/>
        <v>May</v>
      </c>
      <c r="F562" s="37">
        <v>3</v>
      </c>
    </row>
    <row r="563" spans="1:6">
      <c r="A563" t="s">
        <v>30</v>
      </c>
      <c r="B563" s="29">
        <v>128841041</v>
      </c>
      <c r="C563" s="22">
        <v>45434</v>
      </c>
      <c r="D563" s="37">
        <f t="shared" si="16"/>
        <v>5</v>
      </c>
      <c r="E563" s="36" t="str">
        <f t="shared" si="17"/>
        <v>May</v>
      </c>
      <c r="F563" s="37">
        <v>2</v>
      </c>
    </row>
    <row r="564" spans="1:6">
      <c r="A564" t="s">
        <v>30</v>
      </c>
      <c r="B564" s="29">
        <v>128841165</v>
      </c>
      <c r="C564" s="22">
        <v>45434</v>
      </c>
      <c r="D564" s="37">
        <f t="shared" si="16"/>
        <v>5</v>
      </c>
      <c r="E564" s="36" t="str">
        <f t="shared" si="17"/>
        <v>May</v>
      </c>
      <c r="F564" s="37">
        <v>2</v>
      </c>
    </row>
    <row r="565" spans="1:6">
      <c r="A565" t="s">
        <v>30</v>
      </c>
      <c r="B565" s="29">
        <v>128841415</v>
      </c>
      <c r="C565" s="22">
        <v>45434</v>
      </c>
      <c r="D565" s="37">
        <f t="shared" si="16"/>
        <v>5</v>
      </c>
      <c r="E565" s="36" t="str">
        <f t="shared" si="17"/>
        <v>May</v>
      </c>
      <c r="F565" s="37">
        <v>2</v>
      </c>
    </row>
    <row r="566" spans="1:6">
      <c r="A566" t="s">
        <v>30</v>
      </c>
      <c r="B566" s="29">
        <v>128841422</v>
      </c>
      <c r="C566" s="22">
        <v>45434</v>
      </c>
      <c r="D566" s="37">
        <f t="shared" si="16"/>
        <v>5</v>
      </c>
      <c r="E566" s="36" t="str">
        <f t="shared" si="17"/>
        <v>May</v>
      </c>
      <c r="F566" s="37">
        <v>3</v>
      </c>
    </row>
    <row r="567" spans="1:6">
      <c r="A567" t="s">
        <v>30</v>
      </c>
      <c r="B567" s="29">
        <v>128844888</v>
      </c>
      <c r="C567" s="22">
        <v>45435</v>
      </c>
      <c r="D567" s="37">
        <f t="shared" si="16"/>
        <v>5</v>
      </c>
      <c r="E567" s="36" t="str">
        <f t="shared" si="17"/>
        <v>May</v>
      </c>
      <c r="F567" s="37">
        <v>3</v>
      </c>
    </row>
    <row r="568" spans="1:6">
      <c r="A568" t="s">
        <v>30</v>
      </c>
      <c r="B568" s="29">
        <v>128859073</v>
      </c>
      <c r="C568" s="22">
        <v>45435</v>
      </c>
      <c r="D568" s="37">
        <f t="shared" si="16"/>
        <v>5</v>
      </c>
      <c r="E568" s="36" t="str">
        <f t="shared" si="17"/>
        <v>May</v>
      </c>
      <c r="F568" s="37">
        <v>3</v>
      </c>
    </row>
    <row r="569" spans="1:6">
      <c r="A569" t="s">
        <v>30</v>
      </c>
      <c r="B569" s="29">
        <v>128866093</v>
      </c>
      <c r="C569" s="22">
        <v>45435</v>
      </c>
      <c r="D569" s="37">
        <f t="shared" si="16"/>
        <v>5</v>
      </c>
      <c r="E569" s="36" t="str">
        <f t="shared" si="17"/>
        <v>May</v>
      </c>
      <c r="F569" s="37">
        <v>1</v>
      </c>
    </row>
    <row r="570" spans="1:6">
      <c r="A570" t="s">
        <v>30</v>
      </c>
      <c r="B570" s="29">
        <v>128843158</v>
      </c>
      <c r="C570" s="22">
        <v>45435</v>
      </c>
      <c r="D570" s="37">
        <f t="shared" si="16"/>
        <v>5</v>
      </c>
      <c r="E570" s="36" t="str">
        <f t="shared" si="17"/>
        <v>May</v>
      </c>
      <c r="F570" s="37">
        <v>3</v>
      </c>
    </row>
    <row r="571" spans="1:6">
      <c r="A571" t="s">
        <v>30</v>
      </c>
      <c r="B571" s="29">
        <v>128886373</v>
      </c>
      <c r="C571" s="22">
        <v>45436</v>
      </c>
      <c r="D571" s="37">
        <f t="shared" si="16"/>
        <v>5</v>
      </c>
      <c r="E571" s="36" t="str">
        <f t="shared" si="17"/>
        <v>May</v>
      </c>
      <c r="F571" s="37">
        <v>3</v>
      </c>
    </row>
    <row r="572" spans="1:6">
      <c r="A572" t="s">
        <v>30</v>
      </c>
      <c r="B572" s="29">
        <v>128886509</v>
      </c>
      <c r="C572" s="22">
        <v>45436</v>
      </c>
      <c r="D572" s="37">
        <f t="shared" si="16"/>
        <v>5</v>
      </c>
      <c r="E572" s="36" t="str">
        <f t="shared" si="17"/>
        <v>May</v>
      </c>
      <c r="F572" s="37">
        <v>2</v>
      </c>
    </row>
    <row r="573" spans="1:6">
      <c r="A573" t="s">
        <v>30</v>
      </c>
      <c r="B573" s="29">
        <v>128886787</v>
      </c>
      <c r="C573" s="22">
        <v>45436</v>
      </c>
      <c r="D573" s="37">
        <f t="shared" si="16"/>
        <v>5</v>
      </c>
      <c r="E573" s="36" t="str">
        <f t="shared" si="17"/>
        <v>May</v>
      </c>
      <c r="F573" s="37">
        <v>2</v>
      </c>
    </row>
    <row r="574" spans="1:6">
      <c r="A574" t="s">
        <v>30</v>
      </c>
      <c r="B574" s="29">
        <v>128887190</v>
      </c>
      <c r="C574" s="22">
        <v>45436</v>
      </c>
      <c r="D574" s="37">
        <f t="shared" si="16"/>
        <v>5</v>
      </c>
      <c r="E574" s="36" t="str">
        <f t="shared" si="17"/>
        <v>May</v>
      </c>
      <c r="F574" s="37">
        <v>2</v>
      </c>
    </row>
    <row r="575" spans="1:6">
      <c r="A575" t="s">
        <v>30</v>
      </c>
      <c r="B575" s="29">
        <v>128897475</v>
      </c>
      <c r="C575" s="22">
        <v>45440</v>
      </c>
      <c r="D575" s="37">
        <f t="shared" si="16"/>
        <v>5</v>
      </c>
      <c r="E575" s="36" t="str">
        <f t="shared" si="17"/>
        <v>May</v>
      </c>
      <c r="F575" s="37">
        <v>2</v>
      </c>
    </row>
    <row r="576" spans="1:6">
      <c r="A576" t="s">
        <v>32</v>
      </c>
      <c r="B576" s="29">
        <v>128994800</v>
      </c>
      <c r="C576" s="22">
        <v>45446</v>
      </c>
      <c r="D576" s="37">
        <f t="shared" si="16"/>
        <v>6</v>
      </c>
      <c r="E576" s="36" t="str">
        <f t="shared" si="17"/>
        <v>Jun</v>
      </c>
      <c r="F576" s="37">
        <v>2</v>
      </c>
    </row>
    <row r="577" spans="1:6">
      <c r="A577" t="s">
        <v>32</v>
      </c>
      <c r="B577" s="29">
        <v>128980525</v>
      </c>
      <c r="C577" s="22">
        <v>45446</v>
      </c>
      <c r="D577" s="37">
        <f t="shared" si="16"/>
        <v>6</v>
      </c>
      <c r="E577" s="36" t="str">
        <f t="shared" si="17"/>
        <v>Jun</v>
      </c>
      <c r="F577" s="37">
        <v>2</v>
      </c>
    </row>
    <row r="578" spans="1:6">
      <c r="A578" t="s">
        <v>32</v>
      </c>
      <c r="B578" s="29">
        <v>128980756</v>
      </c>
      <c r="C578" s="22">
        <v>45446</v>
      </c>
      <c r="D578" s="37">
        <f t="shared" si="16"/>
        <v>6</v>
      </c>
      <c r="E578" s="36" t="str">
        <f t="shared" si="17"/>
        <v>Jun</v>
      </c>
      <c r="F578" s="37">
        <v>2</v>
      </c>
    </row>
    <row r="579" spans="1:6">
      <c r="A579" t="s">
        <v>32</v>
      </c>
      <c r="B579" s="29">
        <v>128986891</v>
      </c>
      <c r="C579" s="22">
        <v>45446</v>
      </c>
      <c r="D579" s="37">
        <f t="shared" ref="D579:D642" si="18">MONTH(C579)</f>
        <v>6</v>
      </c>
      <c r="E579" s="36" t="str">
        <f t="shared" ref="E579:E642" si="19">VLOOKUP(D579,$I$2:$J$13,2,FALSE)</f>
        <v>Jun</v>
      </c>
      <c r="F579" s="37">
        <v>2</v>
      </c>
    </row>
    <row r="580" spans="1:6">
      <c r="A580" t="s">
        <v>32</v>
      </c>
      <c r="B580" s="29">
        <v>128997953</v>
      </c>
      <c r="C580" s="22">
        <v>45446</v>
      </c>
      <c r="D580" s="37">
        <f t="shared" si="18"/>
        <v>6</v>
      </c>
      <c r="E580" s="36" t="str">
        <f t="shared" si="19"/>
        <v>Jun</v>
      </c>
      <c r="F580" s="37">
        <v>2</v>
      </c>
    </row>
    <row r="581" spans="1:6">
      <c r="A581" t="s">
        <v>32</v>
      </c>
      <c r="B581" s="29">
        <v>129022694</v>
      </c>
      <c r="C581" s="22">
        <v>45447</v>
      </c>
      <c r="D581" s="37">
        <f t="shared" si="18"/>
        <v>6</v>
      </c>
      <c r="E581" s="36" t="str">
        <f t="shared" si="19"/>
        <v>Jun</v>
      </c>
      <c r="F581" s="37">
        <v>2</v>
      </c>
    </row>
    <row r="582" spans="1:6">
      <c r="A582" t="s">
        <v>32</v>
      </c>
      <c r="B582" s="29">
        <v>129018047</v>
      </c>
      <c r="C582" s="22">
        <v>45447</v>
      </c>
      <c r="D582" s="37">
        <f t="shared" si="18"/>
        <v>6</v>
      </c>
      <c r="E582" s="36" t="str">
        <f t="shared" si="19"/>
        <v>Jun</v>
      </c>
      <c r="F582" s="37">
        <v>2</v>
      </c>
    </row>
    <row r="583" spans="1:6">
      <c r="A583" t="s">
        <v>32</v>
      </c>
      <c r="B583" s="29">
        <v>129017102</v>
      </c>
      <c r="C583" s="22">
        <v>45447</v>
      </c>
      <c r="D583" s="37">
        <f t="shared" si="18"/>
        <v>6</v>
      </c>
      <c r="E583" s="36" t="str">
        <f t="shared" si="19"/>
        <v>Jun</v>
      </c>
      <c r="F583" s="37">
        <v>2</v>
      </c>
    </row>
    <row r="584" spans="1:6">
      <c r="A584" t="s">
        <v>32</v>
      </c>
      <c r="B584" s="29">
        <v>129017564</v>
      </c>
      <c r="C584" s="22">
        <v>45447</v>
      </c>
      <c r="D584" s="37">
        <f t="shared" si="18"/>
        <v>6</v>
      </c>
      <c r="E584" s="36" t="str">
        <f t="shared" si="19"/>
        <v>Jun</v>
      </c>
      <c r="F584" s="37">
        <v>3</v>
      </c>
    </row>
    <row r="585" spans="1:6">
      <c r="A585" t="s">
        <v>32</v>
      </c>
      <c r="B585" s="29">
        <v>129017566</v>
      </c>
      <c r="C585" s="22">
        <v>45447</v>
      </c>
      <c r="D585" s="37">
        <f t="shared" si="18"/>
        <v>6</v>
      </c>
      <c r="E585" s="36" t="str">
        <f t="shared" si="19"/>
        <v>Jun</v>
      </c>
      <c r="F585" s="37">
        <v>2</v>
      </c>
    </row>
    <row r="586" spans="1:6">
      <c r="A586" t="s">
        <v>32</v>
      </c>
      <c r="B586" s="29">
        <v>129017639</v>
      </c>
      <c r="C586" s="22">
        <v>45447</v>
      </c>
      <c r="D586" s="37">
        <f t="shared" si="18"/>
        <v>6</v>
      </c>
      <c r="E586" s="36" t="str">
        <f t="shared" si="19"/>
        <v>Jun</v>
      </c>
      <c r="F586" s="37">
        <v>3</v>
      </c>
    </row>
    <row r="587" spans="1:6">
      <c r="A587" t="s">
        <v>32</v>
      </c>
      <c r="B587" s="29">
        <v>129023305</v>
      </c>
      <c r="C587" s="22">
        <v>45448</v>
      </c>
      <c r="D587" s="37">
        <f t="shared" si="18"/>
        <v>6</v>
      </c>
      <c r="E587" s="36" t="str">
        <f t="shared" si="19"/>
        <v>Jun</v>
      </c>
      <c r="F587" s="37">
        <v>3</v>
      </c>
    </row>
    <row r="588" spans="1:6">
      <c r="A588" t="s">
        <v>32</v>
      </c>
      <c r="B588" s="29">
        <v>129023255</v>
      </c>
      <c r="C588" s="22">
        <v>45448</v>
      </c>
      <c r="D588" s="37">
        <f t="shared" si="18"/>
        <v>6</v>
      </c>
      <c r="E588" s="36" t="str">
        <f t="shared" si="19"/>
        <v>Jun</v>
      </c>
      <c r="F588" s="37">
        <v>2</v>
      </c>
    </row>
    <row r="589" spans="1:6">
      <c r="A589" t="s">
        <v>32</v>
      </c>
      <c r="B589" s="29">
        <v>129023993</v>
      </c>
      <c r="C589" s="22">
        <v>45448</v>
      </c>
      <c r="D589" s="37">
        <f t="shared" si="18"/>
        <v>6</v>
      </c>
      <c r="E589" s="36" t="str">
        <f t="shared" si="19"/>
        <v>Jun</v>
      </c>
      <c r="F589" s="37">
        <v>3</v>
      </c>
    </row>
    <row r="590" spans="1:6">
      <c r="A590" t="s">
        <v>32</v>
      </c>
      <c r="B590" s="29">
        <v>129051547</v>
      </c>
      <c r="C590" s="22">
        <v>45453</v>
      </c>
      <c r="D590" s="37">
        <f t="shared" si="18"/>
        <v>6</v>
      </c>
      <c r="E590" s="36" t="str">
        <f t="shared" si="19"/>
        <v>Jun</v>
      </c>
      <c r="F590" s="37">
        <v>3</v>
      </c>
    </row>
    <row r="591" spans="1:6">
      <c r="A591" t="s">
        <v>32</v>
      </c>
      <c r="B591" s="29">
        <v>129056501</v>
      </c>
      <c r="C591" s="22">
        <v>45454</v>
      </c>
      <c r="D591" s="37">
        <f t="shared" si="18"/>
        <v>6</v>
      </c>
      <c r="E591" s="36" t="str">
        <f t="shared" si="19"/>
        <v>Jun</v>
      </c>
      <c r="F591" s="37">
        <v>3</v>
      </c>
    </row>
    <row r="592" spans="1:6">
      <c r="A592" t="s">
        <v>32</v>
      </c>
      <c r="B592" s="29">
        <v>129057470</v>
      </c>
      <c r="C592" s="22">
        <v>45454</v>
      </c>
      <c r="D592" s="37">
        <f t="shared" si="18"/>
        <v>6</v>
      </c>
      <c r="E592" s="36" t="str">
        <f t="shared" si="19"/>
        <v>Jun</v>
      </c>
      <c r="F592" s="37">
        <v>2</v>
      </c>
    </row>
    <row r="593" spans="1:6">
      <c r="A593" t="s">
        <v>32</v>
      </c>
      <c r="B593" s="29">
        <v>129058234</v>
      </c>
      <c r="C593" s="22">
        <v>45454</v>
      </c>
      <c r="D593" s="37">
        <f t="shared" si="18"/>
        <v>6</v>
      </c>
      <c r="E593" s="36" t="str">
        <f t="shared" si="19"/>
        <v>Jun</v>
      </c>
      <c r="F593" s="37">
        <v>3</v>
      </c>
    </row>
    <row r="594" spans="1:6">
      <c r="A594" t="s">
        <v>32</v>
      </c>
      <c r="B594" s="29">
        <v>129070625</v>
      </c>
      <c r="C594" s="22">
        <v>45456</v>
      </c>
      <c r="D594" s="37">
        <f t="shared" si="18"/>
        <v>6</v>
      </c>
      <c r="E594" s="36" t="str">
        <f t="shared" si="19"/>
        <v>Jun</v>
      </c>
      <c r="F594" s="37">
        <v>2</v>
      </c>
    </row>
    <row r="595" spans="1:6">
      <c r="A595" t="s">
        <v>32</v>
      </c>
      <c r="B595" s="29">
        <v>129070449</v>
      </c>
      <c r="C595" s="22">
        <v>45456</v>
      </c>
      <c r="D595" s="37">
        <f t="shared" si="18"/>
        <v>6</v>
      </c>
      <c r="E595" s="36" t="str">
        <f t="shared" si="19"/>
        <v>Jun</v>
      </c>
      <c r="F595" s="37">
        <v>2</v>
      </c>
    </row>
    <row r="596" spans="1:6">
      <c r="A596" t="s">
        <v>32</v>
      </c>
      <c r="B596" s="29">
        <v>129075376</v>
      </c>
      <c r="C596" s="22">
        <v>45457</v>
      </c>
      <c r="D596" s="37">
        <f t="shared" si="18"/>
        <v>6</v>
      </c>
      <c r="E596" s="36" t="str">
        <f t="shared" si="19"/>
        <v>Jun</v>
      </c>
      <c r="F596" s="37">
        <v>3</v>
      </c>
    </row>
    <row r="597" spans="1:6">
      <c r="A597" t="s">
        <v>32</v>
      </c>
      <c r="B597" s="29">
        <v>129084529</v>
      </c>
      <c r="C597" s="22">
        <v>45460</v>
      </c>
      <c r="D597" s="37">
        <f t="shared" si="18"/>
        <v>6</v>
      </c>
      <c r="E597" s="36" t="str">
        <f t="shared" si="19"/>
        <v>Jun</v>
      </c>
      <c r="F597" s="37">
        <v>3</v>
      </c>
    </row>
    <row r="598" spans="1:6">
      <c r="A598" t="s">
        <v>32</v>
      </c>
      <c r="B598" s="29">
        <v>129084910</v>
      </c>
      <c r="C598" s="22">
        <v>45460</v>
      </c>
      <c r="D598" s="37">
        <f t="shared" si="18"/>
        <v>6</v>
      </c>
      <c r="E598" s="36" t="str">
        <f t="shared" si="19"/>
        <v>Jun</v>
      </c>
      <c r="F598" s="37">
        <v>2</v>
      </c>
    </row>
    <row r="599" spans="1:6">
      <c r="A599" t="s">
        <v>32</v>
      </c>
      <c r="B599" s="29">
        <v>129108206</v>
      </c>
      <c r="C599" s="22">
        <v>45464</v>
      </c>
      <c r="D599" s="37">
        <f t="shared" si="18"/>
        <v>6</v>
      </c>
      <c r="E599" s="36" t="str">
        <f t="shared" si="19"/>
        <v>Jun</v>
      </c>
      <c r="F599" s="37">
        <v>2</v>
      </c>
    </row>
    <row r="600" spans="1:6">
      <c r="A600" t="s">
        <v>32</v>
      </c>
      <c r="B600" s="29">
        <v>129118738</v>
      </c>
      <c r="C600" s="22">
        <v>45467</v>
      </c>
      <c r="D600" s="37">
        <f t="shared" si="18"/>
        <v>6</v>
      </c>
      <c r="E600" s="36" t="str">
        <f t="shared" si="19"/>
        <v>Jun</v>
      </c>
      <c r="F600" s="37">
        <v>2</v>
      </c>
    </row>
    <row r="601" spans="1:6">
      <c r="A601" t="s">
        <v>32</v>
      </c>
      <c r="B601" s="29">
        <v>129122814</v>
      </c>
      <c r="C601" s="22">
        <v>45468</v>
      </c>
      <c r="D601" s="37">
        <f t="shared" si="18"/>
        <v>6</v>
      </c>
      <c r="E601" s="36" t="str">
        <f t="shared" si="19"/>
        <v>Jun</v>
      </c>
      <c r="F601" s="37">
        <v>1</v>
      </c>
    </row>
    <row r="602" spans="1:6">
      <c r="A602" t="s">
        <v>32</v>
      </c>
      <c r="B602" s="29">
        <v>129123593</v>
      </c>
      <c r="C602" s="22">
        <v>45468</v>
      </c>
      <c r="D602" s="37">
        <f t="shared" si="18"/>
        <v>6</v>
      </c>
      <c r="E602" s="36" t="str">
        <f t="shared" si="19"/>
        <v>Jun</v>
      </c>
      <c r="F602" s="37">
        <v>3</v>
      </c>
    </row>
    <row r="603" spans="1:6">
      <c r="A603" t="s">
        <v>32</v>
      </c>
      <c r="B603" s="29">
        <v>129126143</v>
      </c>
      <c r="C603" s="22">
        <v>45468</v>
      </c>
      <c r="D603" s="37">
        <f t="shared" si="18"/>
        <v>6</v>
      </c>
      <c r="E603" s="36" t="str">
        <f t="shared" si="19"/>
        <v>Jun</v>
      </c>
      <c r="F603" s="37">
        <v>3</v>
      </c>
    </row>
    <row r="604" spans="1:6">
      <c r="A604" t="s">
        <v>32</v>
      </c>
      <c r="B604" s="29">
        <v>129127136</v>
      </c>
      <c r="C604" s="22">
        <v>45468</v>
      </c>
      <c r="D604" s="37">
        <f t="shared" si="18"/>
        <v>6</v>
      </c>
      <c r="E604" s="36" t="str">
        <f t="shared" si="19"/>
        <v>Jun</v>
      </c>
      <c r="F604" s="37">
        <v>2</v>
      </c>
    </row>
    <row r="605" spans="1:6">
      <c r="A605" t="s">
        <v>32</v>
      </c>
      <c r="B605" s="29">
        <v>129147752</v>
      </c>
      <c r="C605" s="22">
        <v>45473</v>
      </c>
      <c r="D605" s="37">
        <f t="shared" si="18"/>
        <v>6</v>
      </c>
      <c r="E605" s="36" t="str">
        <f t="shared" si="19"/>
        <v>Jun</v>
      </c>
      <c r="F605" s="37">
        <v>2</v>
      </c>
    </row>
    <row r="606" spans="1:6">
      <c r="A606" t="s">
        <v>32</v>
      </c>
      <c r="B606" s="29">
        <v>128905115</v>
      </c>
      <c r="C606" s="22">
        <v>45441</v>
      </c>
      <c r="D606" s="37">
        <f t="shared" si="18"/>
        <v>5</v>
      </c>
      <c r="E606" s="36" t="str">
        <f t="shared" si="19"/>
        <v>May</v>
      </c>
      <c r="F606" s="37">
        <v>2</v>
      </c>
    </row>
    <row r="607" spans="1:6">
      <c r="A607" t="s">
        <v>32</v>
      </c>
      <c r="B607" s="29">
        <v>128905391</v>
      </c>
      <c r="C607" s="22">
        <v>45441</v>
      </c>
      <c r="D607" s="37">
        <f t="shared" si="18"/>
        <v>5</v>
      </c>
      <c r="E607" s="36" t="str">
        <f t="shared" si="19"/>
        <v>May</v>
      </c>
      <c r="F607" s="37">
        <v>2</v>
      </c>
    </row>
    <row r="608" spans="1:6">
      <c r="A608" t="s">
        <v>32</v>
      </c>
      <c r="B608" s="29">
        <v>128905555</v>
      </c>
      <c r="C608" s="22">
        <v>45441</v>
      </c>
      <c r="D608" s="37">
        <f t="shared" si="18"/>
        <v>5</v>
      </c>
      <c r="E608" s="36" t="str">
        <f t="shared" si="19"/>
        <v>May</v>
      </c>
      <c r="F608" s="37">
        <v>2</v>
      </c>
    </row>
    <row r="609" spans="1:6">
      <c r="A609" t="s">
        <v>32</v>
      </c>
      <c r="B609" s="29">
        <v>128912169</v>
      </c>
      <c r="C609" s="22">
        <v>45442</v>
      </c>
      <c r="D609" s="37">
        <f t="shared" si="18"/>
        <v>5</v>
      </c>
      <c r="E609" s="36" t="str">
        <f t="shared" si="19"/>
        <v>May</v>
      </c>
      <c r="F609" s="37">
        <v>2</v>
      </c>
    </row>
    <row r="610" spans="1:6">
      <c r="A610" t="s">
        <v>33</v>
      </c>
      <c r="B610" s="29">
        <v>129151880</v>
      </c>
      <c r="C610" s="22">
        <v>45474</v>
      </c>
      <c r="D610" s="37">
        <f t="shared" si="18"/>
        <v>7</v>
      </c>
      <c r="E610" s="36" t="str">
        <f t="shared" si="19"/>
        <v>Jul</v>
      </c>
      <c r="F610" s="37">
        <v>2</v>
      </c>
    </row>
    <row r="611" spans="1:6">
      <c r="A611" t="s">
        <v>33</v>
      </c>
      <c r="B611" s="29">
        <v>129152953</v>
      </c>
      <c r="C611" s="22">
        <v>45474</v>
      </c>
      <c r="D611" s="37">
        <f t="shared" si="18"/>
        <v>7</v>
      </c>
      <c r="E611" s="36" t="str">
        <f t="shared" si="19"/>
        <v>Jul</v>
      </c>
      <c r="F611" s="37">
        <v>3</v>
      </c>
    </row>
    <row r="612" spans="1:6">
      <c r="A612" t="s">
        <v>33</v>
      </c>
      <c r="B612" s="29">
        <v>129153160</v>
      </c>
      <c r="C612" s="22">
        <v>45474</v>
      </c>
      <c r="D612" s="37">
        <f t="shared" si="18"/>
        <v>7</v>
      </c>
      <c r="E612" s="36" t="str">
        <f t="shared" si="19"/>
        <v>Jul</v>
      </c>
      <c r="F612" s="37">
        <v>2</v>
      </c>
    </row>
    <row r="613" spans="1:6">
      <c r="A613" t="s">
        <v>33</v>
      </c>
      <c r="B613" s="29">
        <v>129153161</v>
      </c>
      <c r="C613" s="22">
        <v>45474</v>
      </c>
      <c r="D613" s="37">
        <f t="shared" si="18"/>
        <v>7</v>
      </c>
      <c r="E613" s="36" t="str">
        <f t="shared" si="19"/>
        <v>Jul</v>
      </c>
      <c r="F613" s="37">
        <v>2</v>
      </c>
    </row>
    <row r="614" spans="1:6">
      <c r="A614" t="s">
        <v>33</v>
      </c>
      <c r="B614" s="29">
        <v>129153656</v>
      </c>
      <c r="C614" s="22">
        <v>45474</v>
      </c>
      <c r="D614" s="37">
        <f t="shared" si="18"/>
        <v>7</v>
      </c>
      <c r="E614" s="36" t="str">
        <f t="shared" si="19"/>
        <v>Jul</v>
      </c>
      <c r="F614" s="37">
        <v>2</v>
      </c>
    </row>
    <row r="615" spans="1:6">
      <c r="A615" t="s">
        <v>33</v>
      </c>
      <c r="B615" s="29">
        <v>129150759</v>
      </c>
      <c r="C615" s="22">
        <v>45474</v>
      </c>
      <c r="D615" s="37">
        <f t="shared" si="18"/>
        <v>7</v>
      </c>
      <c r="E615" s="36" t="str">
        <f t="shared" si="19"/>
        <v>Jul</v>
      </c>
      <c r="F615" s="37">
        <v>2</v>
      </c>
    </row>
    <row r="616" spans="1:6">
      <c r="A616" t="s">
        <v>33</v>
      </c>
      <c r="B616" s="29">
        <v>129151682</v>
      </c>
      <c r="C616" s="22">
        <v>45474</v>
      </c>
      <c r="D616" s="37">
        <f t="shared" si="18"/>
        <v>7</v>
      </c>
      <c r="E616" s="36" t="str">
        <f t="shared" si="19"/>
        <v>Jul</v>
      </c>
      <c r="F616" s="37">
        <v>2</v>
      </c>
    </row>
    <row r="617" spans="1:6">
      <c r="A617" t="s">
        <v>33</v>
      </c>
      <c r="B617" s="29">
        <v>129150753</v>
      </c>
      <c r="C617" s="22">
        <v>45474</v>
      </c>
      <c r="D617" s="37">
        <f t="shared" si="18"/>
        <v>7</v>
      </c>
      <c r="E617" s="36" t="str">
        <f t="shared" si="19"/>
        <v>Jul</v>
      </c>
      <c r="F617" s="37">
        <v>3</v>
      </c>
    </row>
    <row r="618" spans="1:6">
      <c r="A618" t="s">
        <v>33</v>
      </c>
      <c r="B618" s="29">
        <v>129162968</v>
      </c>
      <c r="C618" s="22">
        <v>45474</v>
      </c>
      <c r="D618" s="37">
        <f t="shared" si="18"/>
        <v>7</v>
      </c>
      <c r="E618" s="36" t="str">
        <f t="shared" si="19"/>
        <v>Jul</v>
      </c>
      <c r="F618" s="37">
        <v>1</v>
      </c>
    </row>
    <row r="619" spans="1:6">
      <c r="A619" t="s">
        <v>33</v>
      </c>
      <c r="B619" s="29">
        <v>129155808</v>
      </c>
      <c r="C619" s="22">
        <v>45475</v>
      </c>
      <c r="D619" s="37">
        <f t="shared" si="18"/>
        <v>7</v>
      </c>
      <c r="E619" s="36" t="str">
        <f t="shared" si="19"/>
        <v>Jul</v>
      </c>
      <c r="F619" s="37">
        <v>2</v>
      </c>
    </row>
    <row r="620" spans="1:6">
      <c r="A620" t="s">
        <v>33</v>
      </c>
      <c r="B620" s="29">
        <v>129156780</v>
      </c>
      <c r="C620" s="22">
        <v>45475</v>
      </c>
      <c r="D620" s="37">
        <f t="shared" si="18"/>
        <v>7</v>
      </c>
      <c r="E620" s="36" t="str">
        <f t="shared" si="19"/>
        <v>Jul</v>
      </c>
      <c r="F620" s="37">
        <v>2</v>
      </c>
    </row>
    <row r="621" spans="1:6">
      <c r="A621" t="s">
        <v>33</v>
      </c>
      <c r="B621" s="29">
        <v>129156942</v>
      </c>
      <c r="C621" s="22">
        <v>45475</v>
      </c>
      <c r="D621" s="37">
        <f t="shared" si="18"/>
        <v>7</v>
      </c>
      <c r="E621" s="36" t="str">
        <f t="shared" si="19"/>
        <v>Jul</v>
      </c>
      <c r="F621" s="37">
        <v>3</v>
      </c>
    </row>
    <row r="622" spans="1:6">
      <c r="A622" t="s">
        <v>33</v>
      </c>
      <c r="B622" s="29">
        <v>129157123</v>
      </c>
      <c r="C622" s="22">
        <v>45475</v>
      </c>
      <c r="D622" s="37">
        <f t="shared" si="18"/>
        <v>7</v>
      </c>
      <c r="E622" s="36" t="str">
        <f t="shared" si="19"/>
        <v>Jul</v>
      </c>
      <c r="F622" s="37">
        <v>3</v>
      </c>
    </row>
    <row r="623" spans="1:6">
      <c r="A623" t="s">
        <v>33</v>
      </c>
      <c r="B623" s="29">
        <v>129157164</v>
      </c>
      <c r="C623" s="22">
        <v>45475</v>
      </c>
      <c r="D623" s="37">
        <f t="shared" si="18"/>
        <v>7</v>
      </c>
      <c r="E623" s="36" t="str">
        <f t="shared" si="19"/>
        <v>Jul</v>
      </c>
      <c r="F623" s="37">
        <v>2</v>
      </c>
    </row>
    <row r="624" spans="1:6">
      <c r="A624" t="s">
        <v>33</v>
      </c>
      <c r="B624" s="29">
        <v>129157626</v>
      </c>
      <c r="C624" s="22">
        <v>45475</v>
      </c>
      <c r="D624" s="37">
        <f t="shared" si="18"/>
        <v>7</v>
      </c>
      <c r="E624" s="36" t="str">
        <f t="shared" si="19"/>
        <v>Jul</v>
      </c>
      <c r="F624" s="37">
        <v>2</v>
      </c>
    </row>
    <row r="625" spans="1:6">
      <c r="A625" t="s">
        <v>33</v>
      </c>
      <c r="B625" s="29">
        <v>129155403</v>
      </c>
      <c r="C625" s="22">
        <v>45475</v>
      </c>
      <c r="D625" s="37">
        <f t="shared" si="18"/>
        <v>7</v>
      </c>
      <c r="E625" s="36" t="str">
        <f t="shared" si="19"/>
        <v>Jul</v>
      </c>
      <c r="F625" s="37">
        <v>2</v>
      </c>
    </row>
    <row r="626" spans="1:6">
      <c r="A626" t="s">
        <v>33</v>
      </c>
      <c r="B626" s="29">
        <v>129156773</v>
      </c>
      <c r="C626" s="22">
        <v>45475</v>
      </c>
      <c r="D626" s="37">
        <f t="shared" si="18"/>
        <v>7</v>
      </c>
      <c r="E626" s="36" t="str">
        <f t="shared" si="19"/>
        <v>Jul</v>
      </c>
      <c r="F626" s="37">
        <v>2</v>
      </c>
    </row>
    <row r="627" spans="1:6">
      <c r="A627" t="s">
        <v>33</v>
      </c>
      <c r="B627" s="29">
        <v>129156319</v>
      </c>
      <c r="C627" s="22">
        <v>45475</v>
      </c>
      <c r="D627" s="37">
        <f t="shared" si="18"/>
        <v>7</v>
      </c>
      <c r="E627" s="36" t="str">
        <f t="shared" si="19"/>
        <v>Jul</v>
      </c>
      <c r="F627" s="37">
        <v>2</v>
      </c>
    </row>
    <row r="628" spans="1:6">
      <c r="A628" t="s">
        <v>33</v>
      </c>
      <c r="B628" s="29">
        <v>129155671</v>
      </c>
      <c r="C628" s="22">
        <v>45475</v>
      </c>
      <c r="D628" s="37">
        <f t="shared" si="18"/>
        <v>7</v>
      </c>
      <c r="E628" s="36" t="str">
        <f t="shared" si="19"/>
        <v>Jul</v>
      </c>
      <c r="F628" s="37">
        <v>3</v>
      </c>
    </row>
    <row r="629" spans="1:6">
      <c r="A629" t="s">
        <v>33</v>
      </c>
      <c r="B629" s="29">
        <v>129162231</v>
      </c>
      <c r="C629" s="22">
        <v>45476</v>
      </c>
      <c r="D629" s="37">
        <f t="shared" si="18"/>
        <v>7</v>
      </c>
      <c r="E629" s="36" t="str">
        <f t="shared" si="19"/>
        <v>Jul</v>
      </c>
      <c r="F629" s="37">
        <v>2</v>
      </c>
    </row>
    <row r="630" spans="1:6">
      <c r="A630" t="s">
        <v>33</v>
      </c>
      <c r="B630" s="29">
        <v>129165809</v>
      </c>
      <c r="C630" s="22">
        <v>45476</v>
      </c>
      <c r="D630" s="37">
        <f t="shared" si="18"/>
        <v>7</v>
      </c>
      <c r="E630" s="36" t="str">
        <f t="shared" si="19"/>
        <v>Jul</v>
      </c>
      <c r="F630" s="37">
        <v>2</v>
      </c>
    </row>
    <row r="631" spans="1:6">
      <c r="A631" t="s">
        <v>33</v>
      </c>
      <c r="B631" s="29">
        <v>129172754</v>
      </c>
      <c r="C631" s="22">
        <v>45478</v>
      </c>
      <c r="D631" s="37">
        <f t="shared" si="18"/>
        <v>7</v>
      </c>
      <c r="E631" s="36" t="str">
        <f t="shared" si="19"/>
        <v>Jul</v>
      </c>
      <c r="F631" s="37">
        <v>2</v>
      </c>
    </row>
    <row r="632" spans="1:6">
      <c r="A632" t="s">
        <v>33</v>
      </c>
      <c r="B632" s="29">
        <v>129172785</v>
      </c>
      <c r="C632" s="22">
        <v>45478</v>
      </c>
      <c r="D632" s="37">
        <f t="shared" si="18"/>
        <v>7</v>
      </c>
      <c r="E632" s="36" t="str">
        <f t="shared" si="19"/>
        <v>Jul</v>
      </c>
      <c r="F632" s="37">
        <v>2</v>
      </c>
    </row>
    <row r="633" spans="1:6">
      <c r="A633" t="s">
        <v>33</v>
      </c>
      <c r="B633" s="29">
        <v>129179039</v>
      </c>
      <c r="C633" s="22">
        <v>45481</v>
      </c>
      <c r="D633" s="37">
        <f t="shared" si="18"/>
        <v>7</v>
      </c>
      <c r="E633" s="36" t="str">
        <f t="shared" si="19"/>
        <v>Jul</v>
      </c>
      <c r="F633" s="37">
        <v>2</v>
      </c>
    </row>
    <row r="634" spans="1:6">
      <c r="A634" t="s">
        <v>33</v>
      </c>
      <c r="B634" s="29">
        <v>129179576</v>
      </c>
      <c r="C634" s="22">
        <v>45481</v>
      </c>
      <c r="D634" s="37">
        <f t="shared" si="18"/>
        <v>7</v>
      </c>
      <c r="E634" s="36" t="str">
        <f t="shared" si="19"/>
        <v>Jul</v>
      </c>
      <c r="F634" s="37">
        <v>2</v>
      </c>
    </row>
    <row r="635" spans="1:6">
      <c r="A635" t="s">
        <v>33</v>
      </c>
      <c r="B635" s="29">
        <v>129179738</v>
      </c>
      <c r="C635" s="22">
        <v>45481</v>
      </c>
      <c r="D635" s="37">
        <f t="shared" si="18"/>
        <v>7</v>
      </c>
      <c r="E635" s="36" t="str">
        <f t="shared" si="19"/>
        <v>Jul</v>
      </c>
      <c r="F635" s="37">
        <v>3</v>
      </c>
    </row>
    <row r="636" spans="1:6">
      <c r="A636" t="s">
        <v>33</v>
      </c>
      <c r="B636" s="29">
        <v>129180454</v>
      </c>
      <c r="C636" s="22">
        <v>45481</v>
      </c>
      <c r="D636" s="37">
        <f t="shared" si="18"/>
        <v>7</v>
      </c>
      <c r="E636" s="36" t="str">
        <f t="shared" si="19"/>
        <v>Jul</v>
      </c>
      <c r="F636" s="37">
        <v>2</v>
      </c>
    </row>
    <row r="637" spans="1:6">
      <c r="A637" t="s">
        <v>33</v>
      </c>
      <c r="B637" s="29">
        <v>129186755</v>
      </c>
      <c r="C637" s="22">
        <v>45481</v>
      </c>
      <c r="D637" s="37">
        <f t="shared" si="18"/>
        <v>7</v>
      </c>
      <c r="E637" s="36" t="str">
        <f t="shared" si="19"/>
        <v>Jul</v>
      </c>
      <c r="F637" s="37">
        <v>2</v>
      </c>
    </row>
    <row r="638" spans="1:6">
      <c r="A638" t="s">
        <v>33</v>
      </c>
      <c r="B638" s="29">
        <v>129179987</v>
      </c>
      <c r="C638" s="22">
        <v>45481</v>
      </c>
      <c r="D638" s="37">
        <f t="shared" si="18"/>
        <v>7</v>
      </c>
      <c r="E638" s="36" t="str">
        <f t="shared" si="19"/>
        <v>Jul</v>
      </c>
      <c r="F638" s="37">
        <v>2</v>
      </c>
    </row>
    <row r="639" spans="1:6">
      <c r="A639" t="s">
        <v>33</v>
      </c>
      <c r="B639" s="29">
        <v>129180017</v>
      </c>
      <c r="C639" s="22">
        <v>45481</v>
      </c>
      <c r="D639" s="37">
        <f t="shared" si="18"/>
        <v>7</v>
      </c>
      <c r="E639" s="36" t="str">
        <f t="shared" si="19"/>
        <v>Jul</v>
      </c>
      <c r="F639" s="37">
        <v>3</v>
      </c>
    </row>
    <row r="640" spans="1:6">
      <c r="A640" t="s">
        <v>33</v>
      </c>
      <c r="B640" s="29">
        <v>129190235</v>
      </c>
      <c r="C640" s="22">
        <v>45482</v>
      </c>
      <c r="D640" s="37">
        <f t="shared" si="18"/>
        <v>7</v>
      </c>
      <c r="E640" s="36" t="str">
        <f t="shared" si="19"/>
        <v>Jul</v>
      </c>
      <c r="F640" s="37">
        <v>2</v>
      </c>
    </row>
    <row r="641" spans="1:6">
      <c r="A641" t="s">
        <v>33</v>
      </c>
      <c r="B641" s="29">
        <v>129189134</v>
      </c>
      <c r="C641" s="22">
        <v>45482</v>
      </c>
      <c r="D641" s="37">
        <f t="shared" si="18"/>
        <v>7</v>
      </c>
      <c r="E641" s="36" t="str">
        <f t="shared" si="19"/>
        <v>Jul</v>
      </c>
      <c r="F641" s="37">
        <v>3</v>
      </c>
    </row>
    <row r="642" spans="1:6">
      <c r="A642" t="s">
        <v>33</v>
      </c>
      <c r="B642" s="29">
        <v>129204671</v>
      </c>
      <c r="C642" s="22">
        <v>45483</v>
      </c>
      <c r="D642" s="37">
        <f t="shared" si="18"/>
        <v>7</v>
      </c>
      <c r="E642" s="36" t="str">
        <f t="shared" si="19"/>
        <v>Jul</v>
      </c>
      <c r="F642" s="37">
        <v>2</v>
      </c>
    </row>
    <row r="643" spans="1:6">
      <c r="A643" t="s">
        <v>33</v>
      </c>
      <c r="B643" s="29">
        <v>129204825</v>
      </c>
      <c r="C643" s="22">
        <v>45483</v>
      </c>
      <c r="D643" s="37">
        <f t="shared" ref="D643:D706" si="20">MONTH(C643)</f>
        <v>7</v>
      </c>
      <c r="E643" s="36" t="str">
        <f t="shared" ref="E643:E706" si="21">VLOOKUP(D643,$I$2:$J$13,2,FALSE)</f>
        <v>Jul</v>
      </c>
      <c r="F643" s="37">
        <v>2</v>
      </c>
    </row>
    <row r="644" spans="1:6">
      <c r="A644" t="s">
        <v>33</v>
      </c>
      <c r="B644" s="29">
        <v>129204963</v>
      </c>
      <c r="C644" s="22">
        <v>45483</v>
      </c>
      <c r="D644" s="37">
        <f t="shared" si="20"/>
        <v>7</v>
      </c>
      <c r="E644" s="36" t="str">
        <f t="shared" si="21"/>
        <v>Jul</v>
      </c>
      <c r="F644" s="37">
        <v>2</v>
      </c>
    </row>
    <row r="645" spans="1:6">
      <c r="A645" t="s">
        <v>33</v>
      </c>
      <c r="B645" s="29">
        <v>129203120</v>
      </c>
      <c r="C645" s="22">
        <v>45483</v>
      </c>
      <c r="D645" s="37">
        <f t="shared" si="20"/>
        <v>7</v>
      </c>
      <c r="E645" s="36" t="str">
        <f t="shared" si="21"/>
        <v>Jul</v>
      </c>
      <c r="F645" s="37">
        <v>2</v>
      </c>
    </row>
    <row r="646" spans="1:6">
      <c r="A646" t="s">
        <v>33</v>
      </c>
      <c r="B646" s="29">
        <v>129203172</v>
      </c>
      <c r="C646" s="22">
        <v>45483</v>
      </c>
      <c r="D646" s="37">
        <f t="shared" si="20"/>
        <v>7</v>
      </c>
      <c r="E646" s="36" t="str">
        <f t="shared" si="21"/>
        <v>Jul</v>
      </c>
      <c r="F646" s="37">
        <v>2</v>
      </c>
    </row>
    <row r="647" spans="1:6">
      <c r="A647" t="s">
        <v>33</v>
      </c>
      <c r="B647" s="29">
        <v>129203944</v>
      </c>
      <c r="C647" s="22">
        <v>45483</v>
      </c>
      <c r="D647" s="37">
        <f t="shared" si="20"/>
        <v>7</v>
      </c>
      <c r="E647" s="36" t="str">
        <f t="shared" si="21"/>
        <v>Jul</v>
      </c>
      <c r="F647" s="37">
        <v>3</v>
      </c>
    </row>
    <row r="648" spans="1:6">
      <c r="A648" t="s">
        <v>33</v>
      </c>
      <c r="B648" s="29">
        <v>129204274</v>
      </c>
      <c r="C648" s="22">
        <v>45483</v>
      </c>
      <c r="D648" s="37">
        <f t="shared" si="20"/>
        <v>7</v>
      </c>
      <c r="E648" s="36" t="str">
        <f t="shared" si="21"/>
        <v>Jul</v>
      </c>
      <c r="F648" s="37">
        <v>2</v>
      </c>
    </row>
    <row r="649" spans="1:6">
      <c r="A649" t="s">
        <v>33</v>
      </c>
      <c r="B649" s="29">
        <v>129209223</v>
      </c>
      <c r="C649" s="22">
        <v>45484</v>
      </c>
      <c r="D649" s="37">
        <f t="shared" si="20"/>
        <v>7</v>
      </c>
      <c r="E649" s="36" t="str">
        <f t="shared" si="21"/>
        <v>Jul</v>
      </c>
      <c r="F649" s="37">
        <v>3</v>
      </c>
    </row>
    <row r="650" spans="1:6">
      <c r="A650" t="s">
        <v>33</v>
      </c>
      <c r="B650" s="29">
        <v>129208415</v>
      </c>
      <c r="C650" s="22">
        <v>45484</v>
      </c>
      <c r="D650" s="37">
        <f t="shared" si="20"/>
        <v>7</v>
      </c>
      <c r="E650" s="36" t="str">
        <f t="shared" si="21"/>
        <v>Jul</v>
      </c>
      <c r="F650" s="37">
        <v>3</v>
      </c>
    </row>
    <row r="651" spans="1:6">
      <c r="A651" t="s">
        <v>33</v>
      </c>
      <c r="B651" s="29">
        <v>129208275</v>
      </c>
      <c r="C651" s="22">
        <v>45484</v>
      </c>
      <c r="D651" s="37">
        <f t="shared" si="20"/>
        <v>7</v>
      </c>
      <c r="E651" s="36" t="str">
        <f t="shared" si="21"/>
        <v>Jul</v>
      </c>
      <c r="F651" s="37">
        <v>2</v>
      </c>
    </row>
    <row r="652" spans="1:6">
      <c r="A652" t="s">
        <v>33</v>
      </c>
      <c r="B652" s="29">
        <v>129220172</v>
      </c>
      <c r="C652" s="22">
        <v>45488</v>
      </c>
      <c r="D652" s="37">
        <f t="shared" si="20"/>
        <v>7</v>
      </c>
      <c r="E652" s="36" t="str">
        <f t="shared" si="21"/>
        <v>Jul</v>
      </c>
      <c r="F652" s="37">
        <v>2</v>
      </c>
    </row>
    <row r="653" spans="1:6">
      <c r="A653" t="s">
        <v>33</v>
      </c>
      <c r="B653" s="29">
        <v>129220978</v>
      </c>
      <c r="C653" s="22">
        <v>45488</v>
      </c>
      <c r="D653" s="37">
        <f t="shared" si="20"/>
        <v>7</v>
      </c>
      <c r="E653" s="36" t="str">
        <f t="shared" si="21"/>
        <v>Jul</v>
      </c>
      <c r="F653" s="37">
        <v>2</v>
      </c>
    </row>
    <row r="654" spans="1:6">
      <c r="A654" t="s">
        <v>33</v>
      </c>
      <c r="B654" s="29">
        <v>129221570</v>
      </c>
      <c r="C654" s="22">
        <v>45488</v>
      </c>
      <c r="D654" s="37">
        <f t="shared" si="20"/>
        <v>7</v>
      </c>
      <c r="E654" s="36" t="str">
        <f t="shared" si="21"/>
        <v>Jul</v>
      </c>
      <c r="F654" s="37">
        <v>2</v>
      </c>
    </row>
    <row r="655" spans="1:6">
      <c r="A655" t="s">
        <v>33</v>
      </c>
      <c r="B655" s="29">
        <v>129222044</v>
      </c>
      <c r="C655" s="22">
        <v>45488</v>
      </c>
      <c r="D655" s="37">
        <f t="shared" si="20"/>
        <v>7</v>
      </c>
      <c r="E655" s="36" t="str">
        <f t="shared" si="21"/>
        <v>Jul</v>
      </c>
      <c r="F655" s="37">
        <v>2</v>
      </c>
    </row>
    <row r="656" spans="1:6">
      <c r="A656" t="s">
        <v>33</v>
      </c>
      <c r="B656" s="29">
        <v>129222122</v>
      </c>
      <c r="C656" s="22">
        <v>45488</v>
      </c>
      <c r="D656" s="37">
        <f t="shared" si="20"/>
        <v>7</v>
      </c>
      <c r="E656" s="36" t="str">
        <f t="shared" si="21"/>
        <v>Jul</v>
      </c>
      <c r="F656" s="37">
        <v>3</v>
      </c>
    </row>
    <row r="657" spans="1:6">
      <c r="A657" t="s">
        <v>33</v>
      </c>
      <c r="B657" s="29">
        <v>129222332</v>
      </c>
      <c r="C657" s="22">
        <v>45488</v>
      </c>
      <c r="D657" s="37">
        <f t="shared" si="20"/>
        <v>7</v>
      </c>
      <c r="E657" s="36" t="str">
        <f t="shared" si="21"/>
        <v>Jul</v>
      </c>
      <c r="F657" s="37">
        <v>2</v>
      </c>
    </row>
    <row r="658" spans="1:6">
      <c r="A658" t="s">
        <v>33</v>
      </c>
      <c r="B658" s="29">
        <v>129223024</v>
      </c>
      <c r="C658" s="22">
        <v>45488</v>
      </c>
      <c r="D658" s="37">
        <f t="shared" si="20"/>
        <v>7</v>
      </c>
      <c r="E658" s="36" t="str">
        <f t="shared" si="21"/>
        <v>Jul</v>
      </c>
      <c r="F658" s="37">
        <v>2</v>
      </c>
    </row>
    <row r="659" spans="1:6">
      <c r="A659" t="s">
        <v>33</v>
      </c>
      <c r="B659" s="29">
        <v>129223041</v>
      </c>
      <c r="C659" s="22">
        <v>45488</v>
      </c>
      <c r="D659" s="37">
        <f t="shared" si="20"/>
        <v>7</v>
      </c>
      <c r="E659" s="36" t="str">
        <f t="shared" si="21"/>
        <v>Jul</v>
      </c>
      <c r="F659" s="37">
        <v>2</v>
      </c>
    </row>
    <row r="660" spans="1:6">
      <c r="A660" t="s">
        <v>33</v>
      </c>
      <c r="B660" s="29">
        <v>129223279</v>
      </c>
      <c r="C660" s="22">
        <v>45488</v>
      </c>
      <c r="D660" s="37">
        <f t="shared" si="20"/>
        <v>7</v>
      </c>
      <c r="E660" s="36" t="str">
        <f t="shared" si="21"/>
        <v>Jul</v>
      </c>
      <c r="F660" s="37">
        <v>2</v>
      </c>
    </row>
    <row r="661" spans="1:6">
      <c r="A661" t="s">
        <v>33</v>
      </c>
      <c r="B661" s="29">
        <v>129227080</v>
      </c>
      <c r="C661" s="22">
        <v>45489</v>
      </c>
      <c r="D661" s="37">
        <f t="shared" si="20"/>
        <v>7</v>
      </c>
      <c r="E661" s="36" t="str">
        <f t="shared" si="21"/>
        <v>Jul</v>
      </c>
      <c r="F661" s="37">
        <v>2</v>
      </c>
    </row>
    <row r="662" spans="1:6">
      <c r="A662" t="s">
        <v>33</v>
      </c>
      <c r="B662" s="29">
        <v>129227421</v>
      </c>
      <c r="C662" s="22">
        <v>45489</v>
      </c>
      <c r="D662" s="37">
        <f t="shared" si="20"/>
        <v>7</v>
      </c>
      <c r="E662" s="36" t="str">
        <f t="shared" si="21"/>
        <v>Jul</v>
      </c>
      <c r="F662" s="37">
        <v>2</v>
      </c>
    </row>
    <row r="663" spans="1:6">
      <c r="A663" t="s">
        <v>33</v>
      </c>
      <c r="B663" s="29">
        <v>129227525</v>
      </c>
      <c r="C663" s="22">
        <v>45489</v>
      </c>
      <c r="D663" s="37">
        <f t="shared" si="20"/>
        <v>7</v>
      </c>
      <c r="E663" s="36" t="str">
        <f t="shared" si="21"/>
        <v>Jul</v>
      </c>
      <c r="F663" s="37">
        <v>2</v>
      </c>
    </row>
    <row r="664" spans="1:6">
      <c r="A664" t="s">
        <v>33</v>
      </c>
      <c r="B664" s="29">
        <v>129227678</v>
      </c>
      <c r="C664" s="22">
        <v>45489</v>
      </c>
      <c r="D664" s="37">
        <f t="shared" si="20"/>
        <v>7</v>
      </c>
      <c r="E664" s="36" t="str">
        <f t="shared" si="21"/>
        <v>Jul</v>
      </c>
      <c r="F664" s="37">
        <v>2</v>
      </c>
    </row>
    <row r="665" spans="1:6">
      <c r="A665" t="s">
        <v>33</v>
      </c>
      <c r="B665" s="29">
        <v>129225806</v>
      </c>
      <c r="C665" s="22">
        <v>45489</v>
      </c>
      <c r="D665" s="37">
        <f t="shared" si="20"/>
        <v>7</v>
      </c>
      <c r="E665" s="36" t="str">
        <f t="shared" si="21"/>
        <v>Jul</v>
      </c>
      <c r="F665" s="37">
        <v>2</v>
      </c>
    </row>
    <row r="666" spans="1:6">
      <c r="A666" t="s">
        <v>33</v>
      </c>
      <c r="B666" s="29">
        <v>129232942</v>
      </c>
      <c r="C666" s="22">
        <v>45490</v>
      </c>
      <c r="D666" s="37">
        <f t="shared" si="20"/>
        <v>7</v>
      </c>
      <c r="E666" s="36" t="str">
        <f t="shared" si="21"/>
        <v>Jul</v>
      </c>
      <c r="F666" s="37">
        <v>3</v>
      </c>
    </row>
    <row r="667" spans="1:6">
      <c r="A667" t="s">
        <v>33</v>
      </c>
      <c r="B667" s="29">
        <v>129231326</v>
      </c>
      <c r="C667" s="22">
        <v>45490</v>
      </c>
      <c r="D667" s="37">
        <f t="shared" si="20"/>
        <v>7</v>
      </c>
      <c r="E667" s="36" t="str">
        <f t="shared" si="21"/>
        <v>Jul</v>
      </c>
      <c r="F667" s="37">
        <v>2</v>
      </c>
    </row>
    <row r="668" spans="1:6">
      <c r="A668" t="s">
        <v>33</v>
      </c>
      <c r="B668" s="29">
        <v>129231327</v>
      </c>
      <c r="C668" s="22">
        <v>45490</v>
      </c>
      <c r="D668" s="37">
        <f t="shared" si="20"/>
        <v>7</v>
      </c>
      <c r="E668" s="36" t="str">
        <f t="shared" si="21"/>
        <v>Jul</v>
      </c>
      <c r="F668" s="37">
        <v>2</v>
      </c>
    </row>
    <row r="669" spans="1:6">
      <c r="A669" t="s">
        <v>33</v>
      </c>
      <c r="B669" s="29">
        <v>129239077</v>
      </c>
      <c r="C669" s="22">
        <v>45491</v>
      </c>
      <c r="D669" s="37">
        <f t="shared" si="20"/>
        <v>7</v>
      </c>
      <c r="E669" s="36" t="str">
        <f t="shared" si="21"/>
        <v>Jul</v>
      </c>
      <c r="F669" s="37">
        <v>3</v>
      </c>
    </row>
    <row r="670" spans="1:6">
      <c r="A670" t="s">
        <v>33</v>
      </c>
      <c r="B670" s="29">
        <v>129240294</v>
      </c>
      <c r="C670" s="22">
        <v>45491</v>
      </c>
      <c r="D670" s="37">
        <f t="shared" si="20"/>
        <v>7</v>
      </c>
      <c r="E670" s="36" t="str">
        <f t="shared" si="21"/>
        <v>Jul</v>
      </c>
      <c r="F670" s="37">
        <v>2</v>
      </c>
    </row>
    <row r="671" spans="1:6">
      <c r="A671" t="s">
        <v>33</v>
      </c>
      <c r="B671" s="29">
        <v>129240535</v>
      </c>
      <c r="C671" s="22">
        <v>45491</v>
      </c>
      <c r="D671" s="37">
        <f t="shared" si="20"/>
        <v>7</v>
      </c>
      <c r="E671" s="36" t="str">
        <f t="shared" si="21"/>
        <v>Jul</v>
      </c>
      <c r="F671" s="37">
        <v>2</v>
      </c>
    </row>
    <row r="672" spans="1:6">
      <c r="A672" t="s">
        <v>33</v>
      </c>
      <c r="B672" s="29">
        <v>129241828</v>
      </c>
      <c r="C672" s="22">
        <v>45491</v>
      </c>
      <c r="D672" s="37">
        <f t="shared" si="20"/>
        <v>7</v>
      </c>
      <c r="E672" s="36" t="str">
        <f t="shared" si="21"/>
        <v>Jul</v>
      </c>
      <c r="F672" s="37">
        <v>2</v>
      </c>
    </row>
    <row r="673" spans="1:6">
      <c r="A673" t="s">
        <v>33</v>
      </c>
      <c r="B673" s="29">
        <v>129241948</v>
      </c>
      <c r="C673" s="22">
        <v>45491</v>
      </c>
      <c r="D673" s="37">
        <f t="shared" si="20"/>
        <v>7</v>
      </c>
      <c r="E673" s="36" t="str">
        <f t="shared" si="21"/>
        <v>Jul</v>
      </c>
      <c r="F673" s="37">
        <v>2</v>
      </c>
    </row>
    <row r="674" spans="1:6">
      <c r="A674" t="s">
        <v>33</v>
      </c>
      <c r="B674" s="29">
        <v>129237477</v>
      </c>
      <c r="C674" s="22">
        <v>45491</v>
      </c>
      <c r="D674" s="37">
        <f t="shared" si="20"/>
        <v>7</v>
      </c>
      <c r="E674" s="36" t="str">
        <f t="shared" si="21"/>
        <v>Jul</v>
      </c>
      <c r="F674" s="37">
        <v>2</v>
      </c>
    </row>
    <row r="675" spans="1:6">
      <c r="A675" t="s">
        <v>33</v>
      </c>
      <c r="B675" s="29">
        <v>129237597</v>
      </c>
      <c r="C675" s="22">
        <v>45491</v>
      </c>
      <c r="D675" s="37">
        <f t="shared" si="20"/>
        <v>7</v>
      </c>
      <c r="E675" s="36" t="str">
        <f t="shared" si="21"/>
        <v>Jul</v>
      </c>
      <c r="F675" s="37">
        <v>2</v>
      </c>
    </row>
    <row r="676" spans="1:6">
      <c r="A676" t="s">
        <v>33</v>
      </c>
      <c r="B676" s="29">
        <v>129237445</v>
      </c>
      <c r="C676" s="22">
        <v>45491</v>
      </c>
      <c r="D676" s="37">
        <f t="shared" si="20"/>
        <v>7</v>
      </c>
      <c r="E676" s="36" t="str">
        <f t="shared" si="21"/>
        <v>Jul</v>
      </c>
      <c r="F676" s="37">
        <v>2</v>
      </c>
    </row>
    <row r="677" spans="1:6">
      <c r="A677" t="s">
        <v>33</v>
      </c>
      <c r="B677" s="29">
        <v>129237592</v>
      </c>
      <c r="C677" s="22">
        <v>45491</v>
      </c>
      <c r="D677" s="37">
        <f t="shared" si="20"/>
        <v>7</v>
      </c>
      <c r="E677" s="36" t="str">
        <f t="shared" si="21"/>
        <v>Jul</v>
      </c>
      <c r="F677" s="37">
        <v>2</v>
      </c>
    </row>
    <row r="678" spans="1:6">
      <c r="A678" t="s">
        <v>33</v>
      </c>
      <c r="B678" s="29">
        <v>129237865</v>
      </c>
      <c r="C678" s="22">
        <v>45491</v>
      </c>
      <c r="D678" s="37">
        <f t="shared" si="20"/>
        <v>7</v>
      </c>
      <c r="E678" s="36" t="str">
        <f t="shared" si="21"/>
        <v>Jul</v>
      </c>
      <c r="F678" s="37">
        <v>2</v>
      </c>
    </row>
    <row r="679" spans="1:6">
      <c r="A679" t="s">
        <v>33</v>
      </c>
      <c r="B679" s="29">
        <v>129247101</v>
      </c>
      <c r="C679" s="22">
        <v>45492</v>
      </c>
      <c r="D679" s="37">
        <f t="shared" si="20"/>
        <v>7</v>
      </c>
      <c r="E679" s="36" t="str">
        <f t="shared" si="21"/>
        <v>Jul</v>
      </c>
      <c r="F679" s="37">
        <v>2</v>
      </c>
    </row>
    <row r="680" spans="1:6">
      <c r="A680" t="s">
        <v>33</v>
      </c>
      <c r="B680" s="29">
        <v>129250050</v>
      </c>
      <c r="C680" s="22">
        <v>45492</v>
      </c>
      <c r="D680" s="37">
        <f t="shared" si="20"/>
        <v>7</v>
      </c>
      <c r="E680" s="36" t="str">
        <f t="shared" si="21"/>
        <v>Jul</v>
      </c>
      <c r="F680" s="37">
        <v>3</v>
      </c>
    </row>
    <row r="681" spans="1:6">
      <c r="A681" t="s">
        <v>33</v>
      </c>
      <c r="B681" s="29">
        <v>129250161</v>
      </c>
      <c r="C681" s="22">
        <v>45492</v>
      </c>
      <c r="D681" s="37">
        <f t="shared" si="20"/>
        <v>7</v>
      </c>
      <c r="E681" s="36" t="str">
        <f t="shared" si="21"/>
        <v>Jul</v>
      </c>
      <c r="F681" s="37">
        <v>2</v>
      </c>
    </row>
    <row r="682" spans="1:6">
      <c r="A682" t="s">
        <v>33</v>
      </c>
      <c r="B682" s="29">
        <v>129250374</v>
      </c>
      <c r="C682" s="22">
        <v>45492</v>
      </c>
      <c r="D682" s="37">
        <f t="shared" si="20"/>
        <v>7</v>
      </c>
      <c r="E682" s="36" t="str">
        <f t="shared" si="21"/>
        <v>Jul</v>
      </c>
      <c r="F682" s="37">
        <v>2</v>
      </c>
    </row>
    <row r="683" spans="1:6">
      <c r="A683" t="s">
        <v>33</v>
      </c>
      <c r="B683" s="29">
        <v>129262454</v>
      </c>
      <c r="C683" s="22">
        <v>45495</v>
      </c>
      <c r="D683" s="37">
        <f t="shared" si="20"/>
        <v>7</v>
      </c>
      <c r="E683" s="36" t="str">
        <f t="shared" si="21"/>
        <v>Jul</v>
      </c>
      <c r="F683" s="37">
        <v>2</v>
      </c>
    </row>
    <row r="684" spans="1:6">
      <c r="A684" t="s">
        <v>33</v>
      </c>
      <c r="B684" s="29">
        <v>129260720</v>
      </c>
      <c r="C684" s="22">
        <v>45495</v>
      </c>
      <c r="D684" s="37">
        <f t="shared" si="20"/>
        <v>7</v>
      </c>
      <c r="E684" s="36" t="str">
        <f t="shared" si="21"/>
        <v>Jul</v>
      </c>
      <c r="F684" s="37">
        <v>2</v>
      </c>
    </row>
    <row r="685" spans="1:6">
      <c r="A685" t="s">
        <v>33</v>
      </c>
      <c r="B685" s="29">
        <v>129260713</v>
      </c>
      <c r="C685" s="22">
        <v>45495</v>
      </c>
      <c r="D685" s="37">
        <f t="shared" si="20"/>
        <v>7</v>
      </c>
      <c r="E685" s="36" t="str">
        <f t="shared" si="21"/>
        <v>Jul</v>
      </c>
      <c r="F685" s="37">
        <v>2</v>
      </c>
    </row>
    <row r="686" spans="1:6">
      <c r="A686" t="s">
        <v>33</v>
      </c>
      <c r="B686" s="29">
        <v>129260644</v>
      </c>
      <c r="C686" s="22">
        <v>45495</v>
      </c>
      <c r="D686" s="37">
        <f t="shared" si="20"/>
        <v>7</v>
      </c>
      <c r="E686" s="36" t="str">
        <f t="shared" si="21"/>
        <v>Jul</v>
      </c>
      <c r="F686" s="37">
        <v>2</v>
      </c>
    </row>
    <row r="687" spans="1:6">
      <c r="A687" t="s">
        <v>33</v>
      </c>
      <c r="B687" s="29">
        <v>129260730</v>
      </c>
      <c r="C687" s="22">
        <v>45495</v>
      </c>
      <c r="D687" s="37">
        <f t="shared" si="20"/>
        <v>7</v>
      </c>
      <c r="E687" s="36" t="str">
        <f t="shared" si="21"/>
        <v>Jul</v>
      </c>
      <c r="F687" s="37">
        <v>3</v>
      </c>
    </row>
    <row r="688" spans="1:6">
      <c r="A688" t="s">
        <v>33</v>
      </c>
      <c r="B688" s="29">
        <v>129275631</v>
      </c>
      <c r="C688" s="22">
        <v>45496</v>
      </c>
      <c r="D688" s="37">
        <f t="shared" si="20"/>
        <v>7</v>
      </c>
      <c r="E688" s="36" t="str">
        <f t="shared" si="21"/>
        <v>Jul</v>
      </c>
      <c r="F688" s="37">
        <v>3</v>
      </c>
    </row>
    <row r="689" spans="1:6">
      <c r="A689" t="s">
        <v>33</v>
      </c>
      <c r="B689" s="29">
        <v>129276627</v>
      </c>
      <c r="C689" s="22">
        <v>45496</v>
      </c>
      <c r="D689" s="37">
        <f t="shared" si="20"/>
        <v>7</v>
      </c>
      <c r="E689" s="36" t="str">
        <f t="shared" si="21"/>
        <v>Jul</v>
      </c>
      <c r="F689" s="37">
        <v>2</v>
      </c>
    </row>
    <row r="690" spans="1:6">
      <c r="A690" t="s">
        <v>33</v>
      </c>
      <c r="B690" s="29">
        <v>129276884</v>
      </c>
      <c r="C690" s="22">
        <v>45496</v>
      </c>
      <c r="D690" s="37">
        <f t="shared" si="20"/>
        <v>7</v>
      </c>
      <c r="E690" s="36" t="str">
        <f t="shared" si="21"/>
        <v>Jul</v>
      </c>
      <c r="F690" s="37">
        <v>2</v>
      </c>
    </row>
    <row r="691" spans="1:6">
      <c r="A691" t="s">
        <v>33</v>
      </c>
      <c r="B691" s="29">
        <v>129276903</v>
      </c>
      <c r="C691" s="22">
        <v>45496</v>
      </c>
      <c r="D691" s="37">
        <f t="shared" si="20"/>
        <v>7</v>
      </c>
      <c r="E691" s="36" t="str">
        <f t="shared" si="21"/>
        <v>Jul</v>
      </c>
      <c r="F691" s="37">
        <v>2</v>
      </c>
    </row>
    <row r="692" spans="1:6">
      <c r="A692" t="s">
        <v>33</v>
      </c>
      <c r="B692" s="29">
        <v>129277049</v>
      </c>
      <c r="C692" s="22">
        <v>45496</v>
      </c>
      <c r="D692" s="37">
        <f t="shared" si="20"/>
        <v>7</v>
      </c>
      <c r="E692" s="36" t="str">
        <f t="shared" si="21"/>
        <v>Jul</v>
      </c>
      <c r="F692" s="37">
        <v>3</v>
      </c>
    </row>
    <row r="693" spans="1:6">
      <c r="A693" t="s">
        <v>33</v>
      </c>
      <c r="B693" s="29">
        <v>129277280</v>
      </c>
      <c r="C693" s="22">
        <v>45496</v>
      </c>
      <c r="D693" s="37">
        <f t="shared" si="20"/>
        <v>7</v>
      </c>
      <c r="E693" s="36" t="str">
        <f t="shared" si="21"/>
        <v>Jul</v>
      </c>
      <c r="F693" s="37">
        <v>3</v>
      </c>
    </row>
    <row r="694" spans="1:6">
      <c r="A694" t="s">
        <v>33</v>
      </c>
      <c r="B694" s="29">
        <v>129277719</v>
      </c>
      <c r="C694" s="22">
        <v>45496</v>
      </c>
      <c r="D694" s="37">
        <f t="shared" si="20"/>
        <v>7</v>
      </c>
      <c r="E694" s="36" t="str">
        <f t="shared" si="21"/>
        <v>Jul</v>
      </c>
      <c r="F694" s="37">
        <v>2</v>
      </c>
    </row>
    <row r="695" spans="1:6">
      <c r="A695" t="s">
        <v>33</v>
      </c>
      <c r="B695" s="29">
        <v>129275799</v>
      </c>
      <c r="C695" s="22">
        <v>45496</v>
      </c>
      <c r="D695" s="37">
        <f t="shared" si="20"/>
        <v>7</v>
      </c>
      <c r="E695" s="36" t="str">
        <f t="shared" si="21"/>
        <v>Jul</v>
      </c>
      <c r="F695" s="37">
        <v>2</v>
      </c>
    </row>
    <row r="696" spans="1:6">
      <c r="A696" t="s">
        <v>33</v>
      </c>
      <c r="B696" s="29">
        <v>129280967</v>
      </c>
      <c r="C696" s="22">
        <v>45496</v>
      </c>
      <c r="D696" s="37">
        <f t="shared" si="20"/>
        <v>7</v>
      </c>
      <c r="E696" s="36" t="str">
        <f t="shared" si="21"/>
        <v>Jul</v>
      </c>
      <c r="F696" s="37">
        <v>2</v>
      </c>
    </row>
    <row r="697" spans="1:6">
      <c r="A697" t="s">
        <v>33</v>
      </c>
      <c r="B697" s="29">
        <v>129277747</v>
      </c>
      <c r="C697" s="22">
        <v>45496</v>
      </c>
      <c r="D697" s="37">
        <f t="shared" si="20"/>
        <v>7</v>
      </c>
      <c r="E697" s="36" t="str">
        <f t="shared" si="21"/>
        <v>Jul</v>
      </c>
      <c r="F697" s="37">
        <v>2</v>
      </c>
    </row>
    <row r="698" spans="1:6">
      <c r="A698" t="s">
        <v>33</v>
      </c>
      <c r="B698" s="29">
        <v>129275690</v>
      </c>
      <c r="C698" s="22">
        <v>45496</v>
      </c>
      <c r="D698" s="37">
        <f t="shared" si="20"/>
        <v>7</v>
      </c>
      <c r="E698" s="36" t="str">
        <f t="shared" si="21"/>
        <v>Jul</v>
      </c>
      <c r="F698" s="37">
        <v>2</v>
      </c>
    </row>
    <row r="699" spans="1:6">
      <c r="A699" t="s">
        <v>33</v>
      </c>
      <c r="B699" s="29">
        <v>129275889</v>
      </c>
      <c r="C699" s="22">
        <v>45496</v>
      </c>
      <c r="D699" s="37">
        <f t="shared" si="20"/>
        <v>7</v>
      </c>
      <c r="E699" s="36" t="str">
        <f t="shared" si="21"/>
        <v>Jul</v>
      </c>
      <c r="F699" s="37">
        <v>2</v>
      </c>
    </row>
    <row r="700" spans="1:6">
      <c r="A700" t="s">
        <v>33</v>
      </c>
      <c r="B700" s="29">
        <v>129277069</v>
      </c>
      <c r="C700" s="22">
        <v>45496</v>
      </c>
      <c r="D700" s="37">
        <f t="shared" si="20"/>
        <v>7</v>
      </c>
      <c r="E700" s="36" t="str">
        <f t="shared" si="21"/>
        <v>Jul</v>
      </c>
      <c r="F700" s="37">
        <v>2</v>
      </c>
    </row>
    <row r="701" spans="1:6">
      <c r="A701" t="s">
        <v>33</v>
      </c>
      <c r="B701" s="29">
        <v>129282552</v>
      </c>
      <c r="C701" s="22">
        <v>45497</v>
      </c>
      <c r="D701" s="37">
        <f t="shared" si="20"/>
        <v>7</v>
      </c>
      <c r="E701" s="36" t="str">
        <f t="shared" si="21"/>
        <v>Jul</v>
      </c>
      <c r="F701" s="37">
        <v>3</v>
      </c>
    </row>
    <row r="702" spans="1:6">
      <c r="A702" t="s">
        <v>33</v>
      </c>
      <c r="B702" s="29">
        <v>129281749</v>
      </c>
      <c r="C702" s="22">
        <v>45497</v>
      </c>
      <c r="D702" s="37">
        <f t="shared" si="20"/>
        <v>7</v>
      </c>
      <c r="E702" s="36" t="str">
        <f t="shared" si="21"/>
        <v>Jul</v>
      </c>
      <c r="F702" s="37">
        <v>2</v>
      </c>
    </row>
    <row r="703" spans="1:6">
      <c r="A703" t="s">
        <v>33</v>
      </c>
      <c r="B703" s="29">
        <v>129281531</v>
      </c>
      <c r="C703" s="22">
        <v>45497</v>
      </c>
      <c r="D703" s="37">
        <f t="shared" si="20"/>
        <v>7</v>
      </c>
      <c r="E703" s="36" t="str">
        <f t="shared" si="21"/>
        <v>Jul</v>
      </c>
      <c r="F703" s="37">
        <v>2</v>
      </c>
    </row>
    <row r="704" spans="1:6">
      <c r="A704" t="s">
        <v>33</v>
      </c>
      <c r="B704" s="29">
        <v>129282507</v>
      </c>
      <c r="C704" s="22">
        <v>45497</v>
      </c>
      <c r="D704" s="37">
        <f t="shared" si="20"/>
        <v>7</v>
      </c>
      <c r="E704" s="36" t="str">
        <f t="shared" si="21"/>
        <v>Jul</v>
      </c>
      <c r="F704" s="37">
        <v>2</v>
      </c>
    </row>
    <row r="705" spans="1:6">
      <c r="A705" t="s">
        <v>33</v>
      </c>
      <c r="B705" s="29">
        <v>129281147</v>
      </c>
      <c r="C705" s="22">
        <v>45497</v>
      </c>
      <c r="D705" s="37">
        <f t="shared" si="20"/>
        <v>7</v>
      </c>
      <c r="E705" s="36" t="str">
        <f t="shared" si="21"/>
        <v>Jul</v>
      </c>
      <c r="F705" s="37">
        <v>3</v>
      </c>
    </row>
    <row r="706" spans="1:6">
      <c r="A706" t="s">
        <v>33</v>
      </c>
      <c r="B706" s="29">
        <v>129281365</v>
      </c>
      <c r="C706" s="22">
        <v>45497</v>
      </c>
      <c r="D706" s="37">
        <f t="shared" si="20"/>
        <v>7</v>
      </c>
      <c r="E706" s="36" t="str">
        <f t="shared" si="21"/>
        <v>Jul</v>
      </c>
      <c r="F706" s="37">
        <v>2</v>
      </c>
    </row>
    <row r="707" spans="1:6">
      <c r="A707" t="s">
        <v>33</v>
      </c>
      <c r="B707" s="29">
        <v>129286533</v>
      </c>
      <c r="C707" s="22">
        <v>45498</v>
      </c>
      <c r="D707" s="37">
        <f t="shared" ref="D707:D770" si="22">MONTH(C707)</f>
        <v>7</v>
      </c>
      <c r="E707" s="36" t="str">
        <f t="shared" ref="E707:E770" si="23">VLOOKUP(D707,$I$2:$J$13,2,FALSE)</f>
        <v>Jul</v>
      </c>
      <c r="F707" s="37">
        <v>2</v>
      </c>
    </row>
    <row r="708" spans="1:6">
      <c r="A708" t="s">
        <v>33</v>
      </c>
      <c r="B708" s="29">
        <v>129286638</v>
      </c>
      <c r="C708" s="22">
        <v>45498</v>
      </c>
      <c r="D708" s="37">
        <f t="shared" si="22"/>
        <v>7</v>
      </c>
      <c r="E708" s="36" t="str">
        <f t="shared" si="23"/>
        <v>Jul</v>
      </c>
      <c r="F708" s="37">
        <v>2</v>
      </c>
    </row>
    <row r="709" spans="1:6">
      <c r="A709" t="s">
        <v>33</v>
      </c>
      <c r="B709" s="29">
        <v>129286657</v>
      </c>
      <c r="C709" s="22">
        <v>45498</v>
      </c>
      <c r="D709" s="37">
        <f t="shared" si="22"/>
        <v>7</v>
      </c>
      <c r="E709" s="36" t="str">
        <f t="shared" si="23"/>
        <v>Jul</v>
      </c>
      <c r="F709" s="37">
        <v>2</v>
      </c>
    </row>
    <row r="710" spans="1:6">
      <c r="A710" t="s">
        <v>33</v>
      </c>
      <c r="B710" s="29">
        <v>129286820</v>
      </c>
      <c r="C710" s="22">
        <v>45498</v>
      </c>
      <c r="D710" s="37">
        <f t="shared" si="22"/>
        <v>7</v>
      </c>
      <c r="E710" s="36" t="str">
        <f t="shared" si="23"/>
        <v>Jul</v>
      </c>
      <c r="F710" s="37">
        <v>3</v>
      </c>
    </row>
    <row r="711" spans="1:6">
      <c r="A711" t="s">
        <v>33</v>
      </c>
      <c r="B711" s="29">
        <v>129287477</v>
      </c>
      <c r="C711" s="22">
        <v>45498</v>
      </c>
      <c r="D711" s="37">
        <f t="shared" si="22"/>
        <v>7</v>
      </c>
      <c r="E711" s="36" t="str">
        <f t="shared" si="23"/>
        <v>Jul</v>
      </c>
      <c r="F711" s="37">
        <v>3</v>
      </c>
    </row>
    <row r="712" spans="1:6">
      <c r="A712" t="s">
        <v>33</v>
      </c>
      <c r="B712" s="29">
        <v>129286302</v>
      </c>
      <c r="C712" s="22">
        <v>45498</v>
      </c>
      <c r="D712" s="37">
        <f t="shared" si="22"/>
        <v>7</v>
      </c>
      <c r="E712" s="36" t="str">
        <f t="shared" si="23"/>
        <v>Jul</v>
      </c>
      <c r="F712" s="37">
        <v>3</v>
      </c>
    </row>
    <row r="713" spans="1:6">
      <c r="A713" t="s">
        <v>33</v>
      </c>
      <c r="B713" s="29">
        <v>129296387</v>
      </c>
      <c r="C713" s="22">
        <v>45499</v>
      </c>
      <c r="D713" s="37">
        <f t="shared" si="22"/>
        <v>7</v>
      </c>
      <c r="E713" s="36" t="str">
        <f t="shared" si="23"/>
        <v>Jul</v>
      </c>
      <c r="F713" s="37">
        <v>2</v>
      </c>
    </row>
    <row r="714" spans="1:6">
      <c r="A714" t="s">
        <v>33</v>
      </c>
      <c r="B714" s="29">
        <v>129301937</v>
      </c>
      <c r="C714" s="22">
        <v>45502</v>
      </c>
      <c r="D714" s="37">
        <f t="shared" si="22"/>
        <v>7</v>
      </c>
      <c r="E714" s="36" t="str">
        <f t="shared" si="23"/>
        <v>Jul</v>
      </c>
      <c r="F714" s="37">
        <v>3</v>
      </c>
    </row>
    <row r="715" spans="1:6">
      <c r="A715" t="s">
        <v>33</v>
      </c>
      <c r="B715" s="29">
        <v>129302258</v>
      </c>
      <c r="C715" s="22">
        <v>45502</v>
      </c>
      <c r="D715" s="37">
        <f t="shared" si="22"/>
        <v>7</v>
      </c>
      <c r="E715" s="36" t="str">
        <f t="shared" si="23"/>
        <v>Jul</v>
      </c>
      <c r="F715" s="37">
        <v>3</v>
      </c>
    </row>
    <row r="716" spans="1:6">
      <c r="A716" t="s">
        <v>33</v>
      </c>
      <c r="B716" s="29">
        <v>129302617</v>
      </c>
      <c r="C716" s="22">
        <v>45502</v>
      </c>
      <c r="D716" s="37">
        <f t="shared" si="22"/>
        <v>7</v>
      </c>
      <c r="E716" s="36" t="str">
        <f t="shared" si="23"/>
        <v>Jul</v>
      </c>
      <c r="F716" s="37">
        <v>2</v>
      </c>
    </row>
    <row r="717" spans="1:6">
      <c r="A717" t="s">
        <v>33</v>
      </c>
      <c r="B717" s="29">
        <v>129301714</v>
      </c>
      <c r="C717" s="22">
        <v>45502</v>
      </c>
      <c r="D717" s="37">
        <f t="shared" si="22"/>
        <v>7</v>
      </c>
      <c r="E717" s="36" t="str">
        <f t="shared" si="23"/>
        <v>Jul</v>
      </c>
      <c r="F717" s="37">
        <v>2</v>
      </c>
    </row>
    <row r="718" spans="1:6">
      <c r="A718" t="s">
        <v>33</v>
      </c>
      <c r="B718" s="29">
        <v>129301956</v>
      </c>
      <c r="C718" s="22">
        <v>45502</v>
      </c>
      <c r="D718" s="37">
        <f t="shared" si="22"/>
        <v>7</v>
      </c>
      <c r="E718" s="36" t="str">
        <f t="shared" si="23"/>
        <v>Jul</v>
      </c>
      <c r="F718" s="37">
        <v>3</v>
      </c>
    </row>
    <row r="719" spans="1:6">
      <c r="A719" t="s">
        <v>33</v>
      </c>
      <c r="B719" s="29">
        <v>129307516</v>
      </c>
      <c r="C719" s="22">
        <v>45503</v>
      </c>
      <c r="D719" s="37">
        <f t="shared" si="22"/>
        <v>7</v>
      </c>
      <c r="E719" s="36" t="str">
        <f t="shared" si="23"/>
        <v>Jul</v>
      </c>
      <c r="F719" s="37">
        <v>2</v>
      </c>
    </row>
    <row r="720" spans="1:6">
      <c r="A720" t="s">
        <v>33</v>
      </c>
      <c r="B720" s="29">
        <v>129307648</v>
      </c>
      <c r="C720" s="22">
        <v>45503</v>
      </c>
      <c r="D720" s="37">
        <f t="shared" si="22"/>
        <v>7</v>
      </c>
      <c r="E720" s="36" t="str">
        <f t="shared" si="23"/>
        <v>Jul</v>
      </c>
      <c r="F720" s="37">
        <v>3</v>
      </c>
    </row>
    <row r="721" spans="1:6">
      <c r="A721" t="s">
        <v>33</v>
      </c>
      <c r="B721" s="29">
        <v>129308009</v>
      </c>
      <c r="C721" s="22">
        <v>45503</v>
      </c>
      <c r="D721" s="37">
        <f t="shared" si="22"/>
        <v>7</v>
      </c>
      <c r="E721" s="36" t="str">
        <f t="shared" si="23"/>
        <v>Jul</v>
      </c>
      <c r="F721" s="37">
        <v>2</v>
      </c>
    </row>
    <row r="722" spans="1:6">
      <c r="A722" t="s">
        <v>33</v>
      </c>
      <c r="B722" s="29">
        <v>129308223</v>
      </c>
      <c r="C722" s="22">
        <v>45503</v>
      </c>
      <c r="D722" s="37">
        <f t="shared" si="22"/>
        <v>7</v>
      </c>
      <c r="E722" s="36" t="str">
        <f t="shared" si="23"/>
        <v>Jul</v>
      </c>
      <c r="F722" s="37">
        <v>3</v>
      </c>
    </row>
    <row r="723" spans="1:6">
      <c r="A723" t="s">
        <v>33</v>
      </c>
      <c r="B723" s="29">
        <v>129308463</v>
      </c>
      <c r="C723" s="22">
        <v>45503</v>
      </c>
      <c r="D723" s="37">
        <f t="shared" si="22"/>
        <v>7</v>
      </c>
      <c r="E723" s="36" t="str">
        <f t="shared" si="23"/>
        <v>Jul</v>
      </c>
      <c r="F723" s="37">
        <v>2</v>
      </c>
    </row>
    <row r="724" spans="1:6">
      <c r="A724" t="s">
        <v>33</v>
      </c>
      <c r="B724" s="29">
        <v>129308773</v>
      </c>
      <c r="C724" s="22">
        <v>45503</v>
      </c>
      <c r="D724" s="37">
        <f t="shared" si="22"/>
        <v>7</v>
      </c>
      <c r="E724" s="36" t="str">
        <f t="shared" si="23"/>
        <v>Jul</v>
      </c>
      <c r="F724" s="37">
        <v>2</v>
      </c>
    </row>
    <row r="725" spans="1:6">
      <c r="A725" t="s">
        <v>33</v>
      </c>
      <c r="B725" s="29">
        <v>129308776</v>
      </c>
      <c r="C725" s="22">
        <v>45503</v>
      </c>
      <c r="D725" s="37">
        <f t="shared" si="22"/>
        <v>7</v>
      </c>
      <c r="E725" s="36" t="str">
        <f t="shared" si="23"/>
        <v>Jul</v>
      </c>
      <c r="F725" s="37">
        <v>2</v>
      </c>
    </row>
    <row r="726" spans="1:6">
      <c r="A726" t="s">
        <v>33</v>
      </c>
      <c r="B726" s="29">
        <v>129308860</v>
      </c>
      <c r="C726" s="22">
        <v>45503</v>
      </c>
      <c r="D726" s="37">
        <f t="shared" si="22"/>
        <v>7</v>
      </c>
      <c r="E726" s="36" t="str">
        <f t="shared" si="23"/>
        <v>Jul</v>
      </c>
      <c r="F726" s="37">
        <v>3</v>
      </c>
    </row>
    <row r="727" spans="1:6">
      <c r="A727" t="s">
        <v>33</v>
      </c>
      <c r="B727" s="29">
        <v>129312900</v>
      </c>
      <c r="C727" s="22">
        <v>45504</v>
      </c>
      <c r="D727" s="37">
        <f t="shared" si="22"/>
        <v>7</v>
      </c>
      <c r="E727" s="36" t="str">
        <f t="shared" si="23"/>
        <v>Jul</v>
      </c>
      <c r="F727" s="37">
        <v>2</v>
      </c>
    </row>
    <row r="728" spans="1:6">
      <c r="A728" t="s">
        <v>33</v>
      </c>
      <c r="B728" s="29">
        <v>129312989</v>
      </c>
      <c r="C728" s="22">
        <v>45504</v>
      </c>
      <c r="D728" s="37">
        <f t="shared" si="22"/>
        <v>7</v>
      </c>
      <c r="E728" s="36" t="str">
        <f t="shared" si="23"/>
        <v>Jul</v>
      </c>
      <c r="F728" s="37">
        <v>2</v>
      </c>
    </row>
    <row r="729" spans="1:6">
      <c r="A729" t="s">
        <v>33</v>
      </c>
      <c r="B729" s="29">
        <v>129313086</v>
      </c>
      <c r="C729" s="22">
        <v>45504</v>
      </c>
      <c r="D729" s="37">
        <f t="shared" si="22"/>
        <v>7</v>
      </c>
      <c r="E729" s="36" t="str">
        <f t="shared" si="23"/>
        <v>Jul</v>
      </c>
      <c r="F729" s="37">
        <v>2</v>
      </c>
    </row>
    <row r="730" spans="1:6">
      <c r="A730" t="s">
        <v>33</v>
      </c>
      <c r="B730" s="29">
        <v>129313375</v>
      </c>
      <c r="C730" s="22">
        <v>45504</v>
      </c>
      <c r="D730" s="37">
        <f t="shared" si="22"/>
        <v>7</v>
      </c>
      <c r="E730" s="36" t="str">
        <f t="shared" si="23"/>
        <v>Jul</v>
      </c>
      <c r="F730" s="37">
        <v>2</v>
      </c>
    </row>
    <row r="731" spans="1:6">
      <c r="A731" t="s">
        <v>33</v>
      </c>
      <c r="B731" s="29">
        <v>129314235</v>
      </c>
      <c r="C731" s="22">
        <v>45504</v>
      </c>
      <c r="D731" s="37">
        <f t="shared" si="22"/>
        <v>7</v>
      </c>
      <c r="E731" s="36" t="str">
        <f t="shared" si="23"/>
        <v>Jul</v>
      </c>
      <c r="F731" s="37">
        <v>3</v>
      </c>
    </row>
    <row r="732" spans="1:6">
      <c r="A732" t="s">
        <v>33</v>
      </c>
      <c r="B732" s="29">
        <v>129314370</v>
      </c>
      <c r="C732" s="22">
        <v>45504</v>
      </c>
      <c r="D732" s="37">
        <f t="shared" si="22"/>
        <v>7</v>
      </c>
      <c r="E732" s="36" t="str">
        <f t="shared" si="23"/>
        <v>Jul</v>
      </c>
      <c r="F732" s="37">
        <v>2</v>
      </c>
    </row>
    <row r="733" spans="1:6">
      <c r="A733" t="s">
        <v>34</v>
      </c>
      <c r="B733" s="29">
        <v>129317883</v>
      </c>
      <c r="C733" s="22">
        <v>45505</v>
      </c>
      <c r="D733" s="37">
        <f t="shared" si="22"/>
        <v>8</v>
      </c>
      <c r="E733" s="36" t="str">
        <f t="shared" si="23"/>
        <v>Aug</v>
      </c>
      <c r="F733" s="37">
        <v>2</v>
      </c>
    </row>
    <row r="734" spans="1:6">
      <c r="A734" t="s">
        <v>34</v>
      </c>
      <c r="B734" s="29">
        <v>129317954</v>
      </c>
      <c r="C734" s="22">
        <v>45505</v>
      </c>
      <c r="D734" s="37">
        <f t="shared" si="22"/>
        <v>8</v>
      </c>
      <c r="E734" s="36" t="str">
        <f t="shared" si="23"/>
        <v>Aug</v>
      </c>
      <c r="F734" s="37">
        <v>2</v>
      </c>
    </row>
    <row r="735" spans="1:6">
      <c r="A735" t="s">
        <v>34</v>
      </c>
      <c r="B735" s="29">
        <v>129321760</v>
      </c>
      <c r="C735" s="22">
        <v>45505</v>
      </c>
      <c r="D735" s="37">
        <f t="shared" si="22"/>
        <v>8</v>
      </c>
      <c r="E735" s="36" t="str">
        <f t="shared" si="23"/>
        <v>Aug</v>
      </c>
      <c r="F735" s="37">
        <v>2</v>
      </c>
    </row>
    <row r="736" spans="1:6">
      <c r="A736" t="s">
        <v>34</v>
      </c>
      <c r="B736" s="29">
        <v>129317597</v>
      </c>
      <c r="C736" s="22">
        <v>45505</v>
      </c>
      <c r="D736" s="37">
        <f t="shared" si="22"/>
        <v>8</v>
      </c>
      <c r="E736" s="36" t="str">
        <f t="shared" si="23"/>
        <v>Aug</v>
      </c>
      <c r="F736" s="37">
        <v>2</v>
      </c>
    </row>
    <row r="737" spans="1:6">
      <c r="A737" t="s">
        <v>34</v>
      </c>
      <c r="B737" s="29">
        <v>129317907</v>
      </c>
      <c r="C737" s="22">
        <v>45505</v>
      </c>
      <c r="D737" s="37">
        <f t="shared" si="22"/>
        <v>8</v>
      </c>
      <c r="E737" s="36" t="str">
        <f t="shared" si="23"/>
        <v>Aug</v>
      </c>
      <c r="F737" s="37">
        <v>2</v>
      </c>
    </row>
    <row r="738" spans="1:6">
      <c r="A738" t="s">
        <v>34</v>
      </c>
      <c r="B738" s="29">
        <v>129318299</v>
      </c>
      <c r="C738" s="22">
        <v>45505</v>
      </c>
      <c r="D738" s="37">
        <f t="shared" si="22"/>
        <v>8</v>
      </c>
      <c r="E738" s="36" t="str">
        <f t="shared" si="23"/>
        <v>Aug</v>
      </c>
      <c r="F738" s="37">
        <v>2</v>
      </c>
    </row>
    <row r="739" spans="1:6">
      <c r="A739" t="s">
        <v>34</v>
      </c>
      <c r="B739" s="29">
        <v>129319901</v>
      </c>
      <c r="C739" s="22">
        <v>45505</v>
      </c>
      <c r="D739" s="37">
        <f t="shared" si="22"/>
        <v>8</v>
      </c>
      <c r="E739" s="36" t="str">
        <f t="shared" si="23"/>
        <v>Aug</v>
      </c>
      <c r="F739" s="37">
        <v>2</v>
      </c>
    </row>
    <row r="740" spans="1:6">
      <c r="A740" t="s">
        <v>34</v>
      </c>
      <c r="B740" s="29">
        <v>129318025</v>
      </c>
      <c r="C740" s="22">
        <v>45505</v>
      </c>
      <c r="D740" s="37">
        <f t="shared" si="22"/>
        <v>8</v>
      </c>
      <c r="E740" s="36" t="str">
        <f t="shared" si="23"/>
        <v>Aug</v>
      </c>
      <c r="F740" s="37">
        <v>2</v>
      </c>
    </row>
    <row r="741" spans="1:6">
      <c r="A741" t="s">
        <v>34</v>
      </c>
      <c r="B741" s="29">
        <v>129318139</v>
      </c>
      <c r="C741" s="22">
        <v>45505</v>
      </c>
      <c r="D741" s="37">
        <f t="shared" si="22"/>
        <v>8</v>
      </c>
      <c r="E741" s="36" t="str">
        <f t="shared" si="23"/>
        <v>Aug</v>
      </c>
      <c r="F741" s="37">
        <v>2</v>
      </c>
    </row>
    <row r="742" spans="1:6">
      <c r="A742" t="s">
        <v>34</v>
      </c>
      <c r="B742" s="29">
        <v>129318217</v>
      </c>
      <c r="C742" s="22">
        <v>45505</v>
      </c>
      <c r="D742" s="37">
        <f t="shared" si="22"/>
        <v>8</v>
      </c>
      <c r="E742" s="36" t="str">
        <f t="shared" si="23"/>
        <v>Aug</v>
      </c>
      <c r="F742" s="37">
        <v>2</v>
      </c>
    </row>
    <row r="743" spans="1:6">
      <c r="A743" t="s">
        <v>34</v>
      </c>
      <c r="B743" s="29">
        <v>129318463</v>
      </c>
      <c r="C743" s="22">
        <v>45505</v>
      </c>
      <c r="D743" s="37">
        <f t="shared" si="22"/>
        <v>8</v>
      </c>
      <c r="E743" s="36" t="str">
        <f t="shared" si="23"/>
        <v>Aug</v>
      </c>
      <c r="F743" s="37">
        <v>2</v>
      </c>
    </row>
    <row r="744" spans="1:6">
      <c r="A744" t="s">
        <v>34</v>
      </c>
      <c r="B744" s="29">
        <v>129318483</v>
      </c>
      <c r="C744" s="22">
        <v>45505</v>
      </c>
      <c r="D744" s="37">
        <f t="shared" si="22"/>
        <v>8</v>
      </c>
      <c r="E744" s="36" t="str">
        <f t="shared" si="23"/>
        <v>Aug</v>
      </c>
      <c r="F744" s="37">
        <v>2</v>
      </c>
    </row>
    <row r="745" spans="1:6">
      <c r="A745" t="s">
        <v>34</v>
      </c>
      <c r="B745" s="29">
        <v>129318253</v>
      </c>
      <c r="C745" s="22">
        <v>45505</v>
      </c>
      <c r="D745" s="37">
        <f t="shared" si="22"/>
        <v>8</v>
      </c>
      <c r="E745" s="36" t="str">
        <f t="shared" si="23"/>
        <v>Aug</v>
      </c>
      <c r="F745" s="37">
        <v>1</v>
      </c>
    </row>
    <row r="746" spans="1:6">
      <c r="A746" t="s">
        <v>34</v>
      </c>
      <c r="B746" s="29">
        <v>129318499</v>
      </c>
      <c r="C746" s="22">
        <v>45505</v>
      </c>
      <c r="D746" s="37">
        <f t="shared" si="22"/>
        <v>8</v>
      </c>
      <c r="E746" s="36" t="str">
        <f t="shared" si="23"/>
        <v>Aug</v>
      </c>
      <c r="F746" s="37">
        <v>2</v>
      </c>
    </row>
    <row r="747" spans="1:6">
      <c r="A747" t="s">
        <v>34</v>
      </c>
      <c r="B747" s="29">
        <v>129320088</v>
      </c>
      <c r="C747" s="22">
        <v>45505</v>
      </c>
      <c r="D747" s="37">
        <f t="shared" si="22"/>
        <v>8</v>
      </c>
      <c r="E747" s="36" t="str">
        <f t="shared" si="23"/>
        <v>Aug</v>
      </c>
      <c r="F747" s="37">
        <v>3</v>
      </c>
    </row>
    <row r="748" spans="1:6">
      <c r="A748" t="s">
        <v>34</v>
      </c>
      <c r="B748" s="29">
        <v>129318336</v>
      </c>
      <c r="C748" s="22">
        <v>45505</v>
      </c>
      <c r="D748" s="37">
        <f t="shared" si="22"/>
        <v>8</v>
      </c>
      <c r="E748" s="36" t="str">
        <f t="shared" si="23"/>
        <v>Aug</v>
      </c>
      <c r="F748" s="37">
        <v>3</v>
      </c>
    </row>
    <row r="749" spans="1:6">
      <c r="A749" t="s">
        <v>34</v>
      </c>
      <c r="B749" s="29">
        <v>129319579</v>
      </c>
      <c r="C749" s="22">
        <v>45505</v>
      </c>
      <c r="D749" s="37">
        <f t="shared" si="22"/>
        <v>8</v>
      </c>
      <c r="E749" s="36" t="str">
        <f t="shared" si="23"/>
        <v>Aug</v>
      </c>
      <c r="F749" s="37">
        <v>2</v>
      </c>
    </row>
    <row r="750" spans="1:6">
      <c r="A750" t="s">
        <v>34</v>
      </c>
      <c r="B750" s="29">
        <v>129324953</v>
      </c>
      <c r="C750" s="22">
        <v>45506</v>
      </c>
      <c r="D750" s="37">
        <f t="shared" si="22"/>
        <v>8</v>
      </c>
      <c r="E750" s="36" t="str">
        <f t="shared" si="23"/>
        <v>Aug</v>
      </c>
      <c r="F750" s="37">
        <v>2</v>
      </c>
    </row>
    <row r="751" spans="1:6">
      <c r="A751" t="s">
        <v>34</v>
      </c>
      <c r="B751" s="29">
        <v>129325063</v>
      </c>
      <c r="C751" s="22">
        <v>45506</v>
      </c>
      <c r="D751" s="37">
        <f t="shared" si="22"/>
        <v>8</v>
      </c>
      <c r="E751" s="36" t="str">
        <f t="shared" si="23"/>
        <v>Aug</v>
      </c>
      <c r="F751" s="37">
        <v>2</v>
      </c>
    </row>
    <row r="752" spans="1:6">
      <c r="A752" t="s">
        <v>34</v>
      </c>
      <c r="B752" s="29">
        <v>129327286</v>
      </c>
      <c r="C752" s="22">
        <v>45506</v>
      </c>
      <c r="D752" s="37">
        <f t="shared" si="22"/>
        <v>8</v>
      </c>
      <c r="E752" s="36" t="str">
        <f t="shared" si="23"/>
        <v>Aug</v>
      </c>
      <c r="F752" s="37">
        <v>1</v>
      </c>
    </row>
    <row r="753" spans="1:6">
      <c r="A753" t="s">
        <v>34</v>
      </c>
      <c r="B753" s="29">
        <v>129329428</v>
      </c>
      <c r="C753" s="22">
        <v>45509</v>
      </c>
      <c r="D753" s="37">
        <f t="shared" si="22"/>
        <v>8</v>
      </c>
      <c r="E753" s="36" t="str">
        <f t="shared" si="23"/>
        <v>Aug</v>
      </c>
      <c r="F753" s="37">
        <v>3</v>
      </c>
    </row>
    <row r="754" spans="1:6">
      <c r="A754" t="s">
        <v>34</v>
      </c>
      <c r="B754" s="29">
        <v>129329541</v>
      </c>
      <c r="C754" s="22">
        <v>45509</v>
      </c>
      <c r="D754" s="37">
        <f t="shared" si="22"/>
        <v>8</v>
      </c>
      <c r="E754" s="36" t="str">
        <f t="shared" si="23"/>
        <v>Aug</v>
      </c>
      <c r="F754" s="37">
        <v>2</v>
      </c>
    </row>
    <row r="755" spans="1:6">
      <c r="A755" t="s">
        <v>34</v>
      </c>
      <c r="B755" s="29">
        <v>129329823</v>
      </c>
      <c r="C755" s="22">
        <v>45509</v>
      </c>
      <c r="D755" s="37">
        <f t="shared" si="22"/>
        <v>8</v>
      </c>
      <c r="E755" s="36" t="str">
        <f t="shared" si="23"/>
        <v>Aug</v>
      </c>
      <c r="F755" s="37">
        <v>3</v>
      </c>
    </row>
    <row r="756" spans="1:6">
      <c r="A756" t="s">
        <v>34</v>
      </c>
      <c r="B756" s="29">
        <v>129330054</v>
      </c>
      <c r="C756" s="22">
        <v>45509</v>
      </c>
      <c r="D756" s="37">
        <f t="shared" si="22"/>
        <v>8</v>
      </c>
      <c r="E756" s="36" t="str">
        <f t="shared" si="23"/>
        <v>Aug</v>
      </c>
      <c r="F756" s="37">
        <v>2</v>
      </c>
    </row>
    <row r="757" spans="1:6">
      <c r="A757" t="s">
        <v>34</v>
      </c>
      <c r="B757" s="29">
        <v>129331188</v>
      </c>
      <c r="C757" s="22">
        <v>45509</v>
      </c>
      <c r="D757" s="37">
        <f t="shared" si="22"/>
        <v>8</v>
      </c>
      <c r="E757" s="36" t="str">
        <f t="shared" si="23"/>
        <v>Aug</v>
      </c>
      <c r="F757" s="37">
        <v>2</v>
      </c>
    </row>
    <row r="758" spans="1:6">
      <c r="A758" t="s">
        <v>34</v>
      </c>
      <c r="B758" s="29">
        <v>129331628</v>
      </c>
      <c r="C758" s="22">
        <v>45509</v>
      </c>
      <c r="D758" s="37">
        <f t="shared" si="22"/>
        <v>8</v>
      </c>
      <c r="E758" s="36" t="str">
        <f t="shared" si="23"/>
        <v>Aug</v>
      </c>
      <c r="F758" s="37">
        <v>2</v>
      </c>
    </row>
    <row r="759" spans="1:6">
      <c r="A759" t="s">
        <v>34</v>
      </c>
      <c r="B759" s="29">
        <v>129329459</v>
      </c>
      <c r="C759" s="22">
        <v>45509</v>
      </c>
      <c r="D759" s="37">
        <f t="shared" si="22"/>
        <v>8</v>
      </c>
      <c r="E759" s="36" t="str">
        <f t="shared" si="23"/>
        <v>Aug</v>
      </c>
      <c r="F759" s="37">
        <v>2</v>
      </c>
    </row>
    <row r="760" spans="1:6">
      <c r="A760" t="s">
        <v>34</v>
      </c>
      <c r="B760" s="29">
        <v>129329642</v>
      </c>
      <c r="C760" s="22">
        <v>45509</v>
      </c>
      <c r="D760" s="37">
        <f t="shared" si="22"/>
        <v>8</v>
      </c>
      <c r="E760" s="36" t="str">
        <f t="shared" si="23"/>
        <v>Aug</v>
      </c>
      <c r="F760" s="37">
        <v>2</v>
      </c>
    </row>
    <row r="761" spans="1:6">
      <c r="A761" t="s">
        <v>34</v>
      </c>
      <c r="B761" s="29">
        <v>129329401</v>
      </c>
      <c r="C761" s="22">
        <v>45509</v>
      </c>
      <c r="D761" s="37">
        <f t="shared" si="22"/>
        <v>8</v>
      </c>
      <c r="E761" s="36" t="str">
        <f t="shared" si="23"/>
        <v>Aug</v>
      </c>
      <c r="F761" s="37">
        <v>3</v>
      </c>
    </row>
    <row r="762" spans="1:6">
      <c r="A762" t="s">
        <v>34</v>
      </c>
      <c r="B762" s="29">
        <v>129329796</v>
      </c>
      <c r="C762" s="22">
        <v>45509</v>
      </c>
      <c r="D762" s="37">
        <f t="shared" si="22"/>
        <v>8</v>
      </c>
      <c r="E762" s="36" t="str">
        <f t="shared" si="23"/>
        <v>Aug</v>
      </c>
      <c r="F762" s="37">
        <v>2</v>
      </c>
    </row>
    <row r="763" spans="1:6">
      <c r="A763" t="s">
        <v>34</v>
      </c>
      <c r="B763" s="29">
        <v>129330096</v>
      </c>
      <c r="C763" s="22">
        <v>45509</v>
      </c>
      <c r="D763" s="37">
        <f t="shared" si="22"/>
        <v>8</v>
      </c>
      <c r="E763" s="36" t="str">
        <f t="shared" si="23"/>
        <v>Aug</v>
      </c>
      <c r="F763" s="37">
        <v>2</v>
      </c>
    </row>
    <row r="764" spans="1:6">
      <c r="A764" t="s">
        <v>34</v>
      </c>
      <c r="B764" s="29">
        <v>129330376</v>
      </c>
      <c r="C764" s="22">
        <v>45509</v>
      </c>
      <c r="D764" s="37">
        <f t="shared" si="22"/>
        <v>8</v>
      </c>
      <c r="E764" s="36" t="str">
        <f t="shared" si="23"/>
        <v>Aug</v>
      </c>
      <c r="F764" s="37">
        <v>2</v>
      </c>
    </row>
    <row r="765" spans="1:6">
      <c r="A765" t="s">
        <v>34</v>
      </c>
      <c r="B765" s="29">
        <v>129329529</v>
      </c>
      <c r="C765" s="22">
        <v>45509</v>
      </c>
      <c r="D765" s="37">
        <f t="shared" si="22"/>
        <v>8</v>
      </c>
      <c r="E765" s="36" t="str">
        <f t="shared" si="23"/>
        <v>Aug</v>
      </c>
      <c r="F765" s="37">
        <v>2</v>
      </c>
    </row>
    <row r="766" spans="1:6">
      <c r="A766" t="s">
        <v>34</v>
      </c>
      <c r="B766" s="29">
        <v>129329668</v>
      </c>
      <c r="C766" s="22">
        <v>45509</v>
      </c>
      <c r="D766" s="37">
        <f t="shared" si="22"/>
        <v>8</v>
      </c>
      <c r="E766" s="36" t="str">
        <f t="shared" si="23"/>
        <v>Aug</v>
      </c>
      <c r="F766" s="37">
        <v>2</v>
      </c>
    </row>
    <row r="767" spans="1:6">
      <c r="A767" t="s">
        <v>34</v>
      </c>
      <c r="B767" s="29">
        <v>129330467</v>
      </c>
      <c r="C767" s="22">
        <v>45509</v>
      </c>
      <c r="D767" s="37">
        <f t="shared" si="22"/>
        <v>8</v>
      </c>
      <c r="E767" s="36" t="str">
        <f t="shared" si="23"/>
        <v>Aug</v>
      </c>
      <c r="F767" s="37">
        <v>2</v>
      </c>
    </row>
    <row r="768" spans="1:6">
      <c r="A768" t="s">
        <v>34</v>
      </c>
      <c r="B768" s="29">
        <v>129335426</v>
      </c>
      <c r="C768" s="22">
        <v>45510</v>
      </c>
      <c r="D768" s="37">
        <f t="shared" si="22"/>
        <v>8</v>
      </c>
      <c r="E768" s="36" t="str">
        <f t="shared" si="23"/>
        <v>Aug</v>
      </c>
      <c r="F768" s="37">
        <v>2</v>
      </c>
    </row>
    <row r="769" spans="1:6">
      <c r="A769" t="s">
        <v>34</v>
      </c>
      <c r="B769" s="29">
        <v>129336584</v>
      </c>
      <c r="C769" s="22">
        <v>45510</v>
      </c>
      <c r="D769" s="37">
        <f t="shared" si="22"/>
        <v>8</v>
      </c>
      <c r="E769" s="36" t="str">
        <f t="shared" si="23"/>
        <v>Aug</v>
      </c>
      <c r="F769" s="37">
        <v>2</v>
      </c>
    </row>
    <row r="770" spans="1:6">
      <c r="A770" t="s">
        <v>34</v>
      </c>
      <c r="B770" s="29">
        <v>129336888</v>
      </c>
      <c r="C770" s="22">
        <v>45510</v>
      </c>
      <c r="D770" s="37">
        <f t="shared" si="22"/>
        <v>8</v>
      </c>
      <c r="E770" s="36" t="str">
        <f t="shared" si="23"/>
        <v>Aug</v>
      </c>
      <c r="F770" s="37">
        <v>2</v>
      </c>
    </row>
    <row r="771" spans="1:6">
      <c r="A771" t="s">
        <v>34</v>
      </c>
      <c r="B771" s="29">
        <v>129335286</v>
      </c>
      <c r="C771" s="22">
        <v>45510</v>
      </c>
      <c r="D771" s="37">
        <f t="shared" ref="D771:D834" si="24">MONTH(C771)</f>
        <v>8</v>
      </c>
      <c r="E771" s="36" t="str">
        <f t="shared" ref="E771:E834" si="25">VLOOKUP(D771,$I$2:$J$13,2,FALSE)</f>
        <v>Aug</v>
      </c>
      <c r="F771" s="37">
        <v>2</v>
      </c>
    </row>
    <row r="772" spans="1:6">
      <c r="A772" t="s">
        <v>34</v>
      </c>
      <c r="B772" s="29">
        <v>129335407</v>
      </c>
      <c r="C772" s="22">
        <v>45510</v>
      </c>
      <c r="D772" s="37">
        <f t="shared" si="24"/>
        <v>8</v>
      </c>
      <c r="E772" s="36" t="str">
        <f t="shared" si="25"/>
        <v>Aug</v>
      </c>
      <c r="F772" s="37">
        <v>2</v>
      </c>
    </row>
    <row r="773" spans="1:6">
      <c r="A773" t="s">
        <v>34</v>
      </c>
      <c r="B773" s="29">
        <v>129339422</v>
      </c>
      <c r="C773" s="22">
        <v>45510</v>
      </c>
      <c r="D773" s="37">
        <f t="shared" si="24"/>
        <v>8</v>
      </c>
      <c r="E773" s="36" t="str">
        <f t="shared" si="25"/>
        <v>Aug</v>
      </c>
      <c r="F773" s="37">
        <v>1</v>
      </c>
    </row>
    <row r="774" spans="1:6">
      <c r="A774" t="s">
        <v>34</v>
      </c>
      <c r="B774" s="29">
        <v>129335750</v>
      </c>
      <c r="C774" s="22">
        <v>45510</v>
      </c>
      <c r="D774" s="37">
        <f t="shared" si="24"/>
        <v>8</v>
      </c>
      <c r="E774" s="36" t="str">
        <f t="shared" si="25"/>
        <v>Aug</v>
      </c>
      <c r="F774" s="37">
        <v>2</v>
      </c>
    </row>
    <row r="775" spans="1:6">
      <c r="A775" t="s">
        <v>34</v>
      </c>
      <c r="B775" s="29">
        <v>129336072</v>
      </c>
      <c r="C775" s="22">
        <v>45510</v>
      </c>
      <c r="D775" s="37">
        <f t="shared" si="24"/>
        <v>8</v>
      </c>
      <c r="E775" s="36" t="str">
        <f t="shared" si="25"/>
        <v>Aug</v>
      </c>
      <c r="F775" s="37">
        <v>2</v>
      </c>
    </row>
    <row r="776" spans="1:6">
      <c r="A776" t="s">
        <v>34</v>
      </c>
      <c r="B776" s="29">
        <v>129337405</v>
      </c>
      <c r="C776" s="22">
        <v>45510</v>
      </c>
      <c r="D776" s="37">
        <f t="shared" si="24"/>
        <v>8</v>
      </c>
      <c r="E776" s="36" t="str">
        <f t="shared" si="25"/>
        <v>Aug</v>
      </c>
      <c r="F776" s="37">
        <v>1</v>
      </c>
    </row>
    <row r="777" spans="1:6">
      <c r="A777" t="s">
        <v>34</v>
      </c>
      <c r="B777" s="29">
        <v>129336494</v>
      </c>
      <c r="C777" s="22">
        <v>45510</v>
      </c>
      <c r="D777" s="37">
        <f t="shared" si="24"/>
        <v>8</v>
      </c>
      <c r="E777" s="36" t="str">
        <f t="shared" si="25"/>
        <v>Aug</v>
      </c>
      <c r="F777" s="37">
        <v>2</v>
      </c>
    </row>
    <row r="778" spans="1:6">
      <c r="A778" t="s">
        <v>34</v>
      </c>
      <c r="B778" s="29">
        <v>129336491</v>
      </c>
      <c r="C778" s="22">
        <v>45510</v>
      </c>
      <c r="D778" s="37">
        <f t="shared" si="24"/>
        <v>8</v>
      </c>
      <c r="E778" s="36" t="str">
        <f t="shared" si="25"/>
        <v>Aug</v>
      </c>
      <c r="F778" s="37">
        <v>3</v>
      </c>
    </row>
    <row r="779" spans="1:6">
      <c r="A779" t="s">
        <v>34</v>
      </c>
      <c r="B779" s="29">
        <v>129335289</v>
      </c>
      <c r="C779" s="22">
        <v>45510</v>
      </c>
      <c r="D779" s="37">
        <f t="shared" si="24"/>
        <v>8</v>
      </c>
      <c r="E779" s="36" t="str">
        <f t="shared" si="25"/>
        <v>Aug</v>
      </c>
      <c r="F779" s="37">
        <v>2</v>
      </c>
    </row>
    <row r="780" spans="1:6">
      <c r="A780" t="s">
        <v>34</v>
      </c>
      <c r="B780" s="29">
        <v>129336128</v>
      </c>
      <c r="C780" s="22">
        <v>45510</v>
      </c>
      <c r="D780" s="37">
        <f t="shared" si="24"/>
        <v>8</v>
      </c>
      <c r="E780" s="36" t="str">
        <f t="shared" si="25"/>
        <v>Aug</v>
      </c>
      <c r="F780" s="37">
        <v>2</v>
      </c>
    </row>
    <row r="781" spans="1:6">
      <c r="A781" t="s">
        <v>34</v>
      </c>
      <c r="B781" s="29">
        <v>129336563</v>
      </c>
      <c r="C781" s="22">
        <v>45510</v>
      </c>
      <c r="D781" s="37">
        <f t="shared" si="24"/>
        <v>8</v>
      </c>
      <c r="E781" s="36" t="str">
        <f t="shared" si="25"/>
        <v>Aug</v>
      </c>
      <c r="F781" s="37">
        <v>2</v>
      </c>
    </row>
    <row r="782" spans="1:6">
      <c r="A782" t="s">
        <v>34</v>
      </c>
      <c r="B782" s="29">
        <v>129335259</v>
      </c>
      <c r="C782" s="22">
        <v>45510</v>
      </c>
      <c r="D782" s="37">
        <f t="shared" si="24"/>
        <v>8</v>
      </c>
      <c r="E782" s="36" t="str">
        <f t="shared" si="25"/>
        <v>Aug</v>
      </c>
      <c r="F782" s="37">
        <v>2</v>
      </c>
    </row>
    <row r="783" spans="1:6">
      <c r="A783" t="s">
        <v>34</v>
      </c>
      <c r="B783" s="29">
        <v>129335373</v>
      </c>
      <c r="C783" s="22">
        <v>45510</v>
      </c>
      <c r="D783" s="37">
        <f t="shared" si="24"/>
        <v>8</v>
      </c>
      <c r="E783" s="36" t="str">
        <f t="shared" si="25"/>
        <v>Aug</v>
      </c>
      <c r="F783" s="37">
        <v>2</v>
      </c>
    </row>
    <row r="784" spans="1:6">
      <c r="A784" t="s">
        <v>34</v>
      </c>
      <c r="B784" s="29">
        <v>129335418</v>
      </c>
      <c r="C784" s="22">
        <v>45510</v>
      </c>
      <c r="D784" s="37">
        <f t="shared" si="24"/>
        <v>8</v>
      </c>
      <c r="E784" s="36" t="str">
        <f t="shared" si="25"/>
        <v>Aug</v>
      </c>
      <c r="F784" s="37">
        <v>2</v>
      </c>
    </row>
    <row r="785" spans="1:6">
      <c r="A785" t="s">
        <v>34</v>
      </c>
      <c r="B785" s="29">
        <v>129335938</v>
      </c>
      <c r="C785" s="22">
        <v>45510</v>
      </c>
      <c r="D785" s="37">
        <f t="shared" si="24"/>
        <v>8</v>
      </c>
      <c r="E785" s="36" t="str">
        <f t="shared" si="25"/>
        <v>Aug</v>
      </c>
      <c r="F785" s="37">
        <v>2</v>
      </c>
    </row>
    <row r="786" spans="1:6">
      <c r="A786" t="s">
        <v>34</v>
      </c>
      <c r="B786" s="29">
        <v>129336245</v>
      </c>
      <c r="C786" s="22">
        <v>45510</v>
      </c>
      <c r="D786" s="37">
        <f t="shared" si="24"/>
        <v>8</v>
      </c>
      <c r="E786" s="36" t="str">
        <f t="shared" si="25"/>
        <v>Aug</v>
      </c>
      <c r="F786" s="37">
        <v>2</v>
      </c>
    </row>
    <row r="787" spans="1:6">
      <c r="A787" t="s">
        <v>34</v>
      </c>
      <c r="B787" s="29">
        <v>129336579</v>
      </c>
      <c r="C787" s="22">
        <v>45510</v>
      </c>
      <c r="D787" s="37">
        <f t="shared" si="24"/>
        <v>8</v>
      </c>
      <c r="E787" s="36" t="str">
        <f t="shared" si="25"/>
        <v>Aug</v>
      </c>
      <c r="F787" s="37">
        <v>2</v>
      </c>
    </row>
    <row r="788" spans="1:6">
      <c r="A788" t="s">
        <v>34</v>
      </c>
      <c r="B788" s="29">
        <v>129437037</v>
      </c>
      <c r="C788" s="22">
        <v>45511</v>
      </c>
      <c r="D788" s="37">
        <f t="shared" si="24"/>
        <v>8</v>
      </c>
      <c r="E788" s="36" t="str">
        <f t="shared" si="25"/>
        <v>Aug</v>
      </c>
      <c r="F788" s="37">
        <v>2</v>
      </c>
    </row>
    <row r="789" spans="1:6">
      <c r="A789" t="s">
        <v>34</v>
      </c>
      <c r="B789" s="29">
        <v>129342912</v>
      </c>
      <c r="C789" s="22">
        <v>45511</v>
      </c>
      <c r="D789" s="37">
        <f t="shared" si="24"/>
        <v>8</v>
      </c>
      <c r="E789" s="36" t="str">
        <f t="shared" si="25"/>
        <v>Aug</v>
      </c>
      <c r="F789" s="37">
        <v>2</v>
      </c>
    </row>
    <row r="790" spans="1:6">
      <c r="A790" t="s">
        <v>34</v>
      </c>
      <c r="B790" s="29">
        <v>129341857</v>
      </c>
      <c r="C790" s="22">
        <v>45511</v>
      </c>
      <c r="D790" s="37">
        <f t="shared" si="24"/>
        <v>8</v>
      </c>
      <c r="E790" s="36" t="str">
        <f t="shared" si="25"/>
        <v>Aug</v>
      </c>
      <c r="F790" s="37">
        <v>3</v>
      </c>
    </row>
    <row r="791" spans="1:6">
      <c r="A791" t="s">
        <v>34</v>
      </c>
      <c r="B791" s="29">
        <v>129341994</v>
      </c>
      <c r="C791" s="22">
        <v>45511</v>
      </c>
      <c r="D791" s="37">
        <f t="shared" si="24"/>
        <v>8</v>
      </c>
      <c r="E791" s="36" t="str">
        <f t="shared" si="25"/>
        <v>Aug</v>
      </c>
      <c r="F791" s="37">
        <v>2</v>
      </c>
    </row>
    <row r="792" spans="1:6">
      <c r="A792" t="s">
        <v>34</v>
      </c>
      <c r="B792" s="29">
        <v>129349199</v>
      </c>
      <c r="C792" s="22">
        <v>45512</v>
      </c>
      <c r="D792" s="37">
        <f t="shared" si="24"/>
        <v>8</v>
      </c>
      <c r="E792" s="36" t="str">
        <f t="shared" si="25"/>
        <v>Aug</v>
      </c>
      <c r="F792" s="37">
        <v>3</v>
      </c>
    </row>
    <row r="793" spans="1:6">
      <c r="A793" t="s">
        <v>34</v>
      </c>
      <c r="B793" s="29">
        <v>129349591</v>
      </c>
      <c r="C793" s="22">
        <v>45512</v>
      </c>
      <c r="D793" s="37">
        <f t="shared" si="24"/>
        <v>8</v>
      </c>
      <c r="E793" s="36" t="str">
        <f t="shared" si="25"/>
        <v>Aug</v>
      </c>
      <c r="F793" s="37">
        <v>2</v>
      </c>
    </row>
    <row r="794" spans="1:6">
      <c r="A794" t="s">
        <v>34</v>
      </c>
      <c r="B794" s="29">
        <v>129349974</v>
      </c>
      <c r="C794" s="22">
        <v>45512</v>
      </c>
      <c r="D794" s="37">
        <f t="shared" si="24"/>
        <v>8</v>
      </c>
      <c r="E794" s="36" t="str">
        <f t="shared" si="25"/>
        <v>Aug</v>
      </c>
      <c r="F794" s="37">
        <v>2</v>
      </c>
    </row>
    <row r="795" spans="1:6">
      <c r="A795" t="s">
        <v>34</v>
      </c>
      <c r="B795" s="29">
        <v>129349244</v>
      </c>
      <c r="C795" s="22">
        <v>45512</v>
      </c>
      <c r="D795" s="37">
        <f t="shared" si="24"/>
        <v>8</v>
      </c>
      <c r="E795" s="36" t="str">
        <f t="shared" si="25"/>
        <v>Aug</v>
      </c>
      <c r="F795" s="37">
        <v>2</v>
      </c>
    </row>
    <row r="796" spans="1:6">
      <c r="A796" t="s">
        <v>34</v>
      </c>
      <c r="B796" s="29">
        <v>129349712</v>
      </c>
      <c r="C796" s="22">
        <v>45512</v>
      </c>
      <c r="D796" s="37">
        <f t="shared" si="24"/>
        <v>8</v>
      </c>
      <c r="E796" s="36" t="str">
        <f t="shared" si="25"/>
        <v>Aug</v>
      </c>
      <c r="F796" s="37">
        <v>3</v>
      </c>
    </row>
    <row r="797" spans="1:6">
      <c r="A797" t="s">
        <v>34</v>
      </c>
      <c r="B797" s="29">
        <v>129350126</v>
      </c>
      <c r="C797" s="22">
        <v>45512</v>
      </c>
      <c r="D797" s="37">
        <f t="shared" si="24"/>
        <v>8</v>
      </c>
      <c r="E797" s="36" t="str">
        <f t="shared" si="25"/>
        <v>Aug</v>
      </c>
      <c r="F797" s="37">
        <v>2</v>
      </c>
    </row>
    <row r="798" spans="1:6">
      <c r="A798" t="s">
        <v>34</v>
      </c>
      <c r="B798" s="29">
        <v>129356763</v>
      </c>
      <c r="C798" s="22">
        <v>45513</v>
      </c>
      <c r="D798" s="37">
        <f t="shared" si="24"/>
        <v>8</v>
      </c>
      <c r="E798" s="36" t="str">
        <f t="shared" si="25"/>
        <v>Aug</v>
      </c>
      <c r="F798" s="37">
        <v>2</v>
      </c>
    </row>
    <row r="799" spans="1:6">
      <c r="A799" t="s">
        <v>34</v>
      </c>
      <c r="B799" s="29">
        <v>129357051</v>
      </c>
      <c r="C799" s="22">
        <v>45513</v>
      </c>
      <c r="D799" s="37">
        <f t="shared" si="24"/>
        <v>8</v>
      </c>
      <c r="E799" s="36" t="str">
        <f t="shared" si="25"/>
        <v>Aug</v>
      </c>
      <c r="F799" s="37">
        <v>3</v>
      </c>
    </row>
    <row r="800" spans="1:6">
      <c r="A800" t="s">
        <v>34</v>
      </c>
      <c r="B800" s="29">
        <v>129373900</v>
      </c>
      <c r="C800" s="22">
        <v>45516</v>
      </c>
      <c r="D800" s="37">
        <f t="shared" si="24"/>
        <v>8</v>
      </c>
      <c r="E800" s="36" t="str">
        <f t="shared" si="25"/>
        <v>Aug</v>
      </c>
      <c r="F800" s="37">
        <v>3</v>
      </c>
    </row>
    <row r="801" spans="1:6">
      <c r="A801" t="s">
        <v>34</v>
      </c>
      <c r="B801" s="29">
        <v>129371173</v>
      </c>
      <c r="C801" s="22">
        <v>45516</v>
      </c>
      <c r="D801" s="37">
        <f t="shared" si="24"/>
        <v>8</v>
      </c>
      <c r="E801" s="36" t="str">
        <f t="shared" si="25"/>
        <v>Aug</v>
      </c>
      <c r="F801" s="37">
        <v>3</v>
      </c>
    </row>
    <row r="802" spans="1:6">
      <c r="A802" t="s">
        <v>34</v>
      </c>
      <c r="B802" s="29">
        <v>129371270</v>
      </c>
      <c r="C802" s="22">
        <v>45516</v>
      </c>
      <c r="D802" s="37">
        <f t="shared" si="24"/>
        <v>8</v>
      </c>
      <c r="E802" s="36" t="str">
        <f t="shared" si="25"/>
        <v>Aug</v>
      </c>
      <c r="F802" s="37">
        <v>2</v>
      </c>
    </row>
    <row r="803" spans="1:6">
      <c r="A803" t="s">
        <v>34</v>
      </c>
      <c r="B803" s="29">
        <v>129371095</v>
      </c>
      <c r="C803" s="22">
        <v>45516</v>
      </c>
      <c r="D803" s="37">
        <f t="shared" si="24"/>
        <v>8</v>
      </c>
      <c r="E803" s="36" t="str">
        <f t="shared" si="25"/>
        <v>Aug</v>
      </c>
      <c r="F803" s="37">
        <v>3</v>
      </c>
    </row>
    <row r="804" spans="1:6">
      <c r="A804" t="s">
        <v>34</v>
      </c>
      <c r="B804" s="29">
        <v>129373802</v>
      </c>
      <c r="C804" s="22">
        <v>45516</v>
      </c>
      <c r="D804" s="37">
        <f t="shared" si="24"/>
        <v>8</v>
      </c>
      <c r="E804" s="36" t="str">
        <f t="shared" si="25"/>
        <v>Aug</v>
      </c>
      <c r="F804" s="37">
        <v>2</v>
      </c>
    </row>
    <row r="805" spans="1:6">
      <c r="A805" t="s">
        <v>34</v>
      </c>
      <c r="B805" s="29">
        <v>129371334</v>
      </c>
      <c r="C805" s="22">
        <v>45516</v>
      </c>
      <c r="D805" s="37">
        <f t="shared" si="24"/>
        <v>8</v>
      </c>
      <c r="E805" s="36" t="str">
        <f t="shared" si="25"/>
        <v>Aug</v>
      </c>
      <c r="F805" s="37">
        <v>2</v>
      </c>
    </row>
    <row r="806" spans="1:6">
      <c r="A806" t="s">
        <v>34</v>
      </c>
      <c r="B806" s="29">
        <v>129373218</v>
      </c>
      <c r="C806" s="22">
        <v>45516</v>
      </c>
      <c r="D806" s="37">
        <f t="shared" si="24"/>
        <v>8</v>
      </c>
      <c r="E806" s="36" t="str">
        <f t="shared" si="25"/>
        <v>Aug</v>
      </c>
      <c r="F806" s="37">
        <v>2</v>
      </c>
    </row>
    <row r="807" spans="1:6">
      <c r="A807" t="s">
        <v>34</v>
      </c>
      <c r="B807" s="29">
        <v>129373556</v>
      </c>
      <c r="C807" s="22">
        <v>45516</v>
      </c>
      <c r="D807" s="37">
        <f t="shared" si="24"/>
        <v>8</v>
      </c>
      <c r="E807" s="36" t="str">
        <f t="shared" si="25"/>
        <v>Aug</v>
      </c>
      <c r="F807" s="37">
        <v>2</v>
      </c>
    </row>
    <row r="808" spans="1:6">
      <c r="A808" t="s">
        <v>34</v>
      </c>
      <c r="B808" s="29">
        <v>129373654</v>
      </c>
      <c r="C808" s="22">
        <v>45516</v>
      </c>
      <c r="D808" s="37">
        <f t="shared" si="24"/>
        <v>8</v>
      </c>
      <c r="E808" s="36" t="str">
        <f t="shared" si="25"/>
        <v>Aug</v>
      </c>
      <c r="F808" s="37">
        <v>2</v>
      </c>
    </row>
    <row r="809" spans="1:6">
      <c r="A809" t="s">
        <v>34</v>
      </c>
      <c r="B809" s="29">
        <v>129378814</v>
      </c>
      <c r="C809" s="22">
        <v>45517</v>
      </c>
      <c r="D809" s="37">
        <f t="shared" si="24"/>
        <v>8</v>
      </c>
      <c r="E809" s="36" t="str">
        <f t="shared" si="25"/>
        <v>Aug</v>
      </c>
      <c r="F809" s="37">
        <v>2</v>
      </c>
    </row>
    <row r="810" spans="1:6">
      <c r="A810" t="s">
        <v>34</v>
      </c>
      <c r="B810" s="29">
        <v>129379018</v>
      </c>
      <c r="C810" s="22">
        <v>45517</v>
      </c>
      <c r="D810" s="37">
        <f t="shared" si="24"/>
        <v>8</v>
      </c>
      <c r="E810" s="36" t="str">
        <f t="shared" si="25"/>
        <v>Aug</v>
      </c>
      <c r="F810" s="37">
        <v>3</v>
      </c>
    </row>
    <row r="811" spans="1:6">
      <c r="A811" t="s">
        <v>34</v>
      </c>
      <c r="B811" s="29">
        <v>129378895</v>
      </c>
      <c r="C811" s="22">
        <v>45517</v>
      </c>
      <c r="D811" s="37">
        <f t="shared" si="24"/>
        <v>8</v>
      </c>
      <c r="E811" s="36" t="str">
        <f t="shared" si="25"/>
        <v>Aug</v>
      </c>
      <c r="F811" s="37">
        <v>2</v>
      </c>
    </row>
    <row r="812" spans="1:6">
      <c r="A812" t="s">
        <v>34</v>
      </c>
      <c r="B812" s="29">
        <v>129377980</v>
      </c>
      <c r="C812" s="22">
        <v>45517</v>
      </c>
      <c r="D812" s="37">
        <f t="shared" si="24"/>
        <v>8</v>
      </c>
      <c r="E812" s="36" t="str">
        <f t="shared" si="25"/>
        <v>Aug</v>
      </c>
      <c r="F812" s="37">
        <v>2</v>
      </c>
    </row>
    <row r="813" spans="1:6">
      <c r="A813" t="s">
        <v>34</v>
      </c>
      <c r="B813" s="29">
        <v>129379483</v>
      </c>
      <c r="C813" s="22">
        <v>45517</v>
      </c>
      <c r="D813" s="37">
        <f t="shared" si="24"/>
        <v>8</v>
      </c>
      <c r="E813" s="36" t="str">
        <f t="shared" si="25"/>
        <v>Aug</v>
      </c>
      <c r="F813" s="37">
        <v>2</v>
      </c>
    </row>
    <row r="814" spans="1:6">
      <c r="A814" t="s">
        <v>34</v>
      </c>
      <c r="B814" s="29">
        <v>129379124</v>
      </c>
      <c r="C814" s="22">
        <v>45517</v>
      </c>
      <c r="D814" s="37">
        <f t="shared" si="24"/>
        <v>8</v>
      </c>
      <c r="E814" s="36" t="str">
        <f t="shared" si="25"/>
        <v>Aug</v>
      </c>
      <c r="F814" s="37">
        <v>2</v>
      </c>
    </row>
    <row r="815" spans="1:6">
      <c r="A815" t="s">
        <v>34</v>
      </c>
      <c r="B815" s="29">
        <v>129384611</v>
      </c>
      <c r="C815" s="22">
        <v>45518</v>
      </c>
      <c r="D815" s="37">
        <f t="shared" si="24"/>
        <v>8</v>
      </c>
      <c r="E815" s="36" t="str">
        <f t="shared" si="25"/>
        <v>Aug</v>
      </c>
      <c r="F815" s="37">
        <v>3</v>
      </c>
    </row>
    <row r="816" spans="1:6">
      <c r="A816" t="s">
        <v>34</v>
      </c>
      <c r="B816" s="29">
        <v>129383551</v>
      </c>
      <c r="C816" s="22">
        <v>45518</v>
      </c>
      <c r="D816" s="37">
        <f t="shared" si="24"/>
        <v>8</v>
      </c>
      <c r="E816" s="36" t="str">
        <f t="shared" si="25"/>
        <v>Aug</v>
      </c>
      <c r="F816" s="37">
        <v>3</v>
      </c>
    </row>
    <row r="817" spans="1:6">
      <c r="A817" t="s">
        <v>34</v>
      </c>
      <c r="B817" s="29">
        <v>129386257</v>
      </c>
      <c r="C817" s="22">
        <v>45518</v>
      </c>
      <c r="D817" s="37">
        <f t="shared" si="24"/>
        <v>8</v>
      </c>
      <c r="E817" s="36" t="str">
        <f t="shared" si="25"/>
        <v>Aug</v>
      </c>
      <c r="F817" s="37">
        <v>2</v>
      </c>
    </row>
    <row r="818" spans="1:6">
      <c r="A818" t="s">
        <v>34</v>
      </c>
      <c r="B818" s="29">
        <v>129386313</v>
      </c>
      <c r="C818" s="22">
        <v>45518</v>
      </c>
      <c r="D818" s="37">
        <f t="shared" si="24"/>
        <v>8</v>
      </c>
      <c r="E818" s="36" t="str">
        <f t="shared" si="25"/>
        <v>Aug</v>
      </c>
      <c r="F818" s="37">
        <v>2</v>
      </c>
    </row>
    <row r="819" spans="1:6">
      <c r="A819" t="s">
        <v>34</v>
      </c>
      <c r="B819" s="29">
        <v>129383963</v>
      </c>
      <c r="C819" s="22">
        <v>45518</v>
      </c>
      <c r="D819" s="37">
        <f t="shared" si="24"/>
        <v>8</v>
      </c>
      <c r="E819" s="36" t="str">
        <f t="shared" si="25"/>
        <v>Aug</v>
      </c>
      <c r="F819" s="37">
        <v>2</v>
      </c>
    </row>
    <row r="820" spans="1:6">
      <c r="A820" t="s">
        <v>34</v>
      </c>
      <c r="B820" s="29">
        <v>129384341</v>
      </c>
      <c r="C820" s="22">
        <v>45518</v>
      </c>
      <c r="D820" s="37">
        <f t="shared" si="24"/>
        <v>8</v>
      </c>
      <c r="E820" s="36" t="str">
        <f t="shared" si="25"/>
        <v>Aug</v>
      </c>
      <c r="F820" s="37">
        <v>2</v>
      </c>
    </row>
    <row r="821" spans="1:6">
      <c r="A821" t="s">
        <v>34</v>
      </c>
      <c r="B821" s="29">
        <v>129384466</v>
      </c>
      <c r="C821" s="22">
        <v>45518</v>
      </c>
      <c r="D821" s="37">
        <f t="shared" si="24"/>
        <v>8</v>
      </c>
      <c r="E821" s="36" t="str">
        <f t="shared" si="25"/>
        <v>Aug</v>
      </c>
      <c r="F821" s="37">
        <v>2</v>
      </c>
    </row>
    <row r="822" spans="1:6">
      <c r="A822" t="s">
        <v>34</v>
      </c>
      <c r="B822" s="29">
        <v>129384631</v>
      </c>
      <c r="C822" s="22">
        <v>45518</v>
      </c>
      <c r="D822" s="37">
        <f t="shared" si="24"/>
        <v>8</v>
      </c>
      <c r="E822" s="36" t="str">
        <f t="shared" si="25"/>
        <v>Aug</v>
      </c>
      <c r="F822" s="37">
        <v>2</v>
      </c>
    </row>
    <row r="823" spans="1:6">
      <c r="A823" t="s">
        <v>34</v>
      </c>
      <c r="B823" s="29">
        <v>129386206</v>
      </c>
      <c r="C823" s="22">
        <v>45518</v>
      </c>
      <c r="D823" s="37">
        <f t="shared" si="24"/>
        <v>8</v>
      </c>
      <c r="E823" s="36" t="str">
        <f t="shared" si="25"/>
        <v>Aug</v>
      </c>
      <c r="F823" s="37">
        <v>2</v>
      </c>
    </row>
    <row r="824" spans="1:6">
      <c r="A824" t="s">
        <v>34</v>
      </c>
      <c r="B824" s="29">
        <v>129384147</v>
      </c>
      <c r="C824" s="22">
        <v>45518</v>
      </c>
      <c r="D824" s="37">
        <f t="shared" si="24"/>
        <v>8</v>
      </c>
      <c r="E824" s="36" t="str">
        <f t="shared" si="25"/>
        <v>Aug</v>
      </c>
      <c r="F824" s="37">
        <v>2</v>
      </c>
    </row>
    <row r="825" spans="1:6">
      <c r="A825" t="s">
        <v>34</v>
      </c>
      <c r="B825" s="29">
        <v>129393880</v>
      </c>
      <c r="C825" s="22">
        <v>45519</v>
      </c>
      <c r="D825" s="37">
        <f t="shared" si="24"/>
        <v>8</v>
      </c>
      <c r="E825" s="36" t="str">
        <f t="shared" si="25"/>
        <v>Aug</v>
      </c>
      <c r="F825" s="37">
        <v>1</v>
      </c>
    </row>
    <row r="826" spans="1:6">
      <c r="A826" t="s">
        <v>34</v>
      </c>
      <c r="B826" s="29">
        <v>129389149</v>
      </c>
      <c r="C826" s="22">
        <v>45519</v>
      </c>
      <c r="D826" s="37">
        <f t="shared" si="24"/>
        <v>8</v>
      </c>
      <c r="E826" s="36" t="str">
        <f t="shared" si="25"/>
        <v>Aug</v>
      </c>
      <c r="F826" s="37">
        <v>2</v>
      </c>
    </row>
    <row r="827" spans="1:6">
      <c r="A827" t="s">
        <v>34</v>
      </c>
      <c r="B827" s="29">
        <v>129388978</v>
      </c>
      <c r="C827" s="22">
        <v>45519</v>
      </c>
      <c r="D827" s="37">
        <f t="shared" si="24"/>
        <v>8</v>
      </c>
      <c r="E827" s="36" t="str">
        <f t="shared" si="25"/>
        <v>Aug</v>
      </c>
      <c r="F827" s="37">
        <v>2</v>
      </c>
    </row>
    <row r="828" spans="1:6">
      <c r="A828" t="s">
        <v>34</v>
      </c>
      <c r="B828" s="29">
        <v>129398355</v>
      </c>
      <c r="C828" s="22">
        <v>45520</v>
      </c>
      <c r="D828" s="37">
        <f t="shared" si="24"/>
        <v>8</v>
      </c>
      <c r="E828" s="36" t="str">
        <f t="shared" si="25"/>
        <v>Aug</v>
      </c>
      <c r="F828" s="37">
        <v>2</v>
      </c>
    </row>
    <row r="829" spans="1:6">
      <c r="A829" t="s">
        <v>34</v>
      </c>
      <c r="B829" s="29">
        <v>129401110</v>
      </c>
      <c r="C829" s="22">
        <v>45521</v>
      </c>
      <c r="D829" s="37">
        <f t="shared" si="24"/>
        <v>8</v>
      </c>
      <c r="E829" s="36" t="str">
        <f t="shared" si="25"/>
        <v>Aug</v>
      </c>
      <c r="F829" s="37">
        <v>2</v>
      </c>
    </row>
    <row r="830" spans="1:6">
      <c r="A830" t="s">
        <v>34</v>
      </c>
      <c r="B830" s="29">
        <v>129402528</v>
      </c>
      <c r="C830" s="22">
        <v>45522</v>
      </c>
      <c r="D830" s="37">
        <f t="shared" si="24"/>
        <v>8</v>
      </c>
      <c r="E830" s="36" t="str">
        <f t="shared" si="25"/>
        <v>Aug</v>
      </c>
      <c r="F830" s="37">
        <v>2</v>
      </c>
    </row>
    <row r="831" spans="1:6">
      <c r="A831" t="s">
        <v>34</v>
      </c>
      <c r="B831" s="29">
        <v>129406649</v>
      </c>
      <c r="C831" s="22">
        <v>45523</v>
      </c>
      <c r="D831" s="37">
        <f t="shared" si="24"/>
        <v>8</v>
      </c>
      <c r="E831" s="36" t="str">
        <f t="shared" si="25"/>
        <v>Aug</v>
      </c>
      <c r="F831" s="37">
        <v>3</v>
      </c>
    </row>
    <row r="832" spans="1:6">
      <c r="A832" t="s">
        <v>34</v>
      </c>
      <c r="B832" s="29">
        <v>129406843</v>
      </c>
      <c r="C832" s="22">
        <v>45523</v>
      </c>
      <c r="D832" s="37">
        <f t="shared" si="24"/>
        <v>8</v>
      </c>
      <c r="E832" s="36" t="str">
        <f t="shared" si="25"/>
        <v>Aug</v>
      </c>
      <c r="F832" s="37">
        <v>2</v>
      </c>
    </row>
    <row r="833" spans="1:6">
      <c r="A833" t="s">
        <v>34</v>
      </c>
      <c r="B833" s="29">
        <v>129405946</v>
      </c>
      <c r="C833" s="22">
        <v>45523</v>
      </c>
      <c r="D833" s="37">
        <f t="shared" si="24"/>
        <v>8</v>
      </c>
      <c r="E833" s="36" t="str">
        <f t="shared" si="25"/>
        <v>Aug</v>
      </c>
      <c r="F833" s="37">
        <v>2</v>
      </c>
    </row>
    <row r="834" spans="1:6">
      <c r="A834" t="s">
        <v>34</v>
      </c>
      <c r="B834" s="29">
        <v>129405155</v>
      </c>
      <c r="C834" s="22">
        <v>45523</v>
      </c>
      <c r="D834" s="37">
        <f t="shared" si="24"/>
        <v>8</v>
      </c>
      <c r="E834" s="36" t="str">
        <f t="shared" si="25"/>
        <v>Aug</v>
      </c>
      <c r="F834" s="37">
        <v>2</v>
      </c>
    </row>
    <row r="835" spans="1:6">
      <c r="A835" t="s">
        <v>34</v>
      </c>
      <c r="B835" s="29">
        <v>129405363</v>
      </c>
      <c r="C835" s="22">
        <v>45523</v>
      </c>
      <c r="D835" s="37">
        <f t="shared" ref="D835:D898" si="26">MONTH(C835)</f>
        <v>8</v>
      </c>
      <c r="E835" s="36" t="str">
        <f t="shared" ref="E835:E898" si="27">VLOOKUP(D835,$I$2:$J$13,2,FALSE)</f>
        <v>Aug</v>
      </c>
      <c r="F835" s="37">
        <v>2</v>
      </c>
    </row>
    <row r="836" spans="1:6">
      <c r="A836" t="s">
        <v>34</v>
      </c>
      <c r="B836" s="29">
        <v>129405381</v>
      </c>
      <c r="C836" s="22">
        <v>45523</v>
      </c>
      <c r="D836" s="37">
        <f t="shared" si="26"/>
        <v>8</v>
      </c>
      <c r="E836" s="36" t="str">
        <f t="shared" si="27"/>
        <v>Aug</v>
      </c>
      <c r="F836" s="37">
        <v>3</v>
      </c>
    </row>
    <row r="837" spans="1:6">
      <c r="A837" t="s">
        <v>34</v>
      </c>
      <c r="B837" s="29">
        <v>129405981</v>
      </c>
      <c r="C837" s="22">
        <v>45523</v>
      </c>
      <c r="D837" s="37">
        <f t="shared" si="26"/>
        <v>8</v>
      </c>
      <c r="E837" s="36" t="str">
        <f t="shared" si="27"/>
        <v>Aug</v>
      </c>
      <c r="F837" s="37">
        <v>2</v>
      </c>
    </row>
    <row r="838" spans="1:6">
      <c r="A838" t="s">
        <v>34</v>
      </c>
      <c r="B838" s="29">
        <v>129412811</v>
      </c>
      <c r="C838" s="22">
        <v>45524</v>
      </c>
      <c r="D838" s="37">
        <f t="shared" si="26"/>
        <v>8</v>
      </c>
      <c r="E838" s="36" t="str">
        <f t="shared" si="27"/>
        <v>Aug</v>
      </c>
      <c r="F838" s="37">
        <v>3</v>
      </c>
    </row>
    <row r="839" spans="1:6">
      <c r="A839" t="s">
        <v>34</v>
      </c>
      <c r="B839" s="29">
        <v>129410589</v>
      </c>
      <c r="C839" s="22">
        <v>45524</v>
      </c>
      <c r="D839" s="37">
        <f t="shared" si="26"/>
        <v>8</v>
      </c>
      <c r="E839" s="36" t="str">
        <f t="shared" si="27"/>
        <v>Aug</v>
      </c>
      <c r="F839" s="37">
        <v>3</v>
      </c>
    </row>
    <row r="840" spans="1:6">
      <c r="A840" t="s">
        <v>34</v>
      </c>
      <c r="B840" s="29">
        <v>129410903</v>
      </c>
      <c r="C840" s="22">
        <v>45524</v>
      </c>
      <c r="D840" s="37">
        <f t="shared" si="26"/>
        <v>8</v>
      </c>
      <c r="E840" s="36" t="str">
        <f t="shared" si="27"/>
        <v>Aug</v>
      </c>
      <c r="F840" s="37">
        <v>2</v>
      </c>
    </row>
    <row r="841" spans="1:6">
      <c r="A841" t="s">
        <v>34</v>
      </c>
      <c r="B841" s="29">
        <v>129411037</v>
      </c>
      <c r="C841" s="22">
        <v>45524</v>
      </c>
      <c r="D841" s="37">
        <f t="shared" si="26"/>
        <v>8</v>
      </c>
      <c r="E841" s="36" t="str">
        <f t="shared" si="27"/>
        <v>Aug</v>
      </c>
      <c r="F841" s="37">
        <v>2</v>
      </c>
    </row>
    <row r="842" spans="1:6">
      <c r="A842" t="s">
        <v>34</v>
      </c>
      <c r="B842" s="29">
        <v>129411208</v>
      </c>
      <c r="C842" s="22">
        <v>45524</v>
      </c>
      <c r="D842" s="37">
        <f t="shared" si="26"/>
        <v>8</v>
      </c>
      <c r="E842" s="36" t="str">
        <f t="shared" si="27"/>
        <v>Aug</v>
      </c>
      <c r="F842" s="37">
        <v>2</v>
      </c>
    </row>
    <row r="843" spans="1:6">
      <c r="A843" t="s">
        <v>34</v>
      </c>
      <c r="B843" s="29">
        <v>129410767</v>
      </c>
      <c r="C843" s="22">
        <v>45524</v>
      </c>
      <c r="D843" s="37">
        <f t="shared" si="26"/>
        <v>8</v>
      </c>
      <c r="E843" s="36" t="str">
        <f t="shared" si="27"/>
        <v>Aug</v>
      </c>
      <c r="F843" s="37">
        <v>3</v>
      </c>
    </row>
    <row r="844" spans="1:6">
      <c r="A844" t="s">
        <v>34</v>
      </c>
      <c r="B844" s="29">
        <v>129411875</v>
      </c>
      <c r="C844" s="22">
        <v>45524</v>
      </c>
      <c r="D844" s="37">
        <f t="shared" si="26"/>
        <v>8</v>
      </c>
      <c r="E844" s="36" t="str">
        <f t="shared" si="27"/>
        <v>Aug</v>
      </c>
      <c r="F844" s="37">
        <v>2</v>
      </c>
    </row>
    <row r="845" spans="1:6">
      <c r="A845" t="s">
        <v>34</v>
      </c>
      <c r="B845" s="29">
        <v>129410445</v>
      </c>
      <c r="C845" s="22">
        <v>45524</v>
      </c>
      <c r="D845" s="37">
        <f t="shared" si="26"/>
        <v>8</v>
      </c>
      <c r="E845" s="36" t="str">
        <f t="shared" si="27"/>
        <v>Aug</v>
      </c>
      <c r="F845" s="37">
        <v>2</v>
      </c>
    </row>
    <row r="846" spans="1:6">
      <c r="A846" t="s">
        <v>34</v>
      </c>
      <c r="B846" s="29">
        <v>129410624</v>
      </c>
      <c r="C846" s="22">
        <v>45524</v>
      </c>
      <c r="D846" s="37">
        <f t="shared" si="26"/>
        <v>8</v>
      </c>
      <c r="E846" s="36" t="str">
        <f t="shared" si="27"/>
        <v>Aug</v>
      </c>
      <c r="F846" s="37">
        <v>2</v>
      </c>
    </row>
    <row r="847" spans="1:6">
      <c r="A847" t="s">
        <v>34</v>
      </c>
      <c r="B847" s="29">
        <v>129411260</v>
      </c>
      <c r="C847" s="22">
        <v>45524</v>
      </c>
      <c r="D847" s="37">
        <f t="shared" si="26"/>
        <v>8</v>
      </c>
      <c r="E847" s="36" t="str">
        <f t="shared" si="27"/>
        <v>Aug</v>
      </c>
      <c r="F847" s="37">
        <v>2</v>
      </c>
    </row>
    <row r="848" spans="1:6">
      <c r="A848" t="s">
        <v>34</v>
      </c>
      <c r="B848" s="29">
        <v>129411449</v>
      </c>
      <c r="C848" s="22">
        <v>45524</v>
      </c>
      <c r="D848" s="37">
        <f t="shared" si="26"/>
        <v>8</v>
      </c>
      <c r="E848" s="36" t="str">
        <f t="shared" si="27"/>
        <v>Aug</v>
      </c>
      <c r="F848" s="37">
        <v>2</v>
      </c>
    </row>
    <row r="849" spans="1:6">
      <c r="A849" t="s">
        <v>34</v>
      </c>
      <c r="B849" s="29">
        <v>129411558</v>
      </c>
      <c r="C849" s="22">
        <v>45524</v>
      </c>
      <c r="D849" s="37">
        <f t="shared" si="26"/>
        <v>8</v>
      </c>
      <c r="E849" s="36" t="str">
        <f t="shared" si="27"/>
        <v>Aug</v>
      </c>
      <c r="F849" s="37">
        <v>2</v>
      </c>
    </row>
    <row r="850" spans="1:6">
      <c r="A850" t="s">
        <v>34</v>
      </c>
      <c r="B850" s="29">
        <v>129416546</v>
      </c>
      <c r="C850" s="22">
        <v>45525</v>
      </c>
      <c r="D850" s="37">
        <f t="shared" si="26"/>
        <v>8</v>
      </c>
      <c r="E850" s="36" t="str">
        <f t="shared" si="27"/>
        <v>Aug</v>
      </c>
      <c r="F850" s="37">
        <v>2</v>
      </c>
    </row>
    <row r="851" spans="1:6">
      <c r="A851" t="s">
        <v>34</v>
      </c>
      <c r="B851" s="29">
        <v>129417449</v>
      </c>
      <c r="C851" s="22">
        <v>45525</v>
      </c>
      <c r="D851" s="37">
        <f t="shared" si="26"/>
        <v>8</v>
      </c>
      <c r="E851" s="36" t="str">
        <f t="shared" si="27"/>
        <v>Aug</v>
      </c>
      <c r="F851" s="37">
        <v>2</v>
      </c>
    </row>
    <row r="852" spans="1:6">
      <c r="A852" t="s">
        <v>34</v>
      </c>
      <c r="B852" s="29">
        <v>129415967</v>
      </c>
      <c r="C852" s="22">
        <v>45525</v>
      </c>
      <c r="D852" s="37">
        <f t="shared" si="26"/>
        <v>8</v>
      </c>
      <c r="E852" s="36" t="str">
        <f t="shared" si="27"/>
        <v>Aug</v>
      </c>
      <c r="F852" s="37">
        <v>3</v>
      </c>
    </row>
    <row r="853" spans="1:6">
      <c r="A853" t="s">
        <v>34</v>
      </c>
      <c r="B853" s="29">
        <v>129415485</v>
      </c>
      <c r="C853" s="22">
        <v>45525</v>
      </c>
      <c r="D853" s="37">
        <f t="shared" si="26"/>
        <v>8</v>
      </c>
      <c r="E853" s="36" t="str">
        <f t="shared" si="27"/>
        <v>Aug</v>
      </c>
      <c r="F853" s="37">
        <v>2</v>
      </c>
    </row>
    <row r="854" spans="1:6">
      <c r="A854" t="s">
        <v>34</v>
      </c>
      <c r="B854" s="29">
        <v>129415679</v>
      </c>
      <c r="C854" s="22">
        <v>45525</v>
      </c>
      <c r="D854" s="37">
        <f t="shared" si="26"/>
        <v>8</v>
      </c>
      <c r="E854" s="36" t="str">
        <f t="shared" si="27"/>
        <v>Aug</v>
      </c>
      <c r="F854" s="37">
        <v>2</v>
      </c>
    </row>
    <row r="855" spans="1:6">
      <c r="A855" t="s">
        <v>34</v>
      </c>
      <c r="B855" s="29">
        <v>129415801</v>
      </c>
      <c r="C855" s="22">
        <v>45525</v>
      </c>
      <c r="D855" s="37">
        <f t="shared" si="26"/>
        <v>8</v>
      </c>
      <c r="E855" s="36" t="str">
        <f t="shared" si="27"/>
        <v>Aug</v>
      </c>
      <c r="F855" s="37">
        <v>2</v>
      </c>
    </row>
    <row r="856" spans="1:6">
      <c r="A856" t="s">
        <v>34</v>
      </c>
      <c r="B856" s="29">
        <v>129416051</v>
      </c>
      <c r="C856" s="22">
        <v>45525</v>
      </c>
      <c r="D856" s="37">
        <f t="shared" si="26"/>
        <v>8</v>
      </c>
      <c r="E856" s="36" t="str">
        <f t="shared" si="27"/>
        <v>Aug</v>
      </c>
      <c r="F856" s="37">
        <v>2</v>
      </c>
    </row>
    <row r="857" spans="1:6">
      <c r="A857" t="s">
        <v>34</v>
      </c>
      <c r="B857" s="29">
        <v>129422818</v>
      </c>
      <c r="C857" s="22">
        <v>45526</v>
      </c>
      <c r="D857" s="37">
        <f t="shared" si="26"/>
        <v>8</v>
      </c>
      <c r="E857" s="36" t="str">
        <f t="shared" si="27"/>
        <v>Aug</v>
      </c>
      <c r="F857" s="37">
        <v>2</v>
      </c>
    </row>
    <row r="858" spans="1:6">
      <c r="A858" t="s">
        <v>34</v>
      </c>
      <c r="B858" s="29">
        <v>129422973</v>
      </c>
      <c r="C858" s="22">
        <v>45526</v>
      </c>
      <c r="D858" s="37">
        <f t="shared" si="26"/>
        <v>8</v>
      </c>
      <c r="E858" s="36" t="str">
        <f t="shared" si="27"/>
        <v>Aug</v>
      </c>
      <c r="F858" s="37">
        <v>2</v>
      </c>
    </row>
    <row r="859" spans="1:6">
      <c r="A859" t="s">
        <v>34</v>
      </c>
      <c r="B859" s="29">
        <v>129421869</v>
      </c>
      <c r="C859" s="22">
        <v>45526</v>
      </c>
      <c r="D859" s="37">
        <f t="shared" si="26"/>
        <v>8</v>
      </c>
      <c r="E859" s="36" t="str">
        <f t="shared" si="27"/>
        <v>Aug</v>
      </c>
      <c r="F859" s="37">
        <v>3</v>
      </c>
    </row>
    <row r="860" spans="1:6">
      <c r="A860" t="s">
        <v>34</v>
      </c>
      <c r="B860" s="29">
        <v>129422264</v>
      </c>
      <c r="C860" s="22">
        <v>45526</v>
      </c>
      <c r="D860" s="37">
        <f t="shared" si="26"/>
        <v>8</v>
      </c>
      <c r="E860" s="36" t="str">
        <f t="shared" si="27"/>
        <v>Aug</v>
      </c>
      <c r="F860" s="37">
        <v>2</v>
      </c>
    </row>
    <row r="861" spans="1:6">
      <c r="A861" t="s">
        <v>34</v>
      </c>
      <c r="B861" s="29">
        <v>129422373</v>
      </c>
      <c r="C861" s="22">
        <v>45526</v>
      </c>
      <c r="D861" s="37">
        <f t="shared" si="26"/>
        <v>8</v>
      </c>
      <c r="E861" s="36" t="str">
        <f t="shared" si="27"/>
        <v>Aug</v>
      </c>
      <c r="F861" s="37">
        <v>2</v>
      </c>
    </row>
    <row r="862" spans="1:6">
      <c r="A862" t="s">
        <v>34</v>
      </c>
      <c r="B862" s="29">
        <v>129422664</v>
      </c>
      <c r="C862" s="22">
        <v>45526</v>
      </c>
      <c r="D862" s="37">
        <f t="shared" si="26"/>
        <v>8</v>
      </c>
      <c r="E862" s="36" t="str">
        <f t="shared" si="27"/>
        <v>Aug</v>
      </c>
      <c r="F862" s="37">
        <v>2</v>
      </c>
    </row>
    <row r="863" spans="1:6">
      <c r="A863" t="s">
        <v>34</v>
      </c>
      <c r="B863" s="29">
        <v>129428043</v>
      </c>
      <c r="C863" s="22">
        <v>45527</v>
      </c>
      <c r="D863" s="37">
        <f t="shared" si="26"/>
        <v>8</v>
      </c>
      <c r="E863" s="36" t="str">
        <f t="shared" si="27"/>
        <v>Aug</v>
      </c>
      <c r="F863" s="37">
        <v>2</v>
      </c>
    </row>
    <row r="864" spans="1:6">
      <c r="A864" t="s">
        <v>34</v>
      </c>
      <c r="B864" s="29">
        <v>129429671</v>
      </c>
      <c r="C864" s="22">
        <v>45527</v>
      </c>
      <c r="D864" s="37">
        <f t="shared" si="26"/>
        <v>8</v>
      </c>
      <c r="E864" s="36" t="str">
        <f t="shared" si="27"/>
        <v>Aug</v>
      </c>
      <c r="F864" s="37">
        <v>2</v>
      </c>
    </row>
    <row r="865" spans="1:6">
      <c r="A865" t="s">
        <v>34</v>
      </c>
      <c r="B865" s="29">
        <v>129429776</v>
      </c>
      <c r="C865" s="22">
        <v>45527</v>
      </c>
      <c r="D865" s="37">
        <f t="shared" si="26"/>
        <v>8</v>
      </c>
      <c r="E865" s="36" t="str">
        <f t="shared" si="27"/>
        <v>Aug</v>
      </c>
      <c r="F865" s="37">
        <v>2</v>
      </c>
    </row>
    <row r="866" spans="1:6">
      <c r="A866" t="s">
        <v>34</v>
      </c>
      <c r="B866" s="29">
        <v>129431825</v>
      </c>
      <c r="C866" s="22">
        <v>45528</v>
      </c>
      <c r="D866" s="37">
        <f t="shared" si="26"/>
        <v>8</v>
      </c>
      <c r="E866" s="36" t="str">
        <f t="shared" si="27"/>
        <v>Aug</v>
      </c>
      <c r="F866" s="37">
        <v>2</v>
      </c>
    </row>
    <row r="867" spans="1:6">
      <c r="A867" t="s">
        <v>34</v>
      </c>
      <c r="B867" s="29">
        <v>129432003</v>
      </c>
      <c r="C867" s="22">
        <v>45528</v>
      </c>
      <c r="D867" s="37">
        <f t="shared" si="26"/>
        <v>8</v>
      </c>
      <c r="E867" s="36" t="str">
        <f t="shared" si="27"/>
        <v>Aug</v>
      </c>
      <c r="F867" s="37">
        <v>2</v>
      </c>
    </row>
    <row r="868" spans="1:6">
      <c r="A868" t="s">
        <v>34</v>
      </c>
      <c r="B868" s="29">
        <v>129433498</v>
      </c>
      <c r="C868" s="22">
        <v>45529</v>
      </c>
      <c r="D868" s="37">
        <f t="shared" si="26"/>
        <v>8</v>
      </c>
      <c r="E868" s="36" t="str">
        <f t="shared" si="27"/>
        <v>Aug</v>
      </c>
      <c r="F868" s="37">
        <v>2</v>
      </c>
    </row>
    <row r="869" spans="1:6">
      <c r="A869" t="s">
        <v>34</v>
      </c>
      <c r="B869" s="29">
        <v>129435020</v>
      </c>
      <c r="C869" s="22">
        <v>45530</v>
      </c>
      <c r="D869" s="37">
        <f t="shared" si="26"/>
        <v>8</v>
      </c>
      <c r="E869" s="36" t="str">
        <f t="shared" si="27"/>
        <v>Aug</v>
      </c>
      <c r="F869" s="37">
        <v>2</v>
      </c>
    </row>
    <row r="870" spans="1:6">
      <c r="A870" t="s">
        <v>34</v>
      </c>
      <c r="B870" s="29">
        <v>129435079</v>
      </c>
      <c r="C870" s="22">
        <v>45530</v>
      </c>
      <c r="D870" s="37">
        <f t="shared" si="26"/>
        <v>8</v>
      </c>
      <c r="E870" s="36" t="str">
        <f t="shared" si="27"/>
        <v>Aug</v>
      </c>
      <c r="F870" s="37">
        <v>2</v>
      </c>
    </row>
    <row r="871" spans="1:6">
      <c r="A871" t="s">
        <v>34</v>
      </c>
      <c r="B871" s="29">
        <v>129434231</v>
      </c>
      <c r="C871" s="22">
        <v>45530</v>
      </c>
      <c r="D871" s="37">
        <f t="shared" si="26"/>
        <v>8</v>
      </c>
      <c r="E871" s="36" t="str">
        <f t="shared" si="27"/>
        <v>Aug</v>
      </c>
      <c r="F871" s="37">
        <v>2</v>
      </c>
    </row>
    <row r="872" spans="1:6">
      <c r="A872" t="s">
        <v>34</v>
      </c>
      <c r="B872" s="29">
        <v>129441502</v>
      </c>
      <c r="C872" s="22">
        <v>45531</v>
      </c>
      <c r="D872" s="37">
        <f t="shared" si="26"/>
        <v>8</v>
      </c>
      <c r="E872" s="36" t="str">
        <f t="shared" si="27"/>
        <v>Aug</v>
      </c>
      <c r="F872" s="37">
        <v>2</v>
      </c>
    </row>
    <row r="873" spans="1:6">
      <c r="A873" t="s">
        <v>34</v>
      </c>
      <c r="B873" s="29">
        <v>129440362</v>
      </c>
      <c r="C873" s="22">
        <v>45531</v>
      </c>
      <c r="D873" s="37">
        <f t="shared" si="26"/>
        <v>8</v>
      </c>
      <c r="E873" s="36" t="str">
        <f t="shared" si="27"/>
        <v>Aug</v>
      </c>
      <c r="F873" s="37">
        <v>2</v>
      </c>
    </row>
    <row r="874" spans="1:6">
      <c r="A874" t="s">
        <v>34</v>
      </c>
      <c r="B874" s="29">
        <v>129440624</v>
      </c>
      <c r="C874" s="22">
        <v>45531</v>
      </c>
      <c r="D874" s="37">
        <f t="shared" si="26"/>
        <v>8</v>
      </c>
      <c r="E874" s="36" t="str">
        <f t="shared" si="27"/>
        <v>Aug</v>
      </c>
      <c r="F874" s="37">
        <v>2</v>
      </c>
    </row>
    <row r="875" spans="1:6">
      <c r="A875" t="s">
        <v>34</v>
      </c>
      <c r="B875" s="29">
        <v>129440215</v>
      </c>
      <c r="C875" s="22">
        <v>45531</v>
      </c>
      <c r="D875" s="37">
        <f t="shared" si="26"/>
        <v>8</v>
      </c>
      <c r="E875" s="36" t="str">
        <f t="shared" si="27"/>
        <v>Aug</v>
      </c>
      <c r="F875" s="37">
        <v>3</v>
      </c>
    </row>
    <row r="876" spans="1:6">
      <c r="A876" t="s">
        <v>34</v>
      </c>
      <c r="B876" s="29">
        <v>129440326</v>
      </c>
      <c r="C876" s="22">
        <v>45531</v>
      </c>
      <c r="D876" s="37">
        <f t="shared" si="26"/>
        <v>8</v>
      </c>
      <c r="E876" s="36" t="str">
        <f t="shared" si="27"/>
        <v>Aug</v>
      </c>
      <c r="F876" s="37">
        <v>2</v>
      </c>
    </row>
    <row r="877" spans="1:6">
      <c r="A877" t="s">
        <v>34</v>
      </c>
      <c r="B877" s="29">
        <v>129440483</v>
      </c>
      <c r="C877" s="22">
        <v>45531</v>
      </c>
      <c r="D877" s="37">
        <f t="shared" si="26"/>
        <v>8</v>
      </c>
      <c r="E877" s="36" t="str">
        <f t="shared" si="27"/>
        <v>Aug</v>
      </c>
      <c r="F877" s="37">
        <v>2</v>
      </c>
    </row>
    <row r="878" spans="1:6">
      <c r="A878" t="s">
        <v>34</v>
      </c>
      <c r="B878" s="29">
        <v>129446614</v>
      </c>
      <c r="C878" s="22">
        <v>45532</v>
      </c>
      <c r="D878" s="37">
        <f t="shared" si="26"/>
        <v>8</v>
      </c>
      <c r="E878" s="36" t="str">
        <f t="shared" si="27"/>
        <v>Aug</v>
      </c>
      <c r="F878" s="37">
        <v>2</v>
      </c>
    </row>
    <row r="879" spans="1:6">
      <c r="A879" t="s">
        <v>34</v>
      </c>
      <c r="B879" s="29">
        <v>129447128</v>
      </c>
      <c r="C879" s="22">
        <v>45532</v>
      </c>
      <c r="D879" s="37">
        <f t="shared" si="26"/>
        <v>8</v>
      </c>
      <c r="E879" s="36" t="str">
        <f t="shared" si="27"/>
        <v>Aug</v>
      </c>
      <c r="F879" s="37">
        <v>2</v>
      </c>
    </row>
    <row r="880" spans="1:6">
      <c r="A880" t="s">
        <v>34</v>
      </c>
      <c r="B880" s="29">
        <v>129447254</v>
      </c>
      <c r="C880" s="22">
        <v>45532</v>
      </c>
      <c r="D880" s="37">
        <f t="shared" si="26"/>
        <v>8</v>
      </c>
      <c r="E880" s="36" t="str">
        <f t="shared" si="27"/>
        <v>Aug</v>
      </c>
      <c r="F880" s="37">
        <v>2</v>
      </c>
    </row>
    <row r="881" spans="1:6">
      <c r="A881" t="s">
        <v>34</v>
      </c>
      <c r="B881" s="29">
        <v>129448548</v>
      </c>
      <c r="C881" s="22">
        <v>45532</v>
      </c>
      <c r="D881" s="37">
        <f t="shared" si="26"/>
        <v>8</v>
      </c>
      <c r="E881" s="36" t="str">
        <f t="shared" si="27"/>
        <v>Aug</v>
      </c>
      <c r="F881" s="37">
        <v>1</v>
      </c>
    </row>
    <row r="882" spans="1:6">
      <c r="A882" t="s">
        <v>34</v>
      </c>
      <c r="B882" s="29">
        <v>129446134</v>
      </c>
      <c r="C882" s="22">
        <v>45532</v>
      </c>
      <c r="D882" s="37">
        <f t="shared" si="26"/>
        <v>8</v>
      </c>
      <c r="E882" s="36" t="str">
        <f t="shared" si="27"/>
        <v>Aug</v>
      </c>
      <c r="F882" s="37">
        <v>2</v>
      </c>
    </row>
    <row r="883" spans="1:6">
      <c r="A883" t="s">
        <v>34</v>
      </c>
      <c r="B883" s="29">
        <v>129446312</v>
      </c>
      <c r="C883" s="22">
        <v>45532</v>
      </c>
      <c r="D883" s="37">
        <f t="shared" si="26"/>
        <v>8</v>
      </c>
      <c r="E883" s="36" t="str">
        <f t="shared" si="27"/>
        <v>Aug</v>
      </c>
      <c r="F883" s="37">
        <v>3</v>
      </c>
    </row>
    <row r="884" spans="1:6">
      <c r="A884" t="s">
        <v>34</v>
      </c>
      <c r="B884" s="29">
        <v>129452271</v>
      </c>
      <c r="C884" s="22">
        <v>45533</v>
      </c>
      <c r="D884" s="37">
        <f t="shared" si="26"/>
        <v>8</v>
      </c>
      <c r="E884" s="36" t="str">
        <f t="shared" si="27"/>
        <v>Aug</v>
      </c>
      <c r="F884" s="37">
        <v>2</v>
      </c>
    </row>
    <row r="885" spans="1:6">
      <c r="A885" t="s">
        <v>34</v>
      </c>
      <c r="B885" s="29">
        <v>129452301</v>
      </c>
      <c r="C885" s="22">
        <v>45533</v>
      </c>
      <c r="D885" s="37">
        <f t="shared" si="26"/>
        <v>8</v>
      </c>
      <c r="E885" s="36" t="str">
        <f t="shared" si="27"/>
        <v>Aug</v>
      </c>
      <c r="F885" s="37">
        <v>2</v>
      </c>
    </row>
    <row r="886" spans="1:6">
      <c r="A886" t="s">
        <v>34</v>
      </c>
      <c r="B886" s="29">
        <v>129452759</v>
      </c>
      <c r="C886" s="22">
        <v>45533</v>
      </c>
      <c r="D886" s="37">
        <f t="shared" si="26"/>
        <v>8</v>
      </c>
      <c r="E886" s="36" t="str">
        <f t="shared" si="27"/>
        <v>Aug</v>
      </c>
      <c r="F886" s="37">
        <v>2</v>
      </c>
    </row>
    <row r="887" spans="1:6">
      <c r="A887" t="s">
        <v>34</v>
      </c>
      <c r="B887" s="29">
        <v>129452910</v>
      </c>
      <c r="C887" s="22">
        <v>45533</v>
      </c>
      <c r="D887" s="37">
        <f t="shared" si="26"/>
        <v>8</v>
      </c>
      <c r="E887" s="36" t="str">
        <f t="shared" si="27"/>
        <v>Aug</v>
      </c>
      <c r="F887" s="37">
        <v>2</v>
      </c>
    </row>
    <row r="888" spans="1:6">
      <c r="A888" t="s">
        <v>34</v>
      </c>
      <c r="B888" s="29">
        <v>129459515</v>
      </c>
      <c r="C888" s="22">
        <v>45533</v>
      </c>
      <c r="D888" s="37">
        <f t="shared" si="26"/>
        <v>8</v>
      </c>
      <c r="E888" s="36" t="str">
        <f t="shared" si="27"/>
        <v>Aug</v>
      </c>
      <c r="F888" s="37">
        <v>1</v>
      </c>
    </row>
    <row r="889" spans="1:6">
      <c r="A889" t="s">
        <v>34</v>
      </c>
      <c r="B889" s="29">
        <v>129451957</v>
      </c>
      <c r="C889" s="22">
        <v>45533</v>
      </c>
      <c r="D889" s="37">
        <f t="shared" si="26"/>
        <v>8</v>
      </c>
      <c r="E889" s="36" t="str">
        <f t="shared" si="27"/>
        <v>Aug</v>
      </c>
      <c r="F889" s="37">
        <v>2</v>
      </c>
    </row>
    <row r="890" spans="1:6">
      <c r="A890" t="s">
        <v>34</v>
      </c>
      <c r="B890" s="29">
        <v>129451994</v>
      </c>
      <c r="C890" s="22">
        <v>45533</v>
      </c>
      <c r="D890" s="37">
        <f t="shared" si="26"/>
        <v>8</v>
      </c>
      <c r="E890" s="36" t="str">
        <f t="shared" si="27"/>
        <v>Aug</v>
      </c>
      <c r="F890" s="37">
        <v>2</v>
      </c>
    </row>
    <row r="891" spans="1:6">
      <c r="A891" t="s">
        <v>34</v>
      </c>
      <c r="B891" s="29">
        <v>129452152</v>
      </c>
      <c r="C891" s="22">
        <v>45533</v>
      </c>
      <c r="D891" s="37">
        <f t="shared" si="26"/>
        <v>8</v>
      </c>
      <c r="E891" s="36" t="str">
        <f t="shared" si="27"/>
        <v>Aug</v>
      </c>
      <c r="F891" s="37">
        <v>2</v>
      </c>
    </row>
    <row r="892" spans="1:6">
      <c r="A892" t="s">
        <v>34</v>
      </c>
      <c r="B892" s="29">
        <v>129452568</v>
      </c>
      <c r="C892" s="22">
        <v>45533</v>
      </c>
      <c r="D892" s="37">
        <f t="shared" si="26"/>
        <v>8</v>
      </c>
      <c r="E892" s="36" t="str">
        <f t="shared" si="27"/>
        <v>Aug</v>
      </c>
      <c r="F892" s="37">
        <v>2</v>
      </c>
    </row>
    <row r="893" spans="1:6">
      <c r="A893" t="s">
        <v>34</v>
      </c>
      <c r="B893" s="29">
        <v>129459208</v>
      </c>
      <c r="C893" s="22">
        <v>45534</v>
      </c>
      <c r="D893" s="37">
        <f t="shared" si="26"/>
        <v>8</v>
      </c>
      <c r="E893" s="36" t="str">
        <f t="shared" si="27"/>
        <v>Aug</v>
      </c>
      <c r="F893" s="37">
        <v>2</v>
      </c>
    </row>
    <row r="894" spans="1:6">
      <c r="A894" t="s">
        <v>34</v>
      </c>
      <c r="B894" s="29">
        <v>129462622</v>
      </c>
      <c r="C894" s="22">
        <v>45535</v>
      </c>
      <c r="D894" s="37">
        <f t="shared" si="26"/>
        <v>8</v>
      </c>
      <c r="E894" s="36" t="str">
        <f t="shared" si="27"/>
        <v>Aug</v>
      </c>
      <c r="F894" s="37">
        <v>2</v>
      </c>
    </row>
    <row r="895" spans="1:6">
      <c r="A895" t="s">
        <v>34</v>
      </c>
      <c r="B895" s="29">
        <v>129462721</v>
      </c>
      <c r="C895" s="22">
        <v>45535</v>
      </c>
      <c r="D895" s="37">
        <f t="shared" si="26"/>
        <v>8</v>
      </c>
      <c r="E895" s="36" t="str">
        <f t="shared" si="27"/>
        <v>Aug</v>
      </c>
      <c r="F895" s="37">
        <v>2</v>
      </c>
    </row>
    <row r="896" spans="1:6">
      <c r="A896" t="s">
        <v>34</v>
      </c>
      <c r="B896" s="29">
        <v>129462726</v>
      </c>
      <c r="C896" s="22">
        <v>45535</v>
      </c>
      <c r="D896" s="37">
        <f t="shared" si="26"/>
        <v>8</v>
      </c>
      <c r="E896" s="36" t="str">
        <f t="shared" si="27"/>
        <v>Aug</v>
      </c>
      <c r="F896" s="37">
        <v>2</v>
      </c>
    </row>
    <row r="897" spans="1:6">
      <c r="A897" t="s">
        <v>38</v>
      </c>
      <c r="B897" s="28">
        <v>129610722</v>
      </c>
      <c r="C897" s="23">
        <v>45566</v>
      </c>
      <c r="D897" s="37">
        <f t="shared" si="26"/>
        <v>10</v>
      </c>
      <c r="E897" s="36" t="str">
        <f t="shared" si="27"/>
        <v>Oct</v>
      </c>
      <c r="F897" s="38">
        <v>3</v>
      </c>
    </row>
    <row r="898" spans="1:6">
      <c r="A898" t="s">
        <v>38</v>
      </c>
      <c r="B898" s="28">
        <v>129616740</v>
      </c>
      <c r="C898" s="23">
        <v>45567</v>
      </c>
      <c r="D898" s="37">
        <f t="shared" si="26"/>
        <v>10</v>
      </c>
      <c r="E898" s="36" t="str">
        <f t="shared" si="27"/>
        <v>Oct</v>
      </c>
      <c r="F898" s="38">
        <v>2</v>
      </c>
    </row>
    <row r="899" spans="1:6">
      <c r="A899" t="s">
        <v>38</v>
      </c>
      <c r="B899" s="28">
        <v>129617460</v>
      </c>
      <c r="C899" s="23">
        <v>45567</v>
      </c>
      <c r="D899" s="37">
        <f t="shared" ref="D899:D962" si="28">MONTH(C899)</f>
        <v>10</v>
      </c>
      <c r="E899" s="36" t="str">
        <f t="shared" ref="E899:E962" si="29">VLOOKUP(D899,$I$2:$J$13,2,FALSE)</f>
        <v>Oct</v>
      </c>
      <c r="F899" s="38">
        <v>2</v>
      </c>
    </row>
    <row r="900" spans="1:6">
      <c r="A900" t="s">
        <v>38</v>
      </c>
      <c r="B900" s="28">
        <v>129617514</v>
      </c>
      <c r="C900" s="23">
        <v>45567</v>
      </c>
      <c r="D900" s="37">
        <f t="shared" si="28"/>
        <v>10</v>
      </c>
      <c r="E900" s="36" t="str">
        <f t="shared" si="29"/>
        <v>Oct</v>
      </c>
      <c r="F900" s="38">
        <v>2</v>
      </c>
    </row>
    <row r="901" spans="1:6">
      <c r="A901" t="s">
        <v>38</v>
      </c>
      <c r="B901" s="28">
        <v>129617577</v>
      </c>
      <c r="C901" s="23">
        <v>45567</v>
      </c>
      <c r="D901" s="37">
        <f t="shared" si="28"/>
        <v>10</v>
      </c>
      <c r="E901" s="36" t="str">
        <f t="shared" si="29"/>
        <v>Oct</v>
      </c>
      <c r="F901" s="38">
        <v>2</v>
      </c>
    </row>
    <row r="902" spans="1:6">
      <c r="A902" t="s">
        <v>38</v>
      </c>
      <c r="B902" s="28">
        <v>129619330</v>
      </c>
      <c r="C902" s="23">
        <v>45567</v>
      </c>
      <c r="D902" s="37">
        <f t="shared" si="28"/>
        <v>10</v>
      </c>
      <c r="E902" s="36" t="str">
        <f t="shared" si="29"/>
        <v>Oct</v>
      </c>
      <c r="F902" s="38">
        <v>2</v>
      </c>
    </row>
    <row r="903" spans="1:6">
      <c r="A903" t="s">
        <v>38</v>
      </c>
      <c r="B903" s="28">
        <v>129619336</v>
      </c>
      <c r="C903" s="23">
        <v>45567</v>
      </c>
      <c r="D903" s="37">
        <f t="shared" si="28"/>
        <v>10</v>
      </c>
      <c r="E903" s="36" t="str">
        <f t="shared" si="29"/>
        <v>Oct</v>
      </c>
      <c r="F903" s="38">
        <v>2</v>
      </c>
    </row>
    <row r="904" spans="1:6">
      <c r="A904" t="s">
        <v>38</v>
      </c>
      <c r="B904" s="28">
        <v>129620936</v>
      </c>
      <c r="C904" s="23">
        <v>45567</v>
      </c>
      <c r="D904" s="37">
        <f t="shared" si="28"/>
        <v>10</v>
      </c>
      <c r="E904" s="36" t="str">
        <f t="shared" si="29"/>
        <v>Oct</v>
      </c>
      <c r="F904" s="38">
        <v>2</v>
      </c>
    </row>
    <row r="905" spans="1:6">
      <c r="A905" t="s">
        <v>38</v>
      </c>
      <c r="B905" s="28">
        <v>129616612</v>
      </c>
      <c r="C905" s="23">
        <v>45567</v>
      </c>
      <c r="D905" s="37">
        <f t="shared" si="28"/>
        <v>10</v>
      </c>
      <c r="E905" s="36" t="str">
        <f t="shared" si="29"/>
        <v>Oct</v>
      </c>
      <c r="F905" s="38">
        <v>3</v>
      </c>
    </row>
    <row r="906" spans="1:6">
      <c r="A906" t="s">
        <v>38</v>
      </c>
      <c r="B906" s="28">
        <v>129617582</v>
      </c>
      <c r="C906" s="23">
        <v>45567</v>
      </c>
      <c r="D906" s="37">
        <f t="shared" si="28"/>
        <v>10</v>
      </c>
      <c r="E906" s="36" t="str">
        <f t="shared" si="29"/>
        <v>Oct</v>
      </c>
      <c r="F906" s="38">
        <v>2</v>
      </c>
    </row>
    <row r="907" spans="1:6">
      <c r="A907" t="s">
        <v>38</v>
      </c>
      <c r="B907" s="28">
        <v>129620735</v>
      </c>
      <c r="C907" s="23">
        <v>45567</v>
      </c>
      <c r="D907" s="37">
        <f t="shared" si="28"/>
        <v>10</v>
      </c>
      <c r="E907" s="36" t="str">
        <f t="shared" si="29"/>
        <v>Oct</v>
      </c>
      <c r="F907" s="38">
        <v>2</v>
      </c>
    </row>
    <row r="908" spans="1:6">
      <c r="A908" t="s">
        <v>38</v>
      </c>
      <c r="B908" s="28">
        <v>129617584</v>
      </c>
      <c r="C908" s="23">
        <v>45567</v>
      </c>
      <c r="D908" s="37">
        <f t="shared" si="28"/>
        <v>10</v>
      </c>
      <c r="E908" s="36" t="str">
        <f t="shared" si="29"/>
        <v>Oct</v>
      </c>
      <c r="F908" s="38">
        <v>2</v>
      </c>
    </row>
    <row r="909" spans="1:6">
      <c r="A909" t="s">
        <v>38</v>
      </c>
      <c r="B909" s="28">
        <v>129626113</v>
      </c>
      <c r="C909" s="23">
        <v>45567</v>
      </c>
      <c r="D909" s="37">
        <f t="shared" si="28"/>
        <v>10</v>
      </c>
      <c r="E909" s="36" t="str">
        <f t="shared" si="29"/>
        <v>Oct</v>
      </c>
      <c r="F909" s="38">
        <v>2</v>
      </c>
    </row>
    <row r="910" spans="1:6">
      <c r="A910" t="s">
        <v>38</v>
      </c>
      <c r="B910" s="28">
        <v>129617752</v>
      </c>
      <c r="C910" s="23">
        <v>45567</v>
      </c>
      <c r="D910" s="37">
        <f t="shared" si="28"/>
        <v>10</v>
      </c>
      <c r="E910" s="36" t="str">
        <f t="shared" si="29"/>
        <v>Oct</v>
      </c>
      <c r="F910" s="38">
        <v>2</v>
      </c>
    </row>
    <row r="911" spans="1:6">
      <c r="A911" t="s">
        <v>38</v>
      </c>
      <c r="B911" s="28">
        <v>129617484</v>
      </c>
      <c r="C911" s="23">
        <v>45567</v>
      </c>
      <c r="D911" s="37">
        <f t="shared" si="28"/>
        <v>10</v>
      </c>
      <c r="E911" s="36" t="str">
        <f t="shared" si="29"/>
        <v>Oct</v>
      </c>
      <c r="F911" s="38">
        <v>3</v>
      </c>
    </row>
    <row r="912" spans="1:6">
      <c r="A912" t="s">
        <v>38</v>
      </c>
      <c r="B912" s="28">
        <v>129617583</v>
      </c>
      <c r="C912" s="23">
        <v>45567</v>
      </c>
      <c r="D912" s="37">
        <f t="shared" si="28"/>
        <v>10</v>
      </c>
      <c r="E912" s="36" t="str">
        <f t="shared" si="29"/>
        <v>Oct</v>
      </c>
      <c r="F912" s="38">
        <v>3</v>
      </c>
    </row>
    <row r="913" spans="1:6">
      <c r="A913" t="s">
        <v>38</v>
      </c>
      <c r="B913" s="28">
        <v>129617576</v>
      </c>
      <c r="C913" s="23">
        <v>45567</v>
      </c>
      <c r="D913" s="37">
        <f t="shared" si="28"/>
        <v>10</v>
      </c>
      <c r="E913" s="36" t="str">
        <f t="shared" si="29"/>
        <v>Oct</v>
      </c>
      <c r="F913" s="38">
        <v>3</v>
      </c>
    </row>
    <row r="914" spans="1:6">
      <c r="A914" t="s">
        <v>38</v>
      </c>
      <c r="B914" s="28">
        <v>129617581</v>
      </c>
      <c r="C914" s="23">
        <v>45567</v>
      </c>
      <c r="D914" s="37">
        <f t="shared" si="28"/>
        <v>10</v>
      </c>
      <c r="E914" s="36" t="str">
        <f t="shared" si="29"/>
        <v>Oct</v>
      </c>
      <c r="F914" s="38">
        <v>2</v>
      </c>
    </row>
    <row r="915" spans="1:6">
      <c r="A915" t="s">
        <v>38</v>
      </c>
      <c r="B915" s="28">
        <v>129625442</v>
      </c>
      <c r="C915" s="23">
        <v>45568</v>
      </c>
      <c r="D915" s="37">
        <f t="shared" si="28"/>
        <v>10</v>
      </c>
      <c r="E915" s="36" t="str">
        <f t="shared" si="29"/>
        <v>Oct</v>
      </c>
      <c r="F915" s="38">
        <v>3</v>
      </c>
    </row>
    <row r="916" spans="1:6">
      <c r="A916" t="s">
        <v>38</v>
      </c>
      <c r="B916" s="28">
        <v>129627003</v>
      </c>
      <c r="C916" s="23">
        <v>45568</v>
      </c>
      <c r="D916" s="37">
        <f t="shared" si="28"/>
        <v>10</v>
      </c>
      <c r="E916" s="36" t="str">
        <f t="shared" si="29"/>
        <v>Oct</v>
      </c>
      <c r="F916" s="38">
        <v>2</v>
      </c>
    </row>
    <row r="917" spans="1:6">
      <c r="A917" t="s">
        <v>38</v>
      </c>
      <c r="B917" s="28">
        <v>129627119</v>
      </c>
      <c r="C917" s="23">
        <v>45568</v>
      </c>
      <c r="D917" s="37">
        <f t="shared" si="28"/>
        <v>10</v>
      </c>
      <c r="E917" s="36" t="str">
        <f t="shared" si="29"/>
        <v>Oct</v>
      </c>
      <c r="F917" s="38">
        <v>2</v>
      </c>
    </row>
    <row r="918" spans="1:6">
      <c r="A918" t="s">
        <v>38</v>
      </c>
      <c r="B918" s="28">
        <v>129626353</v>
      </c>
      <c r="C918" s="23">
        <v>45568</v>
      </c>
      <c r="D918" s="37">
        <f t="shared" si="28"/>
        <v>10</v>
      </c>
      <c r="E918" s="36" t="str">
        <f t="shared" si="29"/>
        <v>Oct</v>
      </c>
      <c r="F918" s="38">
        <v>2</v>
      </c>
    </row>
    <row r="919" spans="1:6">
      <c r="A919" t="s">
        <v>38</v>
      </c>
      <c r="B919" s="28">
        <v>129627946</v>
      </c>
      <c r="C919" s="23">
        <v>45568</v>
      </c>
      <c r="D919" s="37">
        <f t="shared" si="28"/>
        <v>10</v>
      </c>
      <c r="E919" s="36" t="str">
        <f t="shared" si="29"/>
        <v>Oct</v>
      </c>
      <c r="F919" s="38">
        <v>2</v>
      </c>
    </row>
    <row r="920" spans="1:6">
      <c r="A920" t="s">
        <v>38</v>
      </c>
      <c r="B920" s="28">
        <v>129626148</v>
      </c>
      <c r="C920" s="23">
        <v>45568</v>
      </c>
      <c r="D920" s="37">
        <f t="shared" si="28"/>
        <v>10</v>
      </c>
      <c r="E920" s="36" t="str">
        <f t="shared" si="29"/>
        <v>Oct</v>
      </c>
      <c r="F920" s="38">
        <v>3</v>
      </c>
    </row>
    <row r="921" spans="1:6">
      <c r="A921" t="s">
        <v>38</v>
      </c>
      <c r="B921" s="28">
        <v>129624896</v>
      </c>
      <c r="C921" s="23">
        <v>45568</v>
      </c>
      <c r="D921" s="37">
        <f t="shared" si="28"/>
        <v>10</v>
      </c>
      <c r="E921" s="36" t="str">
        <f t="shared" si="29"/>
        <v>Oct</v>
      </c>
      <c r="F921" s="38">
        <v>2</v>
      </c>
    </row>
    <row r="922" spans="1:6">
      <c r="A922" t="s">
        <v>38</v>
      </c>
      <c r="B922" s="28">
        <v>129624782</v>
      </c>
      <c r="C922" s="23">
        <v>45568</v>
      </c>
      <c r="D922" s="37">
        <f t="shared" si="28"/>
        <v>10</v>
      </c>
      <c r="E922" s="36" t="str">
        <f t="shared" si="29"/>
        <v>Oct</v>
      </c>
      <c r="F922" s="38">
        <v>2</v>
      </c>
    </row>
    <row r="923" spans="1:6">
      <c r="A923" t="s">
        <v>38</v>
      </c>
      <c r="B923" s="28">
        <v>129625849</v>
      </c>
      <c r="C923" s="23">
        <v>45568</v>
      </c>
      <c r="D923" s="37">
        <f t="shared" si="28"/>
        <v>10</v>
      </c>
      <c r="E923" s="36" t="str">
        <f t="shared" si="29"/>
        <v>Oct</v>
      </c>
      <c r="F923" s="38">
        <v>3</v>
      </c>
    </row>
    <row r="924" spans="1:6">
      <c r="A924" t="s">
        <v>38</v>
      </c>
      <c r="B924" s="28">
        <v>129626122</v>
      </c>
      <c r="C924" s="23">
        <v>45568</v>
      </c>
      <c r="D924" s="37">
        <f t="shared" si="28"/>
        <v>10</v>
      </c>
      <c r="E924" s="36" t="str">
        <f t="shared" si="29"/>
        <v>Oct</v>
      </c>
      <c r="F924" s="38">
        <v>2</v>
      </c>
    </row>
    <row r="925" spans="1:6">
      <c r="A925" t="s">
        <v>38</v>
      </c>
      <c r="B925" s="28">
        <v>129626434</v>
      </c>
      <c r="C925" s="23">
        <v>45568</v>
      </c>
      <c r="D925" s="37">
        <f t="shared" si="28"/>
        <v>10</v>
      </c>
      <c r="E925" s="36" t="str">
        <f t="shared" si="29"/>
        <v>Oct</v>
      </c>
      <c r="F925" s="38">
        <v>3</v>
      </c>
    </row>
    <row r="926" spans="1:6">
      <c r="A926" t="s">
        <v>38</v>
      </c>
      <c r="B926" s="28">
        <v>129626517</v>
      </c>
      <c r="C926" s="23">
        <v>45568</v>
      </c>
      <c r="D926" s="37">
        <f t="shared" si="28"/>
        <v>10</v>
      </c>
      <c r="E926" s="36" t="str">
        <f t="shared" si="29"/>
        <v>Oct</v>
      </c>
      <c r="F926" s="38">
        <v>2</v>
      </c>
    </row>
    <row r="927" spans="1:6">
      <c r="A927" t="s">
        <v>38</v>
      </c>
      <c r="B927" s="28">
        <v>129627156</v>
      </c>
      <c r="C927" s="23">
        <v>45568</v>
      </c>
      <c r="D927" s="37">
        <f t="shared" si="28"/>
        <v>10</v>
      </c>
      <c r="E927" s="36" t="str">
        <f t="shared" si="29"/>
        <v>Oct</v>
      </c>
      <c r="F927" s="38">
        <v>2</v>
      </c>
    </row>
    <row r="928" spans="1:6">
      <c r="A928" t="s">
        <v>38</v>
      </c>
      <c r="B928" s="28">
        <v>129632541</v>
      </c>
      <c r="C928" s="23">
        <v>45569</v>
      </c>
      <c r="D928" s="37">
        <f t="shared" si="28"/>
        <v>10</v>
      </c>
      <c r="E928" s="36" t="str">
        <f t="shared" si="29"/>
        <v>Oct</v>
      </c>
      <c r="F928" s="38">
        <v>2</v>
      </c>
    </row>
    <row r="929" spans="1:6">
      <c r="A929" t="s">
        <v>38</v>
      </c>
      <c r="B929" s="28">
        <v>129632968</v>
      </c>
      <c r="C929" s="23">
        <v>45569</v>
      </c>
      <c r="D929" s="37">
        <f t="shared" si="28"/>
        <v>10</v>
      </c>
      <c r="E929" s="36" t="str">
        <f t="shared" si="29"/>
        <v>Oct</v>
      </c>
      <c r="F929" s="38">
        <v>2</v>
      </c>
    </row>
    <row r="930" spans="1:6">
      <c r="A930" t="s">
        <v>38</v>
      </c>
      <c r="B930" s="28">
        <v>129633476</v>
      </c>
      <c r="C930" s="23">
        <v>45569</v>
      </c>
      <c r="D930" s="37">
        <f t="shared" si="28"/>
        <v>10</v>
      </c>
      <c r="E930" s="36" t="str">
        <f t="shared" si="29"/>
        <v>Oct</v>
      </c>
      <c r="F930" s="38">
        <v>2</v>
      </c>
    </row>
    <row r="931" spans="1:6">
      <c r="A931" t="s">
        <v>38</v>
      </c>
      <c r="B931" s="28">
        <v>129633508</v>
      </c>
      <c r="C931" s="23">
        <v>45569</v>
      </c>
      <c r="D931" s="37">
        <f t="shared" si="28"/>
        <v>10</v>
      </c>
      <c r="E931" s="36" t="str">
        <f t="shared" si="29"/>
        <v>Oct</v>
      </c>
      <c r="F931" s="38">
        <v>2</v>
      </c>
    </row>
    <row r="932" spans="1:6">
      <c r="A932" t="s">
        <v>38</v>
      </c>
      <c r="B932" s="28">
        <v>129633770</v>
      </c>
      <c r="C932" s="23">
        <v>45569</v>
      </c>
      <c r="D932" s="37">
        <f t="shared" si="28"/>
        <v>10</v>
      </c>
      <c r="E932" s="36" t="str">
        <f t="shared" si="29"/>
        <v>Oct</v>
      </c>
      <c r="F932" s="38">
        <v>2</v>
      </c>
    </row>
    <row r="933" spans="1:6">
      <c r="A933" t="s">
        <v>38</v>
      </c>
      <c r="B933" s="28">
        <v>129633951</v>
      </c>
      <c r="C933" s="23">
        <v>45569</v>
      </c>
      <c r="D933" s="37">
        <f t="shared" si="28"/>
        <v>10</v>
      </c>
      <c r="E933" s="36" t="str">
        <f t="shared" si="29"/>
        <v>Oct</v>
      </c>
      <c r="F933" s="38">
        <v>2</v>
      </c>
    </row>
    <row r="934" spans="1:6">
      <c r="A934" t="s">
        <v>38</v>
      </c>
      <c r="B934" s="28">
        <v>129634013</v>
      </c>
      <c r="C934" s="23">
        <v>45569</v>
      </c>
      <c r="D934" s="37">
        <f t="shared" si="28"/>
        <v>10</v>
      </c>
      <c r="E934" s="36" t="str">
        <f t="shared" si="29"/>
        <v>Oct</v>
      </c>
      <c r="F934" s="38">
        <v>3</v>
      </c>
    </row>
    <row r="935" spans="1:6">
      <c r="A935" t="s">
        <v>38</v>
      </c>
      <c r="B935" s="28">
        <v>129634765</v>
      </c>
      <c r="C935" s="23">
        <v>45569</v>
      </c>
      <c r="D935" s="37">
        <f t="shared" si="28"/>
        <v>10</v>
      </c>
      <c r="E935" s="36" t="str">
        <f t="shared" si="29"/>
        <v>Oct</v>
      </c>
      <c r="F935" s="38">
        <v>3</v>
      </c>
    </row>
    <row r="936" spans="1:6">
      <c r="A936" t="s">
        <v>38</v>
      </c>
      <c r="B936" s="28">
        <v>129632675</v>
      </c>
      <c r="C936" s="23">
        <v>45569</v>
      </c>
      <c r="D936" s="37">
        <f t="shared" si="28"/>
        <v>10</v>
      </c>
      <c r="E936" s="36" t="str">
        <f t="shared" si="29"/>
        <v>Oct</v>
      </c>
      <c r="F936" s="38">
        <v>2</v>
      </c>
    </row>
    <row r="937" spans="1:6">
      <c r="A937" t="s">
        <v>38</v>
      </c>
      <c r="B937" s="28">
        <v>129641459</v>
      </c>
      <c r="C937" s="23">
        <v>45571</v>
      </c>
      <c r="D937" s="37">
        <f t="shared" si="28"/>
        <v>10</v>
      </c>
      <c r="E937" s="36" t="str">
        <f t="shared" si="29"/>
        <v>Oct</v>
      </c>
      <c r="F937" s="38">
        <v>2</v>
      </c>
    </row>
    <row r="938" spans="1:6">
      <c r="A938" t="s">
        <v>38</v>
      </c>
      <c r="B938" s="28">
        <v>129648412</v>
      </c>
      <c r="C938" s="23">
        <v>45572</v>
      </c>
      <c r="D938" s="37">
        <f t="shared" si="28"/>
        <v>10</v>
      </c>
      <c r="E938" s="36" t="str">
        <f t="shared" si="29"/>
        <v>Oct</v>
      </c>
      <c r="F938" s="38">
        <v>2</v>
      </c>
    </row>
    <row r="939" spans="1:6">
      <c r="A939" t="s">
        <v>38</v>
      </c>
      <c r="B939" s="28">
        <v>129650320</v>
      </c>
      <c r="C939" s="23">
        <v>45572</v>
      </c>
      <c r="D939" s="37">
        <f t="shared" si="28"/>
        <v>10</v>
      </c>
      <c r="E939" s="36" t="str">
        <f t="shared" si="29"/>
        <v>Oct</v>
      </c>
      <c r="F939" s="38">
        <v>2</v>
      </c>
    </row>
    <row r="940" spans="1:6">
      <c r="A940" t="s">
        <v>38</v>
      </c>
      <c r="B940" s="28">
        <v>129648862</v>
      </c>
      <c r="C940" s="23">
        <v>45572</v>
      </c>
      <c r="D940" s="37">
        <f t="shared" si="28"/>
        <v>10</v>
      </c>
      <c r="E940" s="36" t="str">
        <f t="shared" si="29"/>
        <v>Oct</v>
      </c>
      <c r="F940" s="38">
        <v>2</v>
      </c>
    </row>
    <row r="941" spans="1:6">
      <c r="A941" t="s">
        <v>38</v>
      </c>
      <c r="B941" s="28">
        <v>129648442</v>
      </c>
      <c r="C941" s="23">
        <v>45572</v>
      </c>
      <c r="D941" s="37">
        <f t="shared" si="28"/>
        <v>10</v>
      </c>
      <c r="E941" s="36" t="str">
        <f t="shared" si="29"/>
        <v>Oct</v>
      </c>
      <c r="F941" s="38">
        <v>2</v>
      </c>
    </row>
    <row r="942" spans="1:6">
      <c r="A942" t="s">
        <v>38</v>
      </c>
      <c r="B942" s="28">
        <v>129647964</v>
      </c>
      <c r="C942" s="23">
        <v>45572</v>
      </c>
      <c r="D942" s="37">
        <f t="shared" si="28"/>
        <v>10</v>
      </c>
      <c r="E942" s="36" t="str">
        <f t="shared" si="29"/>
        <v>Oct</v>
      </c>
      <c r="F942" s="38">
        <v>2</v>
      </c>
    </row>
    <row r="943" spans="1:6">
      <c r="A943" t="s">
        <v>38</v>
      </c>
      <c r="B943" s="28">
        <v>129648140</v>
      </c>
      <c r="C943" s="23">
        <v>45572</v>
      </c>
      <c r="D943" s="37">
        <f t="shared" si="28"/>
        <v>10</v>
      </c>
      <c r="E943" s="36" t="str">
        <f t="shared" si="29"/>
        <v>Oct</v>
      </c>
      <c r="F943" s="38">
        <v>2</v>
      </c>
    </row>
    <row r="944" spans="1:6">
      <c r="A944" t="s">
        <v>38</v>
      </c>
      <c r="B944" s="28">
        <v>129649168</v>
      </c>
      <c r="C944" s="23">
        <v>45572</v>
      </c>
      <c r="D944" s="37">
        <f t="shared" si="28"/>
        <v>10</v>
      </c>
      <c r="E944" s="36" t="str">
        <f t="shared" si="29"/>
        <v>Oct</v>
      </c>
      <c r="F944" s="38">
        <v>2</v>
      </c>
    </row>
    <row r="945" spans="1:6">
      <c r="A945" t="s">
        <v>38</v>
      </c>
      <c r="B945" s="28">
        <v>129653039</v>
      </c>
      <c r="C945" s="23">
        <v>45573</v>
      </c>
      <c r="D945" s="37">
        <f t="shared" si="28"/>
        <v>10</v>
      </c>
      <c r="E945" s="36" t="str">
        <f t="shared" si="29"/>
        <v>Oct</v>
      </c>
      <c r="F945" s="38">
        <v>3</v>
      </c>
    </row>
    <row r="946" spans="1:6">
      <c r="A946" t="s">
        <v>38</v>
      </c>
      <c r="B946" s="28">
        <v>129653886</v>
      </c>
      <c r="C946" s="23">
        <v>45573</v>
      </c>
      <c r="D946" s="37">
        <f t="shared" si="28"/>
        <v>10</v>
      </c>
      <c r="E946" s="36" t="str">
        <f t="shared" si="29"/>
        <v>Oct</v>
      </c>
      <c r="F946" s="38">
        <v>2</v>
      </c>
    </row>
    <row r="947" spans="1:6">
      <c r="A947" t="s">
        <v>38</v>
      </c>
      <c r="B947" s="28">
        <v>129653898</v>
      </c>
      <c r="C947" s="23">
        <v>45573</v>
      </c>
      <c r="D947" s="37">
        <f t="shared" si="28"/>
        <v>10</v>
      </c>
      <c r="E947" s="36" t="str">
        <f t="shared" si="29"/>
        <v>Oct</v>
      </c>
      <c r="F947" s="38">
        <v>2</v>
      </c>
    </row>
    <row r="948" spans="1:6">
      <c r="A948" t="s">
        <v>38</v>
      </c>
      <c r="B948" s="28">
        <v>129653956</v>
      </c>
      <c r="C948" s="23">
        <v>45573</v>
      </c>
      <c r="D948" s="37">
        <f t="shared" si="28"/>
        <v>10</v>
      </c>
      <c r="E948" s="36" t="str">
        <f t="shared" si="29"/>
        <v>Oct</v>
      </c>
      <c r="F948" s="38">
        <v>2</v>
      </c>
    </row>
    <row r="949" spans="1:6">
      <c r="A949" t="s">
        <v>38</v>
      </c>
      <c r="B949" s="28">
        <v>129654013</v>
      </c>
      <c r="C949" s="23">
        <v>45573</v>
      </c>
      <c r="D949" s="37">
        <f t="shared" si="28"/>
        <v>10</v>
      </c>
      <c r="E949" s="36" t="str">
        <f t="shared" si="29"/>
        <v>Oct</v>
      </c>
      <c r="F949" s="38">
        <v>2</v>
      </c>
    </row>
    <row r="950" spans="1:6">
      <c r="A950" t="s">
        <v>38</v>
      </c>
      <c r="B950" s="28">
        <v>129654107</v>
      </c>
      <c r="C950" s="23">
        <v>45573</v>
      </c>
      <c r="D950" s="37">
        <f t="shared" si="28"/>
        <v>10</v>
      </c>
      <c r="E950" s="36" t="str">
        <f t="shared" si="29"/>
        <v>Oct</v>
      </c>
      <c r="F950" s="38">
        <v>2</v>
      </c>
    </row>
    <row r="951" spans="1:6">
      <c r="A951" t="s">
        <v>38</v>
      </c>
      <c r="B951" s="28">
        <v>129654126</v>
      </c>
      <c r="C951" s="23">
        <v>45573</v>
      </c>
      <c r="D951" s="37">
        <f t="shared" si="28"/>
        <v>10</v>
      </c>
      <c r="E951" s="36" t="str">
        <f t="shared" si="29"/>
        <v>Oct</v>
      </c>
      <c r="F951" s="38">
        <v>3</v>
      </c>
    </row>
    <row r="952" spans="1:6">
      <c r="A952" t="s">
        <v>38</v>
      </c>
      <c r="B952" s="28">
        <v>129654209</v>
      </c>
      <c r="C952" s="23">
        <v>45573</v>
      </c>
      <c r="D952" s="37">
        <f t="shared" si="28"/>
        <v>10</v>
      </c>
      <c r="E952" s="36" t="str">
        <f t="shared" si="29"/>
        <v>Oct</v>
      </c>
      <c r="F952" s="38">
        <v>3</v>
      </c>
    </row>
    <row r="953" spans="1:6">
      <c r="A953" t="s">
        <v>38</v>
      </c>
      <c r="B953" s="28">
        <v>129654245</v>
      </c>
      <c r="C953" s="23">
        <v>45573</v>
      </c>
      <c r="D953" s="37">
        <f t="shared" si="28"/>
        <v>10</v>
      </c>
      <c r="E953" s="36" t="str">
        <f t="shared" si="29"/>
        <v>Oct</v>
      </c>
      <c r="F953" s="38">
        <v>3</v>
      </c>
    </row>
    <row r="954" spans="1:6">
      <c r="A954" t="s">
        <v>38</v>
      </c>
      <c r="B954" s="28">
        <v>129654401</v>
      </c>
      <c r="C954" s="23">
        <v>45573</v>
      </c>
      <c r="D954" s="37">
        <f t="shared" si="28"/>
        <v>10</v>
      </c>
      <c r="E954" s="36" t="str">
        <f t="shared" si="29"/>
        <v>Oct</v>
      </c>
      <c r="F954" s="38">
        <v>3</v>
      </c>
    </row>
    <row r="955" spans="1:6">
      <c r="A955" t="s">
        <v>38</v>
      </c>
      <c r="B955" s="28">
        <v>129654532</v>
      </c>
      <c r="C955" s="23">
        <v>45573</v>
      </c>
      <c r="D955" s="37">
        <f t="shared" si="28"/>
        <v>10</v>
      </c>
      <c r="E955" s="36" t="str">
        <f t="shared" si="29"/>
        <v>Oct</v>
      </c>
      <c r="F955" s="38">
        <v>2</v>
      </c>
    </row>
    <row r="956" spans="1:6">
      <c r="A956" t="s">
        <v>38</v>
      </c>
      <c r="B956" s="28">
        <v>129654734</v>
      </c>
      <c r="C956" s="23">
        <v>45573</v>
      </c>
      <c r="D956" s="37">
        <f t="shared" si="28"/>
        <v>10</v>
      </c>
      <c r="E956" s="36" t="str">
        <f t="shared" si="29"/>
        <v>Oct</v>
      </c>
      <c r="F956" s="38">
        <v>2</v>
      </c>
    </row>
    <row r="957" spans="1:6">
      <c r="A957" t="s">
        <v>38</v>
      </c>
      <c r="B957" s="28">
        <v>129655202</v>
      </c>
      <c r="C957" s="23">
        <v>45573</v>
      </c>
      <c r="D957" s="37">
        <f t="shared" si="28"/>
        <v>10</v>
      </c>
      <c r="E957" s="36" t="str">
        <f t="shared" si="29"/>
        <v>Oct</v>
      </c>
      <c r="F957" s="38">
        <v>2</v>
      </c>
    </row>
    <row r="958" spans="1:6">
      <c r="A958" t="s">
        <v>38</v>
      </c>
      <c r="B958" s="28">
        <v>129656759</v>
      </c>
      <c r="C958" s="23">
        <v>45573</v>
      </c>
      <c r="D958" s="37">
        <f t="shared" si="28"/>
        <v>10</v>
      </c>
      <c r="E958" s="36" t="str">
        <f t="shared" si="29"/>
        <v>Oct</v>
      </c>
      <c r="F958" s="38">
        <v>3</v>
      </c>
    </row>
    <row r="959" spans="1:6">
      <c r="A959" t="s">
        <v>38</v>
      </c>
      <c r="B959" s="28">
        <v>129656916</v>
      </c>
      <c r="C959" s="23">
        <v>45573</v>
      </c>
      <c r="D959" s="37">
        <f t="shared" si="28"/>
        <v>10</v>
      </c>
      <c r="E959" s="36" t="str">
        <f t="shared" si="29"/>
        <v>Oct</v>
      </c>
      <c r="F959" s="38">
        <v>3</v>
      </c>
    </row>
    <row r="960" spans="1:6">
      <c r="A960" t="s">
        <v>38</v>
      </c>
      <c r="B960" s="28">
        <v>129656935</v>
      </c>
      <c r="C960" s="23">
        <v>45573</v>
      </c>
      <c r="D960" s="37">
        <f t="shared" si="28"/>
        <v>10</v>
      </c>
      <c r="E960" s="36" t="str">
        <f t="shared" si="29"/>
        <v>Oct</v>
      </c>
      <c r="F960" s="38">
        <v>3</v>
      </c>
    </row>
    <row r="961" spans="1:6">
      <c r="A961" t="s">
        <v>38</v>
      </c>
      <c r="B961" s="28">
        <v>129656986</v>
      </c>
      <c r="C961" s="23">
        <v>45573</v>
      </c>
      <c r="D961" s="37">
        <f t="shared" si="28"/>
        <v>10</v>
      </c>
      <c r="E961" s="36" t="str">
        <f t="shared" si="29"/>
        <v>Oct</v>
      </c>
      <c r="F961" s="38">
        <v>2</v>
      </c>
    </row>
    <row r="962" spans="1:6">
      <c r="A962" t="s">
        <v>38</v>
      </c>
      <c r="B962" s="28">
        <v>129657019</v>
      </c>
      <c r="C962" s="23">
        <v>45573</v>
      </c>
      <c r="D962" s="37">
        <f t="shared" si="28"/>
        <v>10</v>
      </c>
      <c r="E962" s="36" t="str">
        <f t="shared" si="29"/>
        <v>Oct</v>
      </c>
      <c r="F962" s="38">
        <v>2</v>
      </c>
    </row>
    <row r="963" spans="1:6">
      <c r="A963" t="s">
        <v>38</v>
      </c>
      <c r="B963" s="28">
        <v>129652995</v>
      </c>
      <c r="C963" s="23">
        <v>45573</v>
      </c>
      <c r="D963" s="37">
        <f t="shared" ref="D963:D1026" si="30">MONTH(C963)</f>
        <v>10</v>
      </c>
      <c r="E963" s="36" t="str">
        <f t="shared" ref="E963:E1026" si="31">VLOOKUP(D963,$I$2:$J$13,2,FALSE)</f>
        <v>Oct</v>
      </c>
      <c r="F963" s="38">
        <v>2</v>
      </c>
    </row>
    <row r="964" spans="1:6">
      <c r="A964" t="s">
        <v>38</v>
      </c>
      <c r="B964" s="28">
        <v>129656077</v>
      </c>
      <c r="C964" s="23">
        <v>45573</v>
      </c>
      <c r="D964" s="37">
        <f t="shared" si="30"/>
        <v>10</v>
      </c>
      <c r="E964" s="36" t="str">
        <f t="shared" si="31"/>
        <v>Oct</v>
      </c>
      <c r="F964" s="38">
        <v>1</v>
      </c>
    </row>
    <row r="965" spans="1:6">
      <c r="A965" t="s">
        <v>38</v>
      </c>
      <c r="B965" s="28">
        <v>129656078</v>
      </c>
      <c r="C965" s="23">
        <v>45573</v>
      </c>
      <c r="D965" s="37">
        <f t="shared" si="30"/>
        <v>10</v>
      </c>
      <c r="E965" s="36" t="str">
        <f t="shared" si="31"/>
        <v>Oct</v>
      </c>
      <c r="F965" s="38">
        <v>1</v>
      </c>
    </row>
    <row r="966" spans="1:6">
      <c r="A966" t="s">
        <v>38</v>
      </c>
      <c r="B966" s="28">
        <v>129653881</v>
      </c>
      <c r="C966" s="23">
        <v>45573</v>
      </c>
      <c r="D966" s="37">
        <f t="shared" si="30"/>
        <v>10</v>
      </c>
      <c r="E966" s="36" t="str">
        <f t="shared" si="31"/>
        <v>Oct</v>
      </c>
      <c r="F966" s="38">
        <v>3</v>
      </c>
    </row>
    <row r="967" spans="1:6">
      <c r="A967" t="s">
        <v>38</v>
      </c>
      <c r="B967" s="28">
        <v>129652863</v>
      </c>
      <c r="C967" s="23">
        <v>45573</v>
      </c>
      <c r="D967" s="37">
        <f t="shared" si="30"/>
        <v>10</v>
      </c>
      <c r="E967" s="36" t="str">
        <f t="shared" si="31"/>
        <v>Oct</v>
      </c>
      <c r="F967" s="38">
        <v>2</v>
      </c>
    </row>
    <row r="968" spans="1:6">
      <c r="A968" t="s">
        <v>38</v>
      </c>
      <c r="B968" s="28">
        <v>129652881</v>
      </c>
      <c r="C968" s="23">
        <v>45573</v>
      </c>
      <c r="D968" s="37">
        <f t="shared" si="30"/>
        <v>10</v>
      </c>
      <c r="E968" s="36" t="str">
        <f t="shared" si="31"/>
        <v>Oct</v>
      </c>
      <c r="F968" s="38">
        <v>2</v>
      </c>
    </row>
    <row r="969" spans="1:6">
      <c r="A969" t="s">
        <v>38</v>
      </c>
      <c r="B969" s="28">
        <v>129653224</v>
      </c>
      <c r="C969" s="23">
        <v>45573</v>
      </c>
      <c r="D969" s="37">
        <f t="shared" si="30"/>
        <v>10</v>
      </c>
      <c r="E969" s="36" t="str">
        <f t="shared" si="31"/>
        <v>Oct</v>
      </c>
      <c r="F969" s="38">
        <v>2</v>
      </c>
    </row>
    <row r="970" spans="1:6">
      <c r="A970" t="s">
        <v>38</v>
      </c>
      <c r="B970" s="28">
        <v>129656393</v>
      </c>
      <c r="C970" s="23">
        <v>45573</v>
      </c>
      <c r="D970" s="37">
        <f t="shared" si="30"/>
        <v>10</v>
      </c>
      <c r="E970" s="36" t="str">
        <f t="shared" si="31"/>
        <v>Oct</v>
      </c>
      <c r="F970" s="38">
        <v>2</v>
      </c>
    </row>
    <row r="971" spans="1:6">
      <c r="A971" t="s">
        <v>38</v>
      </c>
      <c r="B971" s="28">
        <v>129657918</v>
      </c>
      <c r="C971" s="23">
        <v>45574</v>
      </c>
      <c r="D971" s="37">
        <f t="shared" si="30"/>
        <v>10</v>
      </c>
      <c r="E971" s="36" t="str">
        <f t="shared" si="31"/>
        <v>Oct</v>
      </c>
      <c r="F971" s="38">
        <v>2</v>
      </c>
    </row>
    <row r="972" spans="1:6">
      <c r="A972" t="s">
        <v>38</v>
      </c>
      <c r="B972" s="28">
        <v>129658079</v>
      </c>
      <c r="C972" s="23">
        <v>45574</v>
      </c>
      <c r="D972" s="37">
        <f t="shared" si="30"/>
        <v>10</v>
      </c>
      <c r="E972" s="36" t="str">
        <f t="shared" si="31"/>
        <v>Oct</v>
      </c>
      <c r="F972" s="38">
        <v>3</v>
      </c>
    </row>
    <row r="973" spans="1:6">
      <c r="A973" t="s">
        <v>38</v>
      </c>
      <c r="B973" s="28">
        <v>129658640</v>
      </c>
      <c r="C973" s="23">
        <v>45574</v>
      </c>
      <c r="D973" s="37">
        <f t="shared" si="30"/>
        <v>10</v>
      </c>
      <c r="E973" s="36" t="str">
        <f t="shared" si="31"/>
        <v>Oct</v>
      </c>
      <c r="F973" s="38">
        <v>3</v>
      </c>
    </row>
    <row r="974" spans="1:6">
      <c r="A974" t="s">
        <v>38</v>
      </c>
      <c r="B974" s="28">
        <v>129658789</v>
      </c>
      <c r="C974" s="23">
        <v>45574</v>
      </c>
      <c r="D974" s="37">
        <f t="shared" si="30"/>
        <v>10</v>
      </c>
      <c r="E974" s="36" t="str">
        <f t="shared" si="31"/>
        <v>Oct</v>
      </c>
      <c r="F974" s="38">
        <v>2</v>
      </c>
    </row>
    <row r="975" spans="1:6">
      <c r="A975" t="s">
        <v>38</v>
      </c>
      <c r="B975" s="28">
        <v>129658831</v>
      </c>
      <c r="C975" s="23">
        <v>45574</v>
      </c>
      <c r="D975" s="37">
        <f t="shared" si="30"/>
        <v>10</v>
      </c>
      <c r="E975" s="36" t="str">
        <f t="shared" si="31"/>
        <v>Oct</v>
      </c>
      <c r="F975" s="38">
        <v>2</v>
      </c>
    </row>
    <row r="976" spans="1:6">
      <c r="A976" t="s">
        <v>38</v>
      </c>
      <c r="B976" s="28">
        <v>129658891</v>
      </c>
      <c r="C976" s="23">
        <v>45574</v>
      </c>
      <c r="D976" s="37">
        <f t="shared" si="30"/>
        <v>10</v>
      </c>
      <c r="E976" s="36" t="str">
        <f t="shared" si="31"/>
        <v>Oct</v>
      </c>
      <c r="F976" s="38">
        <v>2</v>
      </c>
    </row>
    <row r="977" spans="1:6">
      <c r="A977" t="s">
        <v>38</v>
      </c>
      <c r="B977" s="28">
        <v>129658982</v>
      </c>
      <c r="C977" s="23">
        <v>45574</v>
      </c>
      <c r="D977" s="37">
        <f t="shared" si="30"/>
        <v>10</v>
      </c>
      <c r="E977" s="36" t="str">
        <f t="shared" si="31"/>
        <v>Oct</v>
      </c>
      <c r="F977" s="38">
        <v>2</v>
      </c>
    </row>
    <row r="978" spans="1:6">
      <c r="A978" t="s">
        <v>38</v>
      </c>
      <c r="B978" s="28">
        <v>129659901</v>
      </c>
      <c r="C978" s="23">
        <v>45574</v>
      </c>
      <c r="D978" s="37">
        <f t="shared" si="30"/>
        <v>10</v>
      </c>
      <c r="E978" s="36" t="str">
        <f t="shared" si="31"/>
        <v>Oct</v>
      </c>
      <c r="F978" s="38">
        <v>2</v>
      </c>
    </row>
    <row r="979" spans="1:6">
      <c r="A979" t="s">
        <v>38</v>
      </c>
      <c r="B979" s="28">
        <v>129659910</v>
      </c>
      <c r="C979" s="23">
        <v>45574</v>
      </c>
      <c r="D979" s="37">
        <f t="shared" si="30"/>
        <v>10</v>
      </c>
      <c r="E979" s="36" t="str">
        <f t="shared" si="31"/>
        <v>Oct</v>
      </c>
      <c r="F979" s="38">
        <v>3</v>
      </c>
    </row>
    <row r="980" spans="1:6">
      <c r="A980" t="s">
        <v>38</v>
      </c>
      <c r="B980" s="28">
        <v>129660276</v>
      </c>
      <c r="C980" s="23">
        <v>45574</v>
      </c>
      <c r="D980" s="37">
        <f t="shared" si="30"/>
        <v>10</v>
      </c>
      <c r="E980" s="36" t="str">
        <f t="shared" si="31"/>
        <v>Oct</v>
      </c>
      <c r="F980" s="38">
        <v>2</v>
      </c>
    </row>
    <row r="981" spans="1:6">
      <c r="A981" t="s">
        <v>38</v>
      </c>
      <c r="B981" s="28">
        <v>129660277</v>
      </c>
      <c r="C981" s="23">
        <v>45574</v>
      </c>
      <c r="D981" s="37">
        <f t="shared" si="30"/>
        <v>10</v>
      </c>
      <c r="E981" s="36" t="str">
        <f t="shared" si="31"/>
        <v>Oct</v>
      </c>
      <c r="F981" s="38">
        <v>2</v>
      </c>
    </row>
    <row r="982" spans="1:6">
      <c r="A982" t="s">
        <v>38</v>
      </c>
      <c r="B982" s="28">
        <v>129660284</v>
      </c>
      <c r="C982" s="23">
        <v>45574</v>
      </c>
      <c r="D982" s="37">
        <f t="shared" si="30"/>
        <v>10</v>
      </c>
      <c r="E982" s="36" t="str">
        <f t="shared" si="31"/>
        <v>Oct</v>
      </c>
      <c r="F982" s="38">
        <v>2</v>
      </c>
    </row>
    <row r="983" spans="1:6">
      <c r="A983" t="s">
        <v>38</v>
      </c>
      <c r="B983" s="28">
        <v>129660301</v>
      </c>
      <c r="C983" s="23">
        <v>45574</v>
      </c>
      <c r="D983" s="37">
        <f t="shared" si="30"/>
        <v>10</v>
      </c>
      <c r="E983" s="36" t="str">
        <f t="shared" si="31"/>
        <v>Oct</v>
      </c>
      <c r="F983" s="38">
        <v>2</v>
      </c>
    </row>
    <row r="984" spans="1:6">
      <c r="A984" t="s">
        <v>38</v>
      </c>
      <c r="B984" s="28">
        <v>129660313</v>
      </c>
      <c r="C984" s="23">
        <v>45574</v>
      </c>
      <c r="D984" s="37">
        <f t="shared" si="30"/>
        <v>10</v>
      </c>
      <c r="E984" s="36" t="str">
        <f t="shared" si="31"/>
        <v>Oct</v>
      </c>
      <c r="F984" s="38">
        <v>2</v>
      </c>
    </row>
    <row r="985" spans="1:6">
      <c r="A985" t="s">
        <v>38</v>
      </c>
      <c r="B985" s="28">
        <v>129660347</v>
      </c>
      <c r="C985" s="23">
        <v>45574</v>
      </c>
      <c r="D985" s="37">
        <f t="shared" si="30"/>
        <v>10</v>
      </c>
      <c r="E985" s="36" t="str">
        <f t="shared" si="31"/>
        <v>Oct</v>
      </c>
      <c r="F985" s="38">
        <v>2</v>
      </c>
    </row>
    <row r="986" spans="1:6">
      <c r="A986" t="s">
        <v>38</v>
      </c>
      <c r="B986" s="28">
        <v>129660356</v>
      </c>
      <c r="C986" s="23">
        <v>45574</v>
      </c>
      <c r="D986" s="37">
        <f t="shared" si="30"/>
        <v>10</v>
      </c>
      <c r="E986" s="36" t="str">
        <f t="shared" si="31"/>
        <v>Oct</v>
      </c>
      <c r="F986" s="38">
        <v>3</v>
      </c>
    </row>
    <row r="987" spans="1:6">
      <c r="A987" t="s">
        <v>38</v>
      </c>
      <c r="B987" s="28">
        <v>129660405</v>
      </c>
      <c r="C987" s="23">
        <v>45574</v>
      </c>
      <c r="D987" s="37">
        <f t="shared" si="30"/>
        <v>10</v>
      </c>
      <c r="E987" s="36" t="str">
        <f t="shared" si="31"/>
        <v>Oct</v>
      </c>
      <c r="F987" s="38">
        <v>2</v>
      </c>
    </row>
    <row r="988" spans="1:6">
      <c r="A988" t="s">
        <v>38</v>
      </c>
      <c r="B988" s="28">
        <v>129660429</v>
      </c>
      <c r="C988" s="23">
        <v>45574</v>
      </c>
      <c r="D988" s="37">
        <f t="shared" si="30"/>
        <v>10</v>
      </c>
      <c r="E988" s="36" t="str">
        <f t="shared" si="31"/>
        <v>Oct</v>
      </c>
      <c r="F988" s="38">
        <v>3</v>
      </c>
    </row>
    <row r="989" spans="1:6">
      <c r="A989" t="s">
        <v>38</v>
      </c>
      <c r="B989" s="28">
        <v>129660447</v>
      </c>
      <c r="C989" s="23">
        <v>45574</v>
      </c>
      <c r="D989" s="37">
        <f t="shared" si="30"/>
        <v>10</v>
      </c>
      <c r="E989" s="36" t="str">
        <f t="shared" si="31"/>
        <v>Oct</v>
      </c>
      <c r="F989" s="38">
        <v>2</v>
      </c>
    </row>
    <row r="990" spans="1:6">
      <c r="A990" t="s">
        <v>38</v>
      </c>
      <c r="B990" s="28">
        <v>129660480</v>
      </c>
      <c r="C990" s="23">
        <v>45574</v>
      </c>
      <c r="D990" s="37">
        <f t="shared" si="30"/>
        <v>10</v>
      </c>
      <c r="E990" s="36" t="str">
        <f t="shared" si="31"/>
        <v>Oct</v>
      </c>
      <c r="F990" s="38">
        <v>3</v>
      </c>
    </row>
    <row r="991" spans="1:6">
      <c r="A991" t="s">
        <v>38</v>
      </c>
      <c r="B991" s="28">
        <v>129660481</v>
      </c>
      <c r="C991" s="23">
        <v>45574</v>
      </c>
      <c r="D991" s="37">
        <f t="shared" si="30"/>
        <v>10</v>
      </c>
      <c r="E991" s="36" t="str">
        <f t="shared" si="31"/>
        <v>Oct</v>
      </c>
      <c r="F991" s="38">
        <v>3</v>
      </c>
    </row>
    <row r="992" spans="1:6">
      <c r="A992" t="s">
        <v>38</v>
      </c>
      <c r="B992" s="28">
        <v>129661257</v>
      </c>
      <c r="C992" s="23">
        <v>45574</v>
      </c>
      <c r="D992" s="37">
        <f t="shared" si="30"/>
        <v>10</v>
      </c>
      <c r="E992" s="36" t="str">
        <f t="shared" si="31"/>
        <v>Oct</v>
      </c>
      <c r="F992" s="38">
        <v>2</v>
      </c>
    </row>
    <row r="993" spans="1:6">
      <c r="A993" t="s">
        <v>38</v>
      </c>
      <c r="B993" s="28">
        <v>129661914</v>
      </c>
      <c r="C993" s="23">
        <v>45574</v>
      </c>
      <c r="D993" s="37">
        <f t="shared" si="30"/>
        <v>10</v>
      </c>
      <c r="E993" s="36" t="str">
        <f t="shared" si="31"/>
        <v>Oct</v>
      </c>
      <c r="F993" s="38">
        <v>2</v>
      </c>
    </row>
    <row r="994" spans="1:6">
      <c r="A994" t="s">
        <v>38</v>
      </c>
      <c r="B994" s="28">
        <v>129661915</v>
      </c>
      <c r="C994" s="23">
        <v>45574</v>
      </c>
      <c r="D994" s="37">
        <f t="shared" si="30"/>
        <v>10</v>
      </c>
      <c r="E994" s="36" t="str">
        <f t="shared" si="31"/>
        <v>Oct</v>
      </c>
      <c r="F994" s="38">
        <v>2</v>
      </c>
    </row>
    <row r="995" spans="1:6">
      <c r="A995" t="s">
        <v>38</v>
      </c>
      <c r="B995" s="28">
        <v>129658323</v>
      </c>
      <c r="C995" s="23">
        <v>45574</v>
      </c>
      <c r="D995" s="37">
        <f t="shared" si="30"/>
        <v>10</v>
      </c>
      <c r="E995" s="36" t="str">
        <f t="shared" si="31"/>
        <v>Oct</v>
      </c>
      <c r="F995" s="38">
        <v>2</v>
      </c>
    </row>
    <row r="996" spans="1:6">
      <c r="A996" t="s">
        <v>38</v>
      </c>
      <c r="B996" s="28">
        <v>129658558</v>
      </c>
      <c r="C996" s="23">
        <v>45574</v>
      </c>
      <c r="D996" s="37">
        <f t="shared" si="30"/>
        <v>10</v>
      </c>
      <c r="E996" s="36" t="str">
        <f t="shared" si="31"/>
        <v>Oct</v>
      </c>
      <c r="F996" s="38">
        <v>2</v>
      </c>
    </row>
    <row r="997" spans="1:6">
      <c r="A997" t="s">
        <v>38</v>
      </c>
      <c r="B997" s="28">
        <v>129658706</v>
      </c>
      <c r="C997" s="23">
        <v>45574</v>
      </c>
      <c r="D997" s="37">
        <f t="shared" si="30"/>
        <v>10</v>
      </c>
      <c r="E997" s="36" t="str">
        <f t="shared" si="31"/>
        <v>Oct</v>
      </c>
      <c r="F997" s="38">
        <v>2</v>
      </c>
    </row>
    <row r="998" spans="1:6">
      <c r="A998" t="s">
        <v>38</v>
      </c>
      <c r="B998" s="28">
        <v>129658656</v>
      </c>
      <c r="C998" s="23">
        <v>45574</v>
      </c>
      <c r="D998" s="37">
        <f t="shared" si="30"/>
        <v>10</v>
      </c>
      <c r="E998" s="36" t="str">
        <f t="shared" si="31"/>
        <v>Oct</v>
      </c>
      <c r="F998" s="38">
        <v>3</v>
      </c>
    </row>
    <row r="999" spans="1:6">
      <c r="A999" t="s">
        <v>38</v>
      </c>
      <c r="B999" s="28">
        <v>129658808</v>
      </c>
      <c r="C999" s="23">
        <v>45574</v>
      </c>
      <c r="D999" s="37">
        <f t="shared" si="30"/>
        <v>10</v>
      </c>
      <c r="E999" s="36" t="str">
        <f t="shared" si="31"/>
        <v>Oct</v>
      </c>
      <c r="F999" s="38">
        <v>3</v>
      </c>
    </row>
    <row r="1000" spans="1:6">
      <c r="A1000" t="s">
        <v>38</v>
      </c>
      <c r="B1000" s="28">
        <v>129658916</v>
      </c>
      <c r="C1000" s="23">
        <v>45574</v>
      </c>
      <c r="D1000" s="37">
        <f t="shared" si="30"/>
        <v>10</v>
      </c>
      <c r="E1000" s="36" t="str">
        <f t="shared" si="31"/>
        <v>Oct</v>
      </c>
      <c r="F1000" s="38">
        <v>2</v>
      </c>
    </row>
    <row r="1001" spans="1:6">
      <c r="A1001" t="s">
        <v>38</v>
      </c>
      <c r="B1001" s="28">
        <v>129657994</v>
      </c>
      <c r="C1001" s="23">
        <v>45574</v>
      </c>
      <c r="D1001" s="37">
        <f t="shared" si="30"/>
        <v>10</v>
      </c>
      <c r="E1001" s="36" t="str">
        <f t="shared" si="31"/>
        <v>Oct</v>
      </c>
      <c r="F1001" s="38">
        <v>2</v>
      </c>
    </row>
    <row r="1002" spans="1:6">
      <c r="A1002" t="s">
        <v>38</v>
      </c>
      <c r="B1002" s="28">
        <v>129658302</v>
      </c>
      <c r="C1002" s="23">
        <v>45574</v>
      </c>
      <c r="D1002" s="37">
        <f t="shared" si="30"/>
        <v>10</v>
      </c>
      <c r="E1002" s="36" t="str">
        <f t="shared" si="31"/>
        <v>Oct</v>
      </c>
      <c r="F1002" s="38">
        <v>2</v>
      </c>
    </row>
    <row r="1003" spans="1:6">
      <c r="A1003" t="s">
        <v>38</v>
      </c>
      <c r="B1003" s="28">
        <v>129658399</v>
      </c>
      <c r="C1003" s="23">
        <v>45574</v>
      </c>
      <c r="D1003" s="37">
        <f t="shared" si="30"/>
        <v>10</v>
      </c>
      <c r="E1003" s="36" t="str">
        <f t="shared" si="31"/>
        <v>Oct</v>
      </c>
      <c r="F1003" s="38">
        <v>2</v>
      </c>
    </row>
    <row r="1004" spans="1:6">
      <c r="A1004" t="s">
        <v>38</v>
      </c>
      <c r="B1004" s="28">
        <v>129658918</v>
      </c>
      <c r="C1004" s="23">
        <v>45574</v>
      </c>
      <c r="D1004" s="37">
        <f t="shared" si="30"/>
        <v>10</v>
      </c>
      <c r="E1004" s="36" t="str">
        <f t="shared" si="31"/>
        <v>Oct</v>
      </c>
      <c r="F1004" s="38">
        <v>2</v>
      </c>
    </row>
    <row r="1005" spans="1:6">
      <c r="A1005" t="s">
        <v>38</v>
      </c>
      <c r="B1005" s="28">
        <v>129658991</v>
      </c>
      <c r="C1005" s="23">
        <v>45574</v>
      </c>
      <c r="D1005" s="37">
        <f t="shared" si="30"/>
        <v>10</v>
      </c>
      <c r="E1005" s="36" t="str">
        <f t="shared" si="31"/>
        <v>Oct</v>
      </c>
      <c r="F1005" s="38">
        <v>2</v>
      </c>
    </row>
    <row r="1006" spans="1:6">
      <c r="A1006" t="s">
        <v>38</v>
      </c>
      <c r="B1006" s="28">
        <v>129659004</v>
      </c>
      <c r="C1006" s="23">
        <v>45574</v>
      </c>
      <c r="D1006" s="37">
        <f t="shared" si="30"/>
        <v>10</v>
      </c>
      <c r="E1006" s="36" t="str">
        <f t="shared" si="31"/>
        <v>Oct</v>
      </c>
      <c r="F1006" s="38">
        <v>2</v>
      </c>
    </row>
    <row r="1007" spans="1:6">
      <c r="A1007" t="s">
        <v>38</v>
      </c>
      <c r="B1007" s="28">
        <v>129659005</v>
      </c>
      <c r="C1007" s="23">
        <v>45574</v>
      </c>
      <c r="D1007" s="37">
        <f t="shared" si="30"/>
        <v>10</v>
      </c>
      <c r="E1007" s="36" t="str">
        <f t="shared" si="31"/>
        <v>Oct</v>
      </c>
      <c r="F1007" s="38">
        <v>2</v>
      </c>
    </row>
    <row r="1008" spans="1:6">
      <c r="A1008" t="s">
        <v>38</v>
      </c>
      <c r="B1008" s="28">
        <v>129659150</v>
      </c>
      <c r="C1008" s="23">
        <v>45574</v>
      </c>
      <c r="D1008" s="37">
        <f t="shared" si="30"/>
        <v>10</v>
      </c>
      <c r="E1008" s="36" t="str">
        <f t="shared" si="31"/>
        <v>Oct</v>
      </c>
      <c r="F1008" s="38">
        <v>2</v>
      </c>
    </row>
    <row r="1009" spans="1:6">
      <c r="A1009" t="s">
        <v>38</v>
      </c>
      <c r="B1009" s="28">
        <v>129660010</v>
      </c>
      <c r="C1009" s="23">
        <v>45574</v>
      </c>
      <c r="D1009" s="37">
        <f t="shared" si="30"/>
        <v>10</v>
      </c>
      <c r="E1009" s="36" t="str">
        <f t="shared" si="31"/>
        <v>Oct</v>
      </c>
      <c r="F1009" s="38">
        <v>2</v>
      </c>
    </row>
    <row r="1010" spans="1:6">
      <c r="A1010" t="s">
        <v>38</v>
      </c>
      <c r="B1010" s="28">
        <v>129668849</v>
      </c>
      <c r="C1010" s="23">
        <v>45575</v>
      </c>
      <c r="D1010" s="37">
        <f t="shared" si="30"/>
        <v>10</v>
      </c>
      <c r="E1010" s="36" t="str">
        <f t="shared" si="31"/>
        <v>Oct</v>
      </c>
      <c r="F1010" s="38">
        <v>3</v>
      </c>
    </row>
    <row r="1011" spans="1:6">
      <c r="A1011" t="s">
        <v>38</v>
      </c>
      <c r="B1011" s="28">
        <v>129668898</v>
      </c>
      <c r="C1011" s="23">
        <v>45575</v>
      </c>
      <c r="D1011" s="37">
        <f t="shared" si="30"/>
        <v>10</v>
      </c>
      <c r="E1011" s="36" t="str">
        <f t="shared" si="31"/>
        <v>Oct</v>
      </c>
      <c r="F1011" s="38">
        <v>2</v>
      </c>
    </row>
    <row r="1012" spans="1:6">
      <c r="A1012" t="s">
        <v>38</v>
      </c>
      <c r="B1012" s="28">
        <v>129668899</v>
      </c>
      <c r="C1012" s="23">
        <v>45575</v>
      </c>
      <c r="D1012" s="37">
        <f t="shared" si="30"/>
        <v>10</v>
      </c>
      <c r="E1012" s="36" t="str">
        <f t="shared" si="31"/>
        <v>Oct</v>
      </c>
      <c r="F1012" s="38">
        <v>3</v>
      </c>
    </row>
    <row r="1013" spans="1:6">
      <c r="A1013" t="s">
        <v>38</v>
      </c>
      <c r="B1013" s="28">
        <v>129668950</v>
      </c>
      <c r="C1013" s="23">
        <v>45575</v>
      </c>
      <c r="D1013" s="37">
        <f t="shared" si="30"/>
        <v>10</v>
      </c>
      <c r="E1013" s="36" t="str">
        <f t="shared" si="31"/>
        <v>Oct</v>
      </c>
      <c r="F1013" s="38">
        <v>2</v>
      </c>
    </row>
    <row r="1014" spans="1:6">
      <c r="A1014" t="s">
        <v>38</v>
      </c>
      <c r="B1014" s="28">
        <v>129668951</v>
      </c>
      <c r="C1014" s="23">
        <v>45575</v>
      </c>
      <c r="D1014" s="37">
        <f t="shared" si="30"/>
        <v>10</v>
      </c>
      <c r="E1014" s="36" t="str">
        <f t="shared" si="31"/>
        <v>Oct</v>
      </c>
      <c r="F1014" s="38">
        <v>3</v>
      </c>
    </row>
    <row r="1015" spans="1:6">
      <c r="A1015" t="s">
        <v>38</v>
      </c>
      <c r="B1015" s="28">
        <v>129668952</v>
      </c>
      <c r="C1015" s="23">
        <v>45575</v>
      </c>
      <c r="D1015" s="37">
        <f t="shared" si="30"/>
        <v>10</v>
      </c>
      <c r="E1015" s="36" t="str">
        <f t="shared" si="31"/>
        <v>Oct</v>
      </c>
      <c r="F1015" s="38">
        <v>3</v>
      </c>
    </row>
    <row r="1016" spans="1:6">
      <c r="A1016" t="s">
        <v>38</v>
      </c>
      <c r="B1016" s="28">
        <v>129668964</v>
      </c>
      <c r="C1016" s="23">
        <v>45575</v>
      </c>
      <c r="D1016" s="37">
        <f t="shared" si="30"/>
        <v>10</v>
      </c>
      <c r="E1016" s="36" t="str">
        <f t="shared" si="31"/>
        <v>Oct</v>
      </c>
      <c r="F1016" s="38">
        <v>3</v>
      </c>
    </row>
    <row r="1017" spans="1:6">
      <c r="A1017" t="s">
        <v>38</v>
      </c>
      <c r="B1017" s="28">
        <v>129668984</v>
      </c>
      <c r="C1017" s="23">
        <v>45575</v>
      </c>
      <c r="D1017" s="37">
        <f t="shared" si="30"/>
        <v>10</v>
      </c>
      <c r="E1017" s="36" t="str">
        <f t="shared" si="31"/>
        <v>Oct</v>
      </c>
      <c r="F1017" s="38">
        <v>3</v>
      </c>
    </row>
    <row r="1018" spans="1:6">
      <c r="A1018" t="s">
        <v>38</v>
      </c>
      <c r="B1018" s="28">
        <v>129669029</v>
      </c>
      <c r="C1018" s="23">
        <v>45575</v>
      </c>
      <c r="D1018" s="37">
        <f t="shared" si="30"/>
        <v>10</v>
      </c>
      <c r="E1018" s="36" t="str">
        <f t="shared" si="31"/>
        <v>Oct</v>
      </c>
      <c r="F1018" s="38">
        <v>3</v>
      </c>
    </row>
    <row r="1019" spans="1:6">
      <c r="A1019" t="s">
        <v>38</v>
      </c>
      <c r="B1019" s="28">
        <v>129669113</v>
      </c>
      <c r="C1019" s="23">
        <v>45575</v>
      </c>
      <c r="D1019" s="37">
        <f t="shared" si="30"/>
        <v>10</v>
      </c>
      <c r="E1019" s="36" t="str">
        <f t="shared" si="31"/>
        <v>Oct</v>
      </c>
      <c r="F1019" s="38">
        <v>3</v>
      </c>
    </row>
    <row r="1020" spans="1:6">
      <c r="A1020" t="s">
        <v>38</v>
      </c>
      <c r="B1020" s="28">
        <v>129669243</v>
      </c>
      <c r="C1020" s="23">
        <v>45575</v>
      </c>
      <c r="D1020" s="37">
        <f t="shared" si="30"/>
        <v>10</v>
      </c>
      <c r="E1020" s="36" t="str">
        <f t="shared" si="31"/>
        <v>Oct</v>
      </c>
      <c r="F1020" s="38">
        <v>2</v>
      </c>
    </row>
    <row r="1021" spans="1:6">
      <c r="A1021" t="s">
        <v>38</v>
      </c>
      <c r="B1021" s="28">
        <v>129669390</v>
      </c>
      <c r="C1021" s="23">
        <v>45575</v>
      </c>
      <c r="D1021" s="37">
        <f t="shared" si="30"/>
        <v>10</v>
      </c>
      <c r="E1021" s="36" t="str">
        <f t="shared" si="31"/>
        <v>Oct</v>
      </c>
      <c r="F1021" s="38">
        <v>2</v>
      </c>
    </row>
    <row r="1022" spans="1:6">
      <c r="A1022" t="s">
        <v>38</v>
      </c>
      <c r="B1022" s="28">
        <v>129669624</v>
      </c>
      <c r="C1022" s="23">
        <v>45575</v>
      </c>
      <c r="D1022" s="37">
        <f t="shared" si="30"/>
        <v>10</v>
      </c>
      <c r="E1022" s="36" t="str">
        <f t="shared" si="31"/>
        <v>Oct</v>
      </c>
      <c r="F1022" s="38">
        <v>2</v>
      </c>
    </row>
    <row r="1023" spans="1:6">
      <c r="A1023" t="s">
        <v>38</v>
      </c>
      <c r="B1023" s="28">
        <v>129669633</v>
      </c>
      <c r="C1023" s="23">
        <v>45575</v>
      </c>
      <c r="D1023" s="37">
        <f t="shared" si="30"/>
        <v>10</v>
      </c>
      <c r="E1023" s="36" t="str">
        <f t="shared" si="31"/>
        <v>Oct</v>
      </c>
      <c r="F1023" s="38">
        <v>2</v>
      </c>
    </row>
    <row r="1024" spans="1:6">
      <c r="A1024" t="s">
        <v>38</v>
      </c>
      <c r="B1024" s="28">
        <v>129669723</v>
      </c>
      <c r="C1024" s="23">
        <v>45575</v>
      </c>
      <c r="D1024" s="37">
        <f t="shared" si="30"/>
        <v>10</v>
      </c>
      <c r="E1024" s="36" t="str">
        <f t="shared" si="31"/>
        <v>Oct</v>
      </c>
      <c r="F1024" s="38">
        <v>2</v>
      </c>
    </row>
    <row r="1025" spans="1:6">
      <c r="A1025" t="s">
        <v>38</v>
      </c>
      <c r="B1025" s="28">
        <v>129670350</v>
      </c>
      <c r="C1025" s="23">
        <v>45575</v>
      </c>
      <c r="D1025" s="37">
        <f t="shared" si="30"/>
        <v>10</v>
      </c>
      <c r="E1025" s="36" t="str">
        <f t="shared" si="31"/>
        <v>Oct</v>
      </c>
      <c r="F1025" s="38">
        <v>2</v>
      </c>
    </row>
    <row r="1026" spans="1:6">
      <c r="A1026" t="s">
        <v>38</v>
      </c>
      <c r="B1026" s="28">
        <v>129670387</v>
      </c>
      <c r="C1026" s="23">
        <v>45575</v>
      </c>
      <c r="D1026" s="37">
        <f t="shared" si="30"/>
        <v>10</v>
      </c>
      <c r="E1026" s="36" t="str">
        <f t="shared" si="31"/>
        <v>Oct</v>
      </c>
      <c r="F1026" s="38">
        <v>2</v>
      </c>
    </row>
    <row r="1027" spans="1:6">
      <c r="A1027" t="s">
        <v>38</v>
      </c>
      <c r="B1027" s="28">
        <v>129670892</v>
      </c>
      <c r="C1027" s="23">
        <v>45575</v>
      </c>
      <c r="D1027" s="37">
        <f t="shared" ref="D1027:D1090" si="32">MONTH(C1027)</f>
        <v>10</v>
      </c>
      <c r="E1027" s="36" t="str">
        <f t="shared" ref="E1027:E1090" si="33">VLOOKUP(D1027,$I$2:$J$13,2,FALSE)</f>
        <v>Oct</v>
      </c>
      <c r="F1027" s="38">
        <v>2</v>
      </c>
    </row>
    <row r="1028" spans="1:6">
      <c r="A1028" t="s">
        <v>38</v>
      </c>
      <c r="B1028" s="28">
        <v>129671733</v>
      </c>
      <c r="C1028" s="23">
        <v>45575</v>
      </c>
      <c r="D1028" s="37">
        <f t="shared" si="32"/>
        <v>10</v>
      </c>
      <c r="E1028" s="36" t="str">
        <f t="shared" si="33"/>
        <v>Oct</v>
      </c>
      <c r="F1028" s="38">
        <v>2</v>
      </c>
    </row>
    <row r="1029" spans="1:6">
      <c r="A1029" t="s">
        <v>38</v>
      </c>
      <c r="B1029" s="28">
        <v>129669786</v>
      </c>
      <c r="C1029" s="23">
        <v>45575</v>
      </c>
      <c r="D1029" s="37">
        <f t="shared" si="32"/>
        <v>10</v>
      </c>
      <c r="E1029" s="36" t="str">
        <f t="shared" si="33"/>
        <v>Oct</v>
      </c>
      <c r="F1029" s="38">
        <v>3</v>
      </c>
    </row>
    <row r="1030" spans="1:6">
      <c r="A1030" t="s">
        <v>38</v>
      </c>
      <c r="B1030" s="28">
        <v>129669255</v>
      </c>
      <c r="C1030" s="23">
        <v>45575</v>
      </c>
      <c r="D1030" s="37">
        <f t="shared" si="32"/>
        <v>10</v>
      </c>
      <c r="E1030" s="36" t="str">
        <f t="shared" si="33"/>
        <v>Oct</v>
      </c>
      <c r="F1030" s="38">
        <v>2</v>
      </c>
    </row>
    <row r="1031" spans="1:6">
      <c r="A1031" t="s">
        <v>38</v>
      </c>
      <c r="B1031" s="28">
        <v>129670428</v>
      </c>
      <c r="C1031" s="23">
        <v>45575</v>
      </c>
      <c r="D1031" s="37">
        <f t="shared" si="32"/>
        <v>10</v>
      </c>
      <c r="E1031" s="36" t="str">
        <f t="shared" si="33"/>
        <v>Oct</v>
      </c>
      <c r="F1031" s="38">
        <v>3</v>
      </c>
    </row>
    <row r="1032" spans="1:6">
      <c r="A1032" t="s">
        <v>38</v>
      </c>
      <c r="B1032" s="28">
        <v>129670598</v>
      </c>
      <c r="C1032" s="23">
        <v>45575</v>
      </c>
      <c r="D1032" s="37">
        <f t="shared" si="32"/>
        <v>10</v>
      </c>
      <c r="E1032" s="36" t="str">
        <f t="shared" si="33"/>
        <v>Oct</v>
      </c>
      <c r="F1032" s="38">
        <v>2</v>
      </c>
    </row>
    <row r="1033" spans="1:6">
      <c r="A1033" t="s">
        <v>38</v>
      </c>
      <c r="B1033" s="28">
        <v>129669286</v>
      </c>
      <c r="C1033" s="23">
        <v>45575</v>
      </c>
      <c r="D1033" s="37">
        <f t="shared" si="32"/>
        <v>10</v>
      </c>
      <c r="E1033" s="36" t="str">
        <f t="shared" si="33"/>
        <v>Oct</v>
      </c>
      <c r="F1033" s="38">
        <v>2</v>
      </c>
    </row>
    <row r="1034" spans="1:6">
      <c r="A1034" t="s">
        <v>38</v>
      </c>
      <c r="B1034" s="28">
        <v>129673954</v>
      </c>
      <c r="C1034" s="23">
        <v>45576</v>
      </c>
      <c r="D1034" s="37">
        <f t="shared" si="32"/>
        <v>10</v>
      </c>
      <c r="E1034" s="36" t="str">
        <f t="shared" si="33"/>
        <v>Oct</v>
      </c>
      <c r="F1034" s="38">
        <v>3</v>
      </c>
    </row>
    <row r="1035" spans="1:6">
      <c r="A1035" t="s">
        <v>38</v>
      </c>
      <c r="B1035" s="28">
        <v>129673992</v>
      </c>
      <c r="C1035" s="23">
        <v>45576</v>
      </c>
      <c r="D1035" s="37">
        <f t="shared" si="32"/>
        <v>10</v>
      </c>
      <c r="E1035" s="36" t="str">
        <f t="shared" si="33"/>
        <v>Oct</v>
      </c>
      <c r="F1035" s="38">
        <v>3</v>
      </c>
    </row>
    <row r="1036" spans="1:6">
      <c r="A1036" t="s">
        <v>38</v>
      </c>
      <c r="B1036" s="28">
        <v>129674290</v>
      </c>
      <c r="C1036" s="23">
        <v>45576</v>
      </c>
      <c r="D1036" s="37">
        <f t="shared" si="32"/>
        <v>10</v>
      </c>
      <c r="E1036" s="36" t="str">
        <f t="shared" si="33"/>
        <v>Oct</v>
      </c>
      <c r="F1036" s="38">
        <v>3</v>
      </c>
    </row>
    <row r="1037" spans="1:6">
      <c r="A1037" t="s">
        <v>38</v>
      </c>
      <c r="B1037" s="28">
        <v>129674359</v>
      </c>
      <c r="C1037" s="23">
        <v>45576</v>
      </c>
      <c r="D1037" s="37">
        <f t="shared" si="32"/>
        <v>10</v>
      </c>
      <c r="E1037" s="36" t="str">
        <f t="shared" si="33"/>
        <v>Oct</v>
      </c>
      <c r="F1037" s="38">
        <v>3</v>
      </c>
    </row>
    <row r="1038" spans="1:6">
      <c r="A1038" t="s">
        <v>38</v>
      </c>
      <c r="B1038" s="28">
        <v>129674837</v>
      </c>
      <c r="C1038" s="23">
        <v>45576</v>
      </c>
      <c r="D1038" s="37">
        <f t="shared" si="32"/>
        <v>10</v>
      </c>
      <c r="E1038" s="36" t="str">
        <f t="shared" si="33"/>
        <v>Oct</v>
      </c>
      <c r="F1038" s="38">
        <v>3</v>
      </c>
    </row>
    <row r="1039" spans="1:6">
      <c r="A1039" t="s">
        <v>38</v>
      </c>
      <c r="B1039" s="28">
        <v>129675002</v>
      </c>
      <c r="C1039" s="23">
        <v>45576</v>
      </c>
      <c r="D1039" s="37">
        <f t="shared" si="32"/>
        <v>10</v>
      </c>
      <c r="E1039" s="36" t="str">
        <f t="shared" si="33"/>
        <v>Oct</v>
      </c>
      <c r="F1039" s="38">
        <v>3</v>
      </c>
    </row>
    <row r="1040" spans="1:6">
      <c r="A1040" t="s">
        <v>38</v>
      </c>
      <c r="B1040" s="28">
        <v>129675034</v>
      </c>
      <c r="C1040" s="23">
        <v>45576</v>
      </c>
      <c r="D1040" s="37">
        <f t="shared" si="32"/>
        <v>10</v>
      </c>
      <c r="E1040" s="36" t="str">
        <f t="shared" si="33"/>
        <v>Oct</v>
      </c>
      <c r="F1040" s="38">
        <v>3</v>
      </c>
    </row>
    <row r="1041" spans="1:6">
      <c r="A1041" t="s">
        <v>38</v>
      </c>
      <c r="B1041" s="28">
        <v>129675038</v>
      </c>
      <c r="C1041" s="23">
        <v>45576</v>
      </c>
      <c r="D1041" s="37">
        <f t="shared" si="32"/>
        <v>10</v>
      </c>
      <c r="E1041" s="36" t="str">
        <f t="shared" si="33"/>
        <v>Oct</v>
      </c>
      <c r="F1041" s="38">
        <v>2</v>
      </c>
    </row>
    <row r="1042" spans="1:6">
      <c r="A1042" t="s">
        <v>38</v>
      </c>
      <c r="B1042" s="28">
        <v>129675357</v>
      </c>
      <c r="C1042" s="23">
        <v>45576</v>
      </c>
      <c r="D1042" s="37">
        <f t="shared" si="32"/>
        <v>10</v>
      </c>
      <c r="E1042" s="36" t="str">
        <f t="shared" si="33"/>
        <v>Oct</v>
      </c>
      <c r="F1042" s="38">
        <v>2</v>
      </c>
    </row>
    <row r="1043" spans="1:6">
      <c r="A1043" t="s">
        <v>38</v>
      </c>
      <c r="B1043" s="28">
        <v>129676147</v>
      </c>
      <c r="C1043" s="23">
        <v>45576</v>
      </c>
      <c r="D1043" s="37">
        <f t="shared" si="32"/>
        <v>10</v>
      </c>
      <c r="E1043" s="36" t="str">
        <f t="shared" si="33"/>
        <v>Oct</v>
      </c>
      <c r="F1043" s="38">
        <v>2</v>
      </c>
    </row>
    <row r="1044" spans="1:6">
      <c r="A1044" t="s">
        <v>38</v>
      </c>
      <c r="B1044" s="28">
        <v>129676193</v>
      </c>
      <c r="C1044" s="23">
        <v>45576</v>
      </c>
      <c r="D1044" s="37">
        <f t="shared" si="32"/>
        <v>10</v>
      </c>
      <c r="E1044" s="36" t="str">
        <f t="shared" si="33"/>
        <v>Oct</v>
      </c>
      <c r="F1044" s="38">
        <v>2</v>
      </c>
    </row>
    <row r="1045" spans="1:6">
      <c r="A1045" t="s">
        <v>38</v>
      </c>
      <c r="B1045" s="28">
        <v>129677048</v>
      </c>
      <c r="C1045" s="23">
        <v>45576</v>
      </c>
      <c r="D1045" s="37">
        <f t="shared" si="32"/>
        <v>10</v>
      </c>
      <c r="E1045" s="36" t="str">
        <f t="shared" si="33"/>
        <v>Oct</v>
      </c>
      <c r="F1045" s="38">
        <v>2</v>
      </c>
    </row>
    <row r="1046" spans="1:6">
      <c r="A1046" t="s">
        <v>38</v>
      </c>
      <c r="B1046" s="28">
        <v>129674464</v>
      </c>
      <c r="C1046" s="23">
        <v>45576</v>
      </c>
      <c r="D1046" s="37">
        <f t="shared" si="32"/>
        <v>10</v>
      </c>
      <c r="E1046" s="36" t="str">
        <f t="shared" si="33"/>
        <v>Oct</v>
      </c>
      <c r="F1046" s="38">
        <v>2</v>
      </c>
    </row>
    <row r="1047" spans="1:6">
      <c r="A1047" t="s">
        <v>38</v>
      </c>
      <c r="B1047" s="28">
        <v>129674509</v>
      </c>
      <c r="C1047" s="23">
        <v>45576</v>
      </c>
      <c r="D1047" s="37">
        <f t="shared" si="32"/>
        <v>10</v>
      </c>
      <c r="E1047" s="36" t="str">
        <f t="shared" si="33"/>
        <v>Oct</v>
      </c>
      <c r="F1047" s="38">
        <v>2</v>
      </c>
    </row>
    <row r="1048" spans="1:6">
      <c r="A1048" t="s">
        <v>38</v>
      </c>
      <c r="B1048" s="28">
        <v>129674494</v>
      </c>
      <c r="C1048" s="23">
        <v>45576</v>
      </c>
      <c r="D1048" s="37">
        <f t="shared" si="32"/>
        <v>10</v>
      </c>
      <c r="E1048" s="36" t="str">
        <f t="shared" si="33"/>
        <v>Oct</v>
      </c>
      <c r="F1048" s="38">
        <v>3</v>
      </c>
    </row>
    <row r="1049" spans="1:6">
      <c r="A1049" t="s">
        <v>38</v>
      </c>
      <c r="B1049" s="28">
        <v>129674684</v>
      </c>
      <c r="C1049" s="23">
        <v>45576</v>
      </c>
      <c r="D1049" s="37">
        <f t="shared" si="32"/>
        <v>10</v>
      </c>
      <c r="E1049" s="36" t="str">
        <f t="shared" si="33"/>
        <v>Oct</v>
      </c>
      <c r="F1049" s="38">
        <v>2</v>
      </c>
    </row>
    <row r="1050" spans="1:6">
      <c r="A1050" t="s">
        <v>38</v>
      </c>
      <c r="B1050" s="28">
        <v>129674087</v>
      </c>
      <c r="C1050" s="23">
        <v>45576</v>
      </c>
      <c r="D1050" s="37">
        <f t="shared" si="32"/>
        <v>10</v>
      </c>
      <c r="E1050" s="36" t="str">
        <f t="shared" si="33"/>
        <v>Oct</v>
      </c>
      <c r="F1050" s="38">
        <v>2</v>
      </c>
    </row>
    <row r="1051" spans="1:6">
      <c r="A1051" t="s">
        <v>38</v>
      </c>
      <c r="B1051" s="28">
        <v>129674805</v>
      </c>
      <c r="C1051" s="23">
        <v>45576</v>
      </c>
      <c r="D1051" s="37">
        <f t="shared" si="32"/>
        <v>10</v>
      </c>
      <c r="E1051" s="36" t="str">
        <f t="shared" si="33"/>
        <v>Oct</v>
      </c>
      <c r="F1051" s="38">
        <v>2</v>
      </c>
    </row>
    <row r="1052" spans="1:6">
      <c r="A1052" t="s">
        <v>38</v>
      </c>
      <c r="B1052" s="28">
        <v>129673877</v>
      </c>
      <c r="C1052" s="23">
        <v>45576</v>
      </c>
      <c r="D1052" s="37">
        <f t="shared" si="32"/>
        <v>10</v>
      </c>
      <c r="E1052" s="36" t="str">
        <f t="shared" si="33"/>
        <v>Oct</v>
      </c>
      <c r="F1052" s="38">
        <v>2</v>
      </c>
    </row>
    <row r="1053" spans="1:6">
      <c r="A1053" t="s">
        <v>38</v>
      </c>
      <c r="B1053" s="28">
        <v>129674632</v>
      </c>
      <c r="C1053" s="23">
        <v>45576</v>
      </c>
      <c r="D1053" s="37">
        <f t="shared" si="32"/>
        <v>10</v>
      </c>
      <c r="E1053" s="36" t="str">
        <f t="shared" si="33"/>
        <v>Oct</v>
      </c>
      <c r="F1053" s="38">
        <v>1</v>
      </c>
    </row>
    <row r="1054" spans="1:6">
      <c r="A1054" t="s">
        <v>38</v>
      </c>
      <c r="B1054" s="28">
        <v>129676566</v>
      </c>
      <c r="C1054" s="23">
        <v>45576</v>
      </c>
      <c r="D1054" s="37">
        <f t="shared" si="32"/>
        <v>10</v>
      </c>
      <c r="E1054" s="36" t="str">
        <f t="shared" si="33"/>
        <v>Oct</v>
      </c>
      <c r="F1054" s="38">
        <v>1</v>
      </c>
    </row>
    <row r="1055" spans="1:6">
      <c r="A1055" t="s">
        <v>38</v>
      </c>
      <c r="B1055" s="28">
        <v>129673852</v>
      </c>
      <c r="C1055" s="23">
        <v>45576</v>
      </c>
      <c r="D1055" s="37">
        <f t="shared" si="32"/>
        <v>10</v>
      </c>
      <c r="E1055" s="36" t="str">
        <f t="shared" si="33"/>
        <v>Oct</v>
      </c>
      <c r="F1055" s="38">
        <v>2</v>
      </c>
    </row>
    <row r="1056" spans="1:6">
      <c r="A1056" t="s">
        <v>38</v>
      </c>
      <c r="B1056" s="28">
        <v>129679450</v>
      </c>
      <c r="C1056" s="23">
        <v>45578</v>
      </c>
      <c r="D1056" s="37">
        <f t="shared" si="32"/>
        <v>10</v>
      </c>
      <c r="E1056" s="36" t="str">
        <f t="shared" si="33"/>
        <v>Oct</v>
      </c>
      <c r="F1056" s="38">
        <v>2</v>
      </c>
    </row>
    <row r="1057" spans="1:6">
      <c r="A1057" t="s">
        <v>38</v>
      </c>
      <c r="B1057" s="28">
        <v>129680448</v>
      </c>
      <c r="C1057" s="23">
        <v>45579</v>
      </c>
      <c r="D1057" s="37">
        <f t="shared" si="32"/>
        <v>10</v>
      </c>
      <c r="E1057" s="36" t="str">
        <f t="shared" si="33"/>
        <v>Oct</v>
      </c>
      <c r="F1057" s="38">
        <v>3</v>
      </c>
    </row>
    <row r="1058" spans="1:6">
      <c r="A1058" t="s">
        <v>38</v>
      </c>
      <c r="B1058" s="28">
        <v>129681358</v>
      </c>
      <c r="C1058" s="23">
        <v>45579</v>
      </c>
      <c r="D1058" s="37">
        <f t="shared" si="32"/>
        <v>10</v>
      </c>
      <c r="E1058" s="36" t="str">
        <f t="shared" si="33"/>
        <v>Oct</v>
      </c>
      <c r="F1058" s="38">
        <v>2</v>
      </c>
    </row>
    <row r="1059" spans="1:6">
      <c r="A1059" t="s">
        <v>38</v>
      </c>
      <c r="B1059" s="28">
        <v>129681580</v>
      </c>
      <c r="C1059" s="23">
        <v>45579</v>
      </c>
      <c r="D1059" s="37">
        <f t="shared" si="32"/>
        <v>10</v>
      </c>
      <c r="E1059" s="36" t="str">
        <f t="shared" si="33"/>
        <v>Oct</v>
      </c>
      <c r="F1059" s="38">
        <v>2</v>
      </c>
    </row>
    <row r="1060" spans="1:6">
      <c r="A1060" t="s">
        <v>38</v>
      </c>
      <c r="B1060" s="28">
        <v>129681911</v>
      </c>
      <c r="C1060" s="23">
        <v>45579</v>
      </c>
      <c r="D1060" s="37">
        <f t="shared" si="32"/>
        <v>10</v>
      </c>
      <c r="E1060" s="36" t="str">
        <f t="shared" si="33"/>
        <v>Oct</v>
      </c>
      <c r="F1060" s="38">
        <v>3</v>
      </c>
    </row>
    <row r="1061" spans="1:6">
      <c r="A1061" t="s">
        <v>38</v>
      </c>
      <c r="B1061" s="28">
        <v>129684016</v>
      </c>
      <c r="C1061" s="23">
        <v>45579</v>
      </c>
      <c r="D1061" s="37">
        <f t="shared" si="32"/>
        <v>10</v>
      </c>
      <c r="E1061" s="36" t="str">
        <f t="shared" si="33"/>
        <v>Oct</v>
      </c>
      <c r="F1061" s="38">
        <v>2</v>
      </c>
    </row>
    <row r="1062" spans="1:6">
      <c r="A1062" t="s">
        <v>38</v>
      </c>
      <c r="B1062" s="28">
        <v>129684025</v>
      </c>
      <c r="C1062" s="23">
        <v>45579</v>
      </c>
      <c r="D1062" s="37">
        <f t="shared" si="32"/>
        <v>10</v>
      </c>
      <c r="E1062" s="36" t="str">
        <f t="shared" si="33"/>
        <v>Oct</v>
      </c>
      <c r="F1062" s="38">
        <v>2</v>
      </c>
    </row>
    <row r="1063" spans="1:6">
      <c r="A1063" t="s">
        <v>38</v>
      </c>
      <c r="B1063" s="28">
        <v>129684104</v>
      </c>
      <c r="C1063" s="23">
        <v>45579</v>
      </c>
      <c r="D1063" s="37">
        <f t="shared" si="32"/>
        <v>10</v>
      </c>
      <c r="E1063" s="36" t="str">
        <f t="shared" si="33"/>
        <v>Oct</v>
      </c>
      <c r="F1063" s="38">
        <v>2</v>
      </c>
    </row>
    <row r="1064" spans="1:6">
      <c r="A1064" t="s">
        <v>38</v>
      </c>
      <c r="B1064" s="28">
        <v>129684522</v>
      </c>
      <c r="C1064" s="23">
        <v>45579</v>
      </c>
      <c r="D1064" s="37">
        <f t="shared" si="32"/>
        <v>10</v>
      </c>
      <c r="E1064" s="36" t="str">
        <f t="shared" si="33"/>
        <v>Oct</v>
      </c>
      <c r="F1064" s="38">
        <v>2</v>
      </c>
    </row>
    <row r="1065" spans="1:6">
      <c r="A1065" t="s">
        <v>38</v>
      </c>
      <c r="B1065" s="28">
        <v>129684523</v>
      </c>
      <c r="C1065" s="23">
        <v>45579</v>
      </c>
      <c r="D1065" s="37">
        <f t="shared" si="32"/>
        <v>10</v>
      </c>
      <c r="E1065" s="36" t="str">
        <f t="shared" si="33"/>
        <v>Oct</v>
      </c>
      <c r="F1065" s="38">
        <v>2</v>
      </c>
    </row>
    <row r="1066" spans="1:6">
      <c r="A1066" t="s">
        <v>38</v>
      </c>
      <c r="B1066" s="28">
        <v>129684569</v>
      </c>
      <c r="C1066" s="23">
        <v>45579</v>
      </c>
      <c r="D1066" s="37">
        <f t="shared" si="32"/>
        <v>10</v>
      </c>
      <c r="E1066" s="36" t="str">
        <f t="shared" si="33"/>
        <v>Oct</v>
      </c>
      <c r="F1066" s="38">
        <v>2</v>
      </c>
    </row>
    <row r="1067" spans="1:6">
      <c r="A1067" t="s">
        <v>38</v>
      </c>
      <c r="B1067" s="28">
        <v>129684672</v>
      </c>
      <c r="C1067" s="23">
        <v>45579</v>
      </c>
      <c r="D1067" s="37">
        <f t="shared" si="32"/>
        <v>10</v>
      </c>
      <c r="E1067" s="36" t="str">
        <f t="shared" si="33"/>
        <v>Oct</v>
      </c>
      <c r="F1067" s="38">
        <v>3</v>
      </c>
    </row>
    <row r="1068" spans="1:6">
      <c r="A1068" t="s">
        <v>38</v>
      </c>
      <c r="B1068" s="28">
        <v>129684916</v>
      </c>
      <c r="C1068" s="23">
        <v>45579</v>
      </c>
      <c r="D1068" s="37">
        <f t="shared" si="32"/>
        <v>10</v>
      </c>
      <c r="E1068" s="36" t="str">
        <f t="shared" si="33"/>
        <v>Oct</v>
      </c>
      <c r="F1068" s="38">
        <v>2</v>
      </c>
    </row>
    <row r="1069" spans="1:6">
      <c r="A1069" t="s">
        <v>38</v>
      </c>
      <c r="B1069" s="28">
        <v>129684960</v>
      </c>
      <c r="C1069" s="23">
        <v>45579</v>
      </c>
      <c r="D1069" s="37">
        <f t="shared" si="32"/>
        <v>10</v>
      </c>
      <c r="E1069" s="36" t="str">
        <f t="shared" si="33"/>
        <v>Oct</v>
      </c>
      <c r="F1069" s="38">
        <v>3</v>
      </c>
    </row>
    <row r="1070" spans="1:6">
      <c r="A1070" t="s">
        <v>38</v>
      </c>
      <c r="B1070" s="28">
        <v>129684961</v>
      </c>
      <c r="C1070" s="23">
        <v>45579</v>
      </c>
      <c r="D1070" s="37">
        <f t="shared" si="32"/>
        <v>10</v>
      </c>
      <c r="E1070" s="36" t="str">
        <f t="shared" si="33"/>
        <v>Oct</v>
      </c>
      <c r="F1070" s="38">
        <v>2</v>
      </c>
    </row>
    <row r="1071" spans="1:6">
      <c r="A1071" t="s">
        <v>38</v>
      </c>
      <c r="B1071" s="28">
        <v>129685699</v>
      </c>
      <c r="C1071" s="23">
        <v>45579</v>
      </c>
      <c r="D1071" s="37">
        <f t="shared" si="32"/>
        <v>10</v>
      </c>
      <c r="E1071" s="36" t="str">
        <f t="shared" si="33"/>
        <v>Oct</v>
      </c>
      <c r="F1071" s="38">
        <v>2</v>
      </c>
    </row>
    <row r="1072" spans="1:6">
      <c r="A1072" t="s">
        <v>38</v>
      </c>
      <c r="B1072" s="28">
        <v>129685829</v>
      </c>
      <c r="C1072" s="23">
        <v>45579</v>
      </c>
      <c r="D1072" s="37">
        <f t="shared" si="32"/>
        <v>10</v>
      </c>
      <c r="E1072" s="36" t="str">
        <f t="shared" si="33"/>
        <v>Oct</v>
      </c>
      <c r="F1072" s="38">
        <v>2</v>
      </c>
    </row>
    <row r="1073" spans="1:6">
      <c r="A1073" t="s">
        <v>38</v>
      </c>
      <c r="B1073" s="28">
        <v>129685846</v>
      </c>
      <c r="C1073" s="23">
        <v>45579</v>
      </c>
      <c r="D1073" s="37">
        <f t="shared" si="32"/>
        <v>10</v>
      </c>
      <c r="E1073" s="36" t="str">
        <f t="shared" si="33"/>
        <v>Oct</v>
      </c>
      <c r="F1073" s="38">
        <v>2</v>
      </c>
    </row>
    <row r="1074" spans="1:6">
      <c r="A1074" t="s">
        <v>38</v>
      </c>
      <c r="B1074" s="28">
        <v>129685891</v>
      </c>
      <c r="C1074" s="23">
        <v>45579</v>
      </c>
      <c r="D1074" s="37">
        <f t="shared" si="32"/>
        <v>10</v>
      </c>
      <c r="E1074" s="36" t="str">
        <f t="shared" si="33"/>
        <v>Oct</v>
      </c>
      <c r="F1074" s="38">
        <v>2</v>
      </c>
    </row>
    <row r="1075" spans="1:6">
      <c r="A1075" t="s">
        <v>38</v>
      </c>
      <c r="B1075" s="28">
        <v>129685892</v>
      </c>
      <c r="C1075" s="23">
        <v>45579</v>
      </c>
      <c r="D1075" s="37">
        <f t="shared" si="32"/>
        <v>10</v>
      </c>
      <c r="E1075" s="36" t="str">
        <f t="shared" si="33"/>
        <v>Oct</v>
      </c>
      <c r="F1075" s="38">
        <v>2</v>
      </c>
    </row>
    <row r="1076" spans="1:6">
      <c r="A1076" t="s">
        <v>38</v>
      </c>
      <c r="B1076" s="28">
        <v>129686153</v>
      </c>
      <c r="C1076" s="23">
        <v>45579</v>
      </c>
      <c r="D1076" s="37">
        <f t="shared" si="32"/>
        <v>10</v>
      </c>
      <c r="E1076" s="36" t="str">
        <f t="shared" si="33"/>
        <v>Oct</v>
      </c>
      <c r="F1076" s="38">
        <v>2</v>
      </c>
    </row>
    <row r="1077" spans="1:6">
      <c r="A1077" t="s">
        <v>38</v>
      </c>
      <c r="B1077" s="28">
        <v>129686269</v>
      </c>
      <c r="C1077" s="23">
        <v>45579</v>
      </c>
      <c r="D1077" s="37">
        <f t="shared" si="32"/>
        <v>10</v>
      </c>
      <c r="E1077" s="36" t="str">
        <f t="shared" si="33"/>
        <v>Oct</v>
      </c>
      <c r="F1077" s="38">
        <v>2</v>
      </c>
    </row>
    <row r="1078" spans="1:6">
      <c r="A1078" t="s">
        <v>38</v>
      </c>
      <c r="B1078" s="28">
        <v>129682841</v>
      </c>
      <c r="C1078" s="23">
        <v>45579</v>
      </c>
      <c r="D1078" s="37">
        <f t="shared" si="32"/>
        <v>10</v>
      </c>
      <c r="E1078" s="36" t="str">
        <f t="shared" si="33"/>
        <v>Oct</v>
      </c>
      <c r="F1078" s="38">
        <v>3</v>
      </c>
    </row>
    <row r="1079" spans="1:6">
      <c r="A1079" t="s">
        <v>38</v>
      </c>
      <c r="B1079" s="28">
        <v>129683608</v>
      </c>
      <c r="C1079" s="23">
        <v>45579</v>
      </c>
      <c r="D1079" s="37">
        <f t="shared" si="32"/>
        <v>10</v>
      </c>
      <c r="E1079" s="36" t="str">
        <f t="shared" si="33"/>
        <v>Oct</v>
      </c>
      <c r="F1079" s="38">
        <v>2</v>
      </c>
    </row>
    <row r="1080" spans="1:6">
      <c r="A1080" t="s">
        <v>38</v>
      </c>
      <c r="B1080" s="28">
        <v>129684379</v>
      </c>
      <c r="C1080" s="23">
        <v>45579</v>
      </c>
      <c r="D1080" s="37">
        <f t="shared" si="32"/>
        <v>10</v>
      </c>
      <c r="E1080" s="36" t="str">
        <f t="shared" si="33"/>
        <v>Oct</v>
      </c>
      <c r="F1080" s="38">
        <v>2</v>
      </c>
    </row>
    <row r="1081" spans="1:6">
      <c r="A1081" t="s">
        <v>38</v>
      </c>
      <c r="B1081" s="28">
        <v>129684390</v>
      </c>
      <c r="C1081" s="23">
        <v>45579</v>
      </c>
      <c r="D1081" s="37">
        <f t="shared" si="32"/>
        <v>10</v>
      </c>
      <c r="E1081" s="36" t="str">
        <f t="shared" si="33"/>
        <v>Oct</v>
      </c>
      <c r="F1081" s="38">
        <v>2</v>
      </c>
    </row>
    <row r="1082" spans="1:6">
      <c r="A1082" t="s">
        <v>38</v>
      </c>
      <c r="B1082" s="28">
        <v>129680461</v>
      </c>
      <c r="C1082" s="23">
        <v>45579</v>
      </c>
      <c r="D1082" s="37">
        <f t="shared" si="32"/>
        <v>10</v>
      </c>
      <c r="E1082" s="36" t="str">
        <f t="shared" si="33"/>
        <v>Oct</v>
      </c>
      <c r="F1082" s="38">
        <v>2</v>
      </c>
    </row>
    <row r="1083" spans="1:6">
      <c r="A1083" t="s">
        <v>38</v>
      </c>
      <c r="B1083" s="28">
        <v>129680384</v>
      </c>
      <c r="C1083" s="23">
        <v>45579</v>
      </c>
      <c r="D1083" s="37">
        <f t="shared" si="32"/>
        <v>10</v>
      </c>
      <c r="E1083" s="36" t="str">
        <f t="shared" si="33"/>
        <v>Oct</v>
      </c>
      <c r="F1083" s="38">
        <v>2</v>
      </c>
    </row>
    <row r="1084" spans="1:6">
      <c r="A1084" t="s">
        <v>38</v>
      </c>
      <c r="B1084" s="28">
        <v>129688002</v>
      </c>
      <c r="C1084" s="23">
        <v>45580</v>
      </c>
      <c r="D1084" s="37">
        <f t="shared" si="32"/>
        <v>10</v>
      </c>
      <c r="E1084" s="36" t="str">
        <f t="shared" si="33"/>
        <v>Oct</v>
      </c>
      <c r="F1084" s="38">
        <v>3</v>
      </c>
    </row>
    <row r="1085" spans="1:6">
      <c r="A1085" t="s">
        <v>38</v>
      </c>
      <c r="B1085" s="28">
        <v>129688054</v>
      </c>
      <c r="C1085" s="23">
        <v>45580</v>
      </c>
      <c r="D1085" s="37">
        <f t="shared" si="32"/>
        <v>10</v>
      </c>
      <c r="E1085" s="36" t="str">
        <f t="shared" si="33"/>
        <v>Oct</v>
      </c>
      <c r="F1085" s="38">
        <v>2</v>
      </c>
    </row>
    <row r="1086" spans="1:6">
      <c r="A1086" t="s">
        <v>38</v>
      </c>
      <c r="B1086" s="28">
        <v>129688097</v>
      </c>
      <c r="C1086" s="23">
        <v>45580</v>
      </c>
      <c r="D1086" s="37">
        <f t="shared" si="32"/>
        <v>10</v>
      </c>
      <c r="E1086" s="36" t="str">
        <f t="shared" si="33"/>
        <v>Oct</v>
      </c>
      <c r="F1086" s="38">
        <v>3</v>
      </c>
    </row>
    <row r="1087" spans="1:6">
      <c r="A1087" t="s">
        <v>38</v>
      </c>
      <c r="B1087" s="28">
        <v>129688133</v>
      </c>
      <c r="C1087" s="23">
        <v>45580</v>
      </c>
      <c r="D1087" s="37">
        <f t="shared" si="32"/>
        <v>10</v>
      </c>
      <c r="E1087" s="36" t="str">
        <f t="shared" si="33"/>
        <v>Oct</v>
      </c>
      <c r="F1087" s="38">
        <v>2</v>
      </c>
    </row>
    <row r="1088" spans="1:6">
      <c r="A1088" t="s">
        <v>38</v>
      </c>
      <c r="B1088" s="28">
        <v>129688155</v>
      </c>
      <c r="C1088" s="23">
        <v>45580</v>
      </c>
      <c r="D1088" s="37">
        <f t="shared" si="32"/>
        <v>10</v>
      </c>
      <c r="E1088" s="36" t="str">
        <f t="shared" si="33"/>
        <v>Oct</v>
      </c>
      <c r="F1088" s="38">
        <v>2</v>
      </c>
    </row>
    <row r="1089" spans="1:6">
      <c r="A1089" t="s">
        <v>38</v>
      </c>
      <c r="B1089" s="28">
        <v>129688305</v>
      </c>
      <c r="C1089" s="23">
        <v>45580</v>
      </c>
      <c r="D1089" s="37">
        <f t="shared" si="32"/>
        <v>10</v>
      </c>
      <c r="E1089" s="36" t="str">
        <f t="shared" si="33"/>
        <v>Oct</v>
      </c>
      <c r="F1089" s="38">
        <v>3</v>
      </c>
    </row>
    <row r="1090" spans="1:6">
      <c r="A1090" t="s">
        <v>38</v>
      </c>
      <c r="B1090" s="28">
        <v>129688377</v>
      </c>
      <c r="C1090" s="23">
        <v>45580</v>
      </c>
      <c r="D1090" s="37">
        <f t="shared" si="32"/>
        <v>10</v>
      </c>
      <c r="E1090" s="36" t="str">
        <f t="shared" si="33"/>
        <v>Oct</v>
      </c>
      <c r="F1090" s="38">
        <v>2</v>
      </c>
    </row>
    <row r="1091" spans="1:6">
      <c r="A1091" t="s">
        <v>38</v>
      </c>
      <c r="B1091" s="28">
        <v>129688401</v>
      </c>
      <c r="C1091" s="23">
        <v>45580</v>
      </c>
      <c r="D1091" s="37">
        <f t="shared" ref="D1091:D1154" si="34">MONTH(C1091)</f>
        <v>10</v>
      </c>
      <c r="E1091" s="36" t="str">
        <f t="shared" ref="E1091:E1154" si="35">VLOOKUP(D1091,$I$2:$J$13,2,FALSE)</f>
        <v>Oct</v>
      </c>
      <c r="F1091" s="38">
        <v>2</v>
      </c>
    </row>
    <row r="1092" spans="1:6">
      <c r="A1092" t="s">
        <v>38</v>
      </c>
      <c r="B1092" s="28">
        <v>129688504</v>
      </c>
      <c r="C1092" s="23">
        <v>45580</v>
      </c>
      <c r="D1092" s="37">
        <f t="shared" si="34"/>
        <v>10</v>
      </c>
      <c r="E1092" s="36" t="str">
        <f t="shared" si="35"/>
        <v>Oct</v>
      </c>
      <c r="F1092" s="38">
        <v>3</v>
      </c>
    </row>
    <row r="1093" spans="1:6">
      <c r="A1093" t="s">
        <v>38</v>
      </c>
      <c r="B1093" s="28">
        <v>129688671</v>
      </c>
      <c r="C1093" s="23">
        <v>45580</v>
      </c>
      <c r="D1093" s="37">
        <f t="shared" si="34"/>
        <v>10</v>
      </c>
      <c r="E1093" s="36" t="str">
        <f t="shared" si="35"/>
        <v>Oct</v>
      </c>
      <c r="F1093" s="38">
        <v>2</v>
      </c>
    </row>
    <row r="1094" spans="1:6">
      <c r="A1094" t="s">
        <v>38</v>
      </c>
      <c r="B1094" s="28">
        <v>129688782</v>
      </c>
      <c r="C1094" s="23">
        <v>45580</v>
      </c>
      <c r="D1094" s="37">
        <f t="shared" si="34"/>
        <v>10</v>
      </c>
      <c r="E1094" s="36" t="str">
        <f t="shared" si="35"/>
        <v>Oct</v>
      </c>
      <c r="F1094" s="38">
        <v>2</v>
      </c>
    </row>
    <row r="1095" spans="1:6">
      <c r="A1095" t="s">
        <v>38</v>
      </c>
      <c r="B1095" s="28">
        <v>129688908</v>
      </c>
      <c r="C1095" s="23">
        <v>45580</v>
      </c>
      <c r="D1095" s="37">
        <f t="shared" si="34"/>
        <v>10</v>
      </c>
      <c r="E1095" s="36" t="str">
        <f t="shared" si="35"/>
        <v>Oct</v>
      </c>
      <c r="F1095" s="38">
        <v>2</v>
      </c>
    </row>
    <row r="1096" spans="1:6">
      <c r="A1096" t="s">
        <v>38</v>
      </c>
      <c r="B1096" s="28">
        <v>129688949</v>
      </c>
      <c r="C1096" s="23">
        <v>45580</v>
      </c>
      <c r="D1096" s="37">
        <f t="shared" si="34"/>
        <v>10</v>
      </c>
      <c r="E1096" s="36" t="str">
        <f t="shared" si="35"/>
        <v>Oct</v>
      </c>
      <c r="F1096" s="38">
        <v>2</v>
      </c>
    </row>
    <row r="1097" spans="1:6">
      <c r="A1097" t="s">
        <v>38</v>
      </c>
      <c r="B1097" s="28">
        <v>129689146</v>
      </c>
      <c r="C1097" s="23">
        <v>45580</v>
      </c>
      <c r="D1097" s="37">
        <f t="shared" si="34"/>
        <v>10</v>
      </c>
      <c r="E1097" s="36" t="str">
        <f t="shared" si="35"/>
        <v>Oct</v>
      </c>
      <c r="F1097" s="38">
        <v>2</v>
      </c>
    </row>
    <row r="1098" spans="1:6">
      <c r="A1098" t="s">
        <v>38</v>
      </c>
      <c r="B1098" s="28">
        <v>129689220</v>
      </c>
      <c r="C1098" s="23">
        <v>45580</v>
      </c>
      <c r="D1098" s="37">
        <f t="shared" si="34"/>
        <v>10</v>
      </c>
      <c r="E1098" s="36" t="str">
        <f t="shared" si="35"/>
        <v>Oct</v>
      </c>
      <c r="F1098" s="38">
        <v>2</v>
      </c>
    </row>
    <row r="1099" spans="1:6">
      <c r="A1099" t="s">
        <v>38</v>
      </c>
      <c r="B1099" s="28">
        <v>129689221</v>
      </c>
      <c r="C1099" s="23">
        <v>45580</v>
      </c>
      <c r="D1099" s="37">
        <f t="shared" si="34"/>
        <v>10</v>
      </c>
      <c r="E1099" s="36" t="str">
        <f t="shared" si="35"/>
        <v>Oct</v>
      </c>
      <c r="F1099" s="38">
        <v>2</v>
      </c>
    </row>
    <row r="1100" spans="1:6">
      <c r="A1100" t="s">
        <v>38</v>
      </c>
      <c r="B1100" s="28">
        <v>129689278</v>
      </c>
      <c r="C1100" s="23">
        <v>45580</v>
      </c>
      <c r="D1100" s="37">
        <f t="shared" si="34"/>
        <v>10</v>
      </c>
      <c r="E1100" s="36" t="str">
        <f t="shared" si="35"/>
        <v>Oct</v>
      </c>
      <c r="F1100" s="38">
        <v>2</v>
      </c>
    </row>
    <row r="1101" spans="1:6">
      <c r="A1101" t="s">
        <v>38</v>
      </c>
      <c r="B1101" s="28">
        <v>129689312</v>
      </c>
      <c r="C1101" s="23">
        <v>45580</v>
      </c>
      <c r="D1101" s="37">
        <f t="shared" si="34"/>
        <v>10</v>
      </c>
      <c r="E1101" s="36" t="str">
        <f t="shared" si="35"/>
        <v>Oct</v>
      </c>
      <c r="F1101" s="38">
        <v>2</v>
      </c>
    </row>
    <row r="1102" spans="1:6">
      <c r="A1102" t="s">
        <v>38</v>
      </c>
      <c r="B1102" s="28">
        <v>129689547</v>
      </c>
      <c r="C1102" s="23">
        <v>45580</v>
      </c>
      <c r="D1102" s="37">
        <f t="shared" si="34"/>
        <v>10</v>
      </c>
      <c r="E1102" s="36" t="str">
        <f t="shared" si="35"/>
        <v>Oct</v>
      </c>
      <c r="F1102" s="38">
        <v>2</v>
      </c>
    </row>
    <row r="1103" spans="1:6">
      <c r="A1103" t="s">
        <v>38</v>
      </c>
      <c r="B1103" s="28">
        <v>129689667</v>
      </c>
      <c r="C1103" s="23">
        <v>45580</v>
      </c>
      <c r="D1103" s="37">
        <f t="shared" si="34"/>
        <v>10</v>
      </c>
      <c r="E1103" s="36" t="str">
        <f t="shared" si="35"/>
        <v>Oct</v>
      </c>
      <c r="F1103" s="38">
        <v>2</v>
      </c>
    </row>
    <row r="1104" spans="1:6">
      <c r="A1104" t="s">
        <v>38</v>
      </c>
      <c r="B1104" s="28">
        <v>129689732</v>
      </c>
      <c r="C1104" s="23">
        <v>45580</v>
      </c>
      <c r="D1104" s="37">
        <f t="shared" si="34"/>
        <v>10</v>
      </c>
      <c r="E1104" s="36" t="str">
        <f t="shared" si="35"/>
        <v>Oct</v>
      </c>
      <c r="F1104" s="38">
        <v>3</v>
      </c>
    </row>
    <row r="1105" spans="1:6">
      <c r="A1105" t="s">
        <v>38</v>
      </c>
      <c r="B1105" s="28">
        <v>129689938</v>
      </c>
      <c r="C1105" s="23">
        <v>45580</v>
      </c>
      <c r="D1105" s="37">
        <f t="shared" si="34"/>
        <v>10</v>
      </c>
      <c r="E1105" s="36" t="str">
        <f t="shared" si="35"/>
        <v>Oct</v>
      </c>
      <c r="F1105" s="38">
        <v>3</v>
      </c>
    </row>
    <row r="1106" spans="1:6">
      <c r="A1106" t="s">
        <v>38</v>
      </c>
      <c r="B1106" s="28">
        <v>129690294</v>
      </c>
      <c r="C1106" s="23">
        <v>45580</v>
      </c>
      <c r="D1106" s="37">
        <f t="shared" si="34"/>
        <v>10</v>
      </c>
      <c r="E1106" s="36" t="str">
        <f t="shared" si="35"/>
        <v>Oct</v>
      </c>
      <c r="F1106" s="38">
        <v>2</v>
      </c>
    </row>
    <row r="1107" spans="1:6">
      <c r="A1107" t="s">
        <v>38</v>
      </c>
      <c r="B1107" s="28">
        <v>129690317</v>
      </c>
      <c r="C1107" s="23">
        <v>45580</v>
      </c>
      <c r="D1107" s="37">
        <f t="shared" si="34"/>
        <v>10</v>
      </c>
      <c r="E1107" s="36" t="str">
        <f t="shared" si="35"/>
        <v>Oct</v>
      </c>
      <c r="F1107" s="38">
        <v>2</v>
      </c>
    </row>
    <row r="1108" spans="1:6">
      <c r="A1108" t="s">
        <v>38</v>
      </c>
      <c r="B1108" s="28">
        <v>129690442</v>
      </c>
      <c r="C1108" s="23">
        <v>45580</v>
      </c>
      <c r="D1108" s="37">
        <f t="shared" si="34"/>
        <v>10</v>
      </c>
      <c r="E1108" s="36" t="str">
        <f t="shared" si="35"/>
        <v>Oct</v>
      </c>
      <c r="F1108" s="38">
        <v>2</v>
      </c>
    </row>
    <row r="1109" spans="1:6">
      <c r="A1109" t="s">
        <v>38</v>
      </c>
      <c r="B1109" s="28">
        <v>129691001</v>
      </c>
      <c r="C1109" s="23">
        <v>45580</v>
      </c>
      <c r="D1109" s="37">
        <f t="shared" si="34"/>
        <v>10</v>
      </c>
      <c r="E1109" s="36" t="str">
        <f t="shared" si="35"/>
        <v>Oct</v>
      </c>
      <c r="F1109" s="38">
        <v>2</v>
      </c>
    </row>
    <row r="1110" spans="1:6">
      <c r="A1110" t="s">
        <v>38</v>
      </c>
      <c r="B1110" s="28">
        <v>129691002</v>
      </c>
      <c r="C1110" s="23">
        <v>45580</v>
      </c>
      <c r="D1110" s="37">
        <f t="shared" si="34"/>
        <v>10</v>
      </c>
      <c r="E1110" s="36" t="str">
        <f t="shared" si="35"/>
        <v>Oct</v>
      </c>
      <c r="F1110" s="38">
        <v>2</v>
      </c>
    </row>
    <row r="1111" spans="1:6">
      <c r="A1111" t="s">
        <v>38</v>
      </c>
      <c r="B1111" s="28">
        <v>129691841</v>
      </c>
      <c r="C1111" s="23">
        <v>45580</v>
      </c>
      <c r="D1111" s="37">
        <f t="shared" si="34"/>
        <v>10</v>
      </c>
      <c r="E1111" s="36" t="str">
        <f t="shared" si="35"/>
        <v>Oct</v>
      </c>
      <c r="F1111" s="38">
        <v>2</v>
      </c>
    </row>
    <row r="1112" spans="1:6">
      <c r="A1112" t="s">
        <v>38</v>
      </c>
      <c r="B1112" s="28">
        <v>129688678</v>
      </c>
      <c r="C1112" s="23">
        <v>45580</v>
      </c>
      <c r="D1112" s="37">
        <f t="shared" si="34"/>
        <v>10</v>
      </c>
      <c r="E1112" s="36" t="str">
        <f t="shared" si="35"/>
        <v>Oct</v>
      </c>
      <c r="F1112" s="38">
        <v>2</v>
      </c>
    </row>
    <row r="1113" spans="1:6">
      <c r="A1113" t="s">
        <v>38</v>
      </c>
      <c r="B1113" s="28">
        <v>129688184</v>
      </c>
      <c r="C1113" s="23">
        <v>45580</v>
      </c>
      <c r="D1113" s="37">
        <f t="shared" si="34"/>
        <v>10</v>
      </c>
      <c r="E1113" s="36" t="str">
        <f t="shared" si="35"/>
        <v>Oct</v>
      </c>
      <c r="F1113" s="38">
        <v>2</v>
      </c>
    </row>
    <row r="1114" spans="1:6">
      <c r="A1114" t="s">
        <v>38</v>
      </c>
      <c r="B1114" s="28">
        <v>129689047</v>
      </c>
      <c r="C1114" s="23">
        <v>45580</v>
      </c>
      <c r="D1114" s="37">
        <f t="shared" si="34"/>
        <v>10</v>
      </c>
      <c r="E1114" s="36" t="str">
        <f t="shared" si="35"/>
        <v>Oct</v>
      </c>
      <c r="F1114" s="38">
        <v>2</v>
      </c>
    </row>
    <row r="1115" spans="1:6">
      <c r="A1115" t="s">
        <v>38</v>
      </c>
      <c r="B1115" s="28">
        <v>129688132</v>
      </c>
      <c r="C1115" s="23">
        <v>45580</v>
      </c>
      <c r="D1115" s="37">
        <f t="shared" si="34"/>
        <v>10</v>
      </c>
      <c r="E1115" s="36" t="str">
        <f t="shared" si="35"/>
        <v>Oct</v>
      </c>
      <c r="F1115" s="38">
        <v>2</v>
      </c>
    </row>
    <row r="1116" spans="1:6">
      <c r="A1116" t="s">
        <v>38</v>
      </c>
      <c r="B1116" s="28">
        <v>129689209</v>
      </c>
      <c r="C1116" s="23">
        <v>45580</v>
      </c>
      <c r="D1116" s="37">
        <f t="shared" si="34"/>
        <v>10</v>
      </c>
      <c r="E1116" s="36" t="str">
        <f t="shared" si="35"/>
        <v>Oct</v>
      </c>
      <c r="F1116" s="38">
        <v>2</v>
      </c>
    </row>
    <row r="1117" spans="1:6">
      <c r="A1117" t="s">
        <v>38</v>
      </c>
      <c r="B1117" s="28">
        <v>129698593</v>
      </c>
      <c r="C1117" s="23">
        <v>45580</v>
      </c>
      <c r="D1117" s="37">
        <f t="shared" si="34"/>
        <v>10</v>
      </c>
      <c r="E1117" s="36" t="str">
        <f t="shared" si="35"/>
        <v>Oct</v>
      </c>
      <c r="F1117" s="38">
        <v>2</v>
      </c>
    </row>
    <row r="1118" spans="1:6">
      <c r="A1118" t="s">
        <v>38</v>
      </c>
      <c r="B1118" s="28">
        <v>129688452</v>
      </c>
      <c r="C1118" s="23">
        <v>45580</v>
      </c>
      <c r="D1118" s="37">
        <f t="shared" si="34"/>
        <v>10</v>
      </c>
      <c r="E1118" s="36" t="str">
        <f t="shared" si="35"/>
        <v>Oct</v>
      </c>
      <c r="F1118" s="38">
        <v>3</v>
      </c>
    </row>
    <row r="1119" spans="1:6">
      <c r="A1119" t="s">
        <v>38</v>
      </c>
      <c r="B1119" s="28">
        <v>129693244</v>
      </c>
      <c r="C1119" s="23">
        <v>45581</v>
      </c>
      <c r="D1119" s="37">
        <f t="shared" si="34"/>
        <v>10</v>
      </c>
      <c r="E1119" s="36" t="str">
        <f t="shared" si="35"/>
        <v>Oct</v>
      </c>
      <c r="F1119" s="38">
        <v>3</v>
      </c>
    </row>
    <row r="1120" spans="1:6">
      <c r="A1120" t="s">
        <v>38</v>
      </c>
      <c r="B1120" s="28">
        <v>129693378</v>
      </c>
      <c r="C1120" s="23">
        <v>45581</v>
      </c>
      <c r="D1120" s="37">
        <f t="shared" si="34"/>
        <v>10</v>
      </c>
      <c r="E1120" s="36" t="str">
        <f t="shared" si="35"/>
        <v>Oct</v>
      </c>
      <c r="F1120" s="38">
        <v>2</v>
      </c>
    </row>
    <row r="1121" spans="1:6">
      <c r="A1121" t="s">
        <v>38</v>
      </c>
      <c r="B1121" s="28">
        <v>129693521</v>
      </c>
      <c r="C1121" s="23">
        <v>45581</v>
      </c>
      <c r="D1121" s="37">
        <f t="shared" si="34"/>
        <v>10</v>
      </c>
      <c r="E1121" s="36" t="str">
        <f t="shared" si="35"/>
        <v>Oct</v>
      </c>
      <c r="F1121" s="38">
        <v>2</v>
      </c>
    </row>
    <row r="1122" spans="1:6">
      <c r="A1122" t="s">
        <v>38</v>
      </c>
      <c r="B1122" s="28">
        <v>129693816</v>
      </c>
      <c r="C1122" s="23">
        <v>45581</v>
      </c>
      <c r="D1122" s="37">
        <f t="shared" si="34"/>
        <v>10</v>
      </c>
      <c r="E1122" s="36" t="str">
        <f t="shared" si="35"/>
        <v>Oct</v>
      </c>
      <c r="F1122" s="38">
        <v>3</v>
      </c>
    </row>
    <row r="1123" spans="1:6">
      <c r="A1123" t="s">
        <v>38</v>
      </c>
      <c r="B1123" s="28">
        <v>129693876</v>
      </c>
      <c r="C1123" s="23">
        <v>45581</v>
      </c>
      <c r="D1123" s="37">
        <f t="shared" si="34"/>
        <v>10</v>
      </c>
      <c r="E1123" s="36" t="str">
        <f t="shared" si="35"/>
        <v>Oct</v>
      </c>
      <c r="F1123" s="38">
        <v>2</v>
      </c>
    </row>
    <row r="1124" spans="1:6">
      <c r="A1124" t="s">
        <v>38</v>
      </c>
      <c r="B1124" s="28">
        <v>129693905</v>
      </c>
      <c r="C1124" s="23">
        <v>45581</v>
      </c>
      <c r="D1124" s="37">
        <f t="shared" si="34"/>
        <v>10</v>
      </c>
      <c r="E1124" s="36" t="str">
        <f t="shared" si="35"/>
        <v>Oct</v>
      </c>
      <c r="F1124" s="38">
        <v>3</v>
      </c>
    </row>
    <row r="1125" spans="1:6">
      <c r="A1125" t="s">
        <v>38</v>
      </c>
      <c r="B1125" s="28">
        <v>129693906</v>
      </c>
      <c r="C1125" s="23">
        <v>45581</v>
      </c>
      <c r="D1125" s="37">
        <f t="shared" si="34"/>
        <v>10</v>
      </c>
      <c r="E1125" s="36" t="str">
        <f t="shared" si="35"/>
        <v>Oct</v>
      </c>
      <c r="F1125" s="38">
        <v>2</v>
      </c>
    </row>
    <row r="1126" spans="1:6">
      <c r="A1126" t="s">
        <v>38</v>
      </c>
      <c r="B1126" s="28">
        <v>129693907</v>
      </c>
      <c r="C1126" s="23">
        <v>45581</v>
      </c>
      <c r="D1126" s="37">
        <f t="shared" si="34"/>
        <v>10</v>
      </c>
      <c r="E1126" s="36" t="str">
        <f t="shared" si="35"/>
        <v>Oct</v>
      </c>
      <c r="F1126" s="38">
        <v>2</v>
      </c>
    </row>
    <row r="1127" spans="1:6">
      <c r="A1127" t="s">
        <v>38</v>
      </c>
      <c r="B1127" s="28">
        <v>129694013</v>
      </c>
      <c r="C1127" s="23">
        <v>45581</v>
      </c>
      <c r="D1127" s="37">
        <f t="shared" si="34"/>
        <v>10</v>
      </c>
      <c r="E1127" s="36" t="str">
        <f t="shared" si="35"/>
        <v>Oct</v>
      </c>
      <c r="F1127" s="38">
        <v>2</v>
      </c>
    </row>
    <row r="1128" spans="1:6">
      <c r="A1128" t="s">
        <v>38</v>
      </c>
      <c r="B1128" s="28">
        <v>129694014</v>
      </c>
      <c r="C1128" s="23">
        <v>45581</v>
      </c>
      <c r="D1128" s="37">
        <f t="shared" si="34"/>
        <v>10</v>
      </c>
      <c r="E1128" s="36" t="str">
        <f t="shared" si="35"/>
        <v>Oct</v>
      </c>
      <c r="F1128" s="38">
        <v>2</v>
      </c>
    </row>
    <row r="1129" spans="1:6">
      <c r="A1129" t="s">
        <v>38</v>
      </c>
      <c r="B1129" s="28">
        <v>129694048</v>
      </c>
      <c r="C1129" s="23">
        <v>45581</v>
      </c>
      <c r="D1129" s="37">
        <f t="shared" si="34"/>
        <v>10</v>
      </c>
      <c r="E1129" s="36" t="str">
        <f t="shared" si="35"/>
        <v>Oct</v>
      </c>
      <c r="F1129" s="38">
        <v>3</v>
      </c>
    </row>
    <row r="1130" spans="1:6">
      <c r="A1130" t="s">
        <v>38</v>
      </c>
      <c r="B1130" s="28">
        <v>129694134</v>
      </c>
      <c r="C1130" s="23">
        <v>45581</v>
      </c>
      <c r="D1130" s="37">
        <f t="shared" si="34"/>
        <v>10</v>
      </c>
      <c r="E1130" s="36" t="str">
        <f t="shared" si="35"/>
        <v>Oct</v>
      </c>
      <c r="F1130" s="38">
        <v>3</v>
      </c>
    </row>
    <row r="1131" spans="1:6">
      <c r="A1131" t="s">
        <v>38</v>
      </c>
      <c r="B1131" s="28">
        <v>129694487</v>
      </c>
      <c r="C1131" s="23">
        <v>45581</v>
      </c>
      <c r="D1131" s="37">
        <f t="shared" si="34"/>
        <v>10</v>
      </c>
      <c r="E1131" s="36" t="str">
        <f t="shared" si="35"/>
        <v>Oct</v>
      </c>
      <c r="F1131" s="38">
        <v>2</v>
      </c>
    </row>
    <row r="1132" spans="1:6">
      <c r="A1132" t="s">
        <v>38</v>
      </c>
      <c r="B1132" s="28">
        <v>129694562</v>
      </c>
      <c r="C1132" s="23">
        <v>45581</v>
      </c>
      <c r="D1132" s="37">
        <f t="shared" si="34"/>
        <v>10</v>
      </c>
      <c r="E1132" s="36" t="str">
        <f t="shared" si="35"/>
        <v>Oct</v>
      </c>
      <c r="F1132" s="38">
        <v>2</v>
      </c>
    </row>
    <row r="1133" spans="1:6">
      <c r="A1133" t="s">
        <v>38</v>
      </c>
      <c r="B1133" s="28">
        <v>129695348</v>
      </c>
      <c r="C1133" s="23">
        <v>45581</v>
      </c>
      <c r="D1133" s="37">
        <f t="shared" si="34"/>
        <v>10</v>
      </c>
      <c r="E1133" s="36" t="str">
        <f t="shared" si="35"/>
        <v>Oct</v>
      </c>
      <c r="F1133" s="38">
        <v>2</v>
      </c>
    </row>
    <row r="1134" spans="1:6">
      <c r="A1134" t="s">
        <v>38</v>
      </c>
      <c r="B1134" s="28">
        <v>129695690</v>
      </c>
      <c r="C1134" s="23">
        <v>45581</v>
      </c>
      <c r="D1134" s="37">
        <f t="shared" si="34"/>
        <v>10</v>
      </c>
      <c r="E1134" s="36" t="str">
        <f t="shared" si="35"/>
        <v>Oct</v>
      </c>
      <c r="F1134" s="38">
        <v>3</v>
      </c>
    </row>
    <row r="1135" spans="1:6">
      <c r="A1135" t="s">
        <v>38</v>
      </c>
      <c r="B1135" s="28">
        <v>129695706</v>
      </c>
      <c r="C1135" s="23">
        <v>45581</v>
      </c>
      <c r="D1135" s="37">
        <f t="shared" si="34"/>
        <v>10</v>
      </c>
      <c r="E1135" s="36" t="str">
        <f t="shared" si="35"/>
        <v>Oct</v>
      </c>
      <c r="F1135" s="38">
        <v>3</v>
      </c>
    </row>
    <row r="1136" spans="1:6">
      <c r="A1136" t="s">
        <v>38</v>
      </c>
      <c r="B1136" s="28">
        <v>129695091</v>
      </c>
      <c r="C1136" s="23">
        <v>45581</v>
      </c>
      <c r="D1136" s="37">
        <f t="shared" si="34"/>
        <v>10</v>
      </c>
      <c r="E1136" s="36" t="str">
        <f t="shared" si="35"/>
        <v>Oct</v>
      </c>
      <c r="F1136" s="38">
        <v>1</v>
      </c>
    </row>
    <row r="1137" spans="1:6">
      <c r="A1137" t="s">
        <v>38</v>
      </c>
      <c r="B1137" s="28">
        <v>129693945</v>
      </c>
      <c r="C1137" s="23">
        <v>45581</v>
      </c>
      <c r="D1137" s="37">
        <f t="shared" si="34"/>
        <v>10</v>
      </c>
      <c r="E1137" s="36" t="str">
        <f t="shared" si="35"/>
        <v>Oct</v>
      </c>
      <c r="F1137" s="38">
        <v>3</v>
      </c>
    </row>
    <row r="1138" spans="1:6">
      <c r="A1138" t="s">
        <v>38</v>
      </c>
      <c r="B1138" s="28">
        <v>129693801</v>
      </c>
      <c r="C1138" s="23">
        <v>45581</v>
      </c>
      <c r="D1138" s="37">
        <f t="shared" si="34"/>
        <v>10</v>
      </c>
      <c r="E1138" s="36" t="str">
        <f t="shared" si="35"/>
        <v>Oct</v>
      </c>
      <c r="F1138" s="38">
        <v>3</v>
      </c>
    </row>
    <row r="1139" spans="1:6">
      <c r="A1139" t="s">
        <v>38</v>
      </c>
      <c r="B1139" s="28">
        <v>129694975</v>
      </c>
      <c r="C1139" s="23">
        <v>45581</v>
      </c>
      <c r="D1139" s="37">
        <f t="shared" si="34"/>
        <v>10</v>
      </c>
      <c r="E1139" s="36" t="str">
        <f t="shared" si="35"/>
        <v>Oct</v>
      </c>
      <c r="F1139" s="38">
        <v>2</v>
      </c>
    </row>
    <row r="1140" spans="1:6">
      <c r="A1140" t="s">
        <v>38</v>
      </c>
      <c r="B1140" s="28">
        <v>129693340</v>
      </c>
      <c r="C1140" s="23">
        <v>45581</v>
      </c>
      <c r="D1140" s="37">
        <f t="shared" si="34"/>
        <v>10</v>
      </c>
      <c r="E1140" s="36" t="str">
        <f t="shared" si="35"/>
        <v>Oct</v>
      </c>
      <c r="F1140" s="38">
        <v>3</v>
      </c>
    </row>
    <row r="1141" spans="1:6">
      <c r="A1141" t="s">
        <v>38</v>
      </c>
      <c r="B1141" s="28">
        <v>129693647</v>
      </c>
      <c r="C1141" s="23">
        <v>45581</v>
      </c>
      <c r="D1141" s="37">
        <f t="shared" si="34"/>
        <v>10</v>
      </c>
      <c r="E1141" s="36" t="str">
        <f t="shared" si="35"/>
        <v>Oct</v>
      </c>
      <c r="F1141" s="38">
        <v>2</v>
      </c>
    </row>
    <row r="1142" spans="1:6">
      <c r="A1142" t="s">
        <v>38</v>
      </c>
      <c r="B1142" s="28">
        <v>129693678</v>
      </c>
      <c r="C1142" s="23">
        <v>45581</v>
      </c>
      <c r="D1142" s="37">
        <f t="shared" si="34"/>
        <v>10</v>
      </c>
      <c r="E1142" s="36" t="str">
        <f t="shared" si="35"/>
        <v>Oct</v>
      </c>
      <c r="F1142" s="38">
        <v>2</v>
      </c>
    </row>
    <row r="1143" spans="1:6">
      <c r="A1143" t="s">
        <v>38</v>
      </c>
      <c r="B1143" s="28">
        <v>129697949</v>
      </c>
      <c r="C1143" s="23">
        <v>45582</v>
      </c>
      <c r="D1143" s="37">
        <f t="shared" si="34"/>
        <v>10</v>
      </c>
      <c r="E1143" s="36" t="str">
        <f t="shared" si="35"/>
        <v>Oct</v>
      </c>
      <c r="F1143" s="38">
        <v>2</v>
      </c>
    </row>
    <row r="1144" spans="1:6">
      <c r="A1144" t="s">
        <v>38</v>
      </c>
      <c r="B1144" s="28">
        <v>129698209</v>
      </c>
      <c r="C1144" s="23">
        <v>45582</v>
      </c>
      <c r="D1144" s="37">
        <f t="shared" si="34"/>
        <v>10</v>
      </c>
      <c r="E1144" s="36" t="str">
        <f t="shared" si="35"/>
        <v>Oct</v>
      </c>
      <c r="F1144" s="38">
        <v>2</v>
      </c>
    </row>
    <row r="1145" spans="1:6">
      <c r="A1145" t="s">
        <v>38</v>
      </c>
      <c r="B1145" s="28">
        <v>129698292</v>
      </c>
      <c r="C1145" s="23">
        <v>45582</v>
      </c>
      <c r="D1145" s="37">
        <f t="shared" si="34"/>
        <v>10</v>
      </c>
      <c r="E1145" s="36" t="str">
        <f t="shared" si="35"/>
        <v>Oct</v>
      </c>
      <c r="F1145" s="38">
        <v>2</v>
      </c>
    </row>
    <row r="1146" spans="1:6">
      <c r="A1146" t="s">
        <v>38</v>
      </c>
      <c r="B1146" s="28">
        <v>129698344</v>
      </c>
      <c r="C1146" s="23">
        <v>45582</v>
      </c>
      <c r="D1146" s="37">
        <f t="shared" si="34"/>
        <v>10</v>
      </c>
      <c r="E1146" s="36" t="str">
        <f t="shared" si="35"/>
        <v>Oct</v>
      </c>
      <c r="F1146" s="38">
        <v>2</v>
      </c>
    </row>
    <row r="1147" spans="1:6">
      <c r="A1147" t="s">
        <v>38</v>
      </c>
      <c r="B1147" s="28">
        <v>129698641</v>
      </c>
      <c r="C1147" s="23">
        <v>45582</v>
      </c>
      <c r="D1147" s="37">
        <f t="shared" si="34"/>
        <v>10</v>
      </c>
      <c r="E1147" s="36" t="str">
        <f t="shared" si="35"/>
        <v>Oct</v>
      </c>
      <c r="F1147" s="38">
        <v>2</v>
      </c>
    </row>
    <row r="1148" spans="1:6">
      <c r="A1148" t="s">
        <v>38</v>
      </c>
      <c r="B1148" s="28">
        <v>129698824</v>
      </c>
      <c r="C1148" s="23">
        <v>45582</v>
      </c>
      <c r="D1148" s="37">
        <f t="shared" si="34"/>
        <v>10</v>
      </c>
      <c r="E1148" s="36" t="str">
        <f t="shared" si="35"/>
        <v>Oct</v>
      </c>
      <c r="F1148" s="38">
        <v>2</v>
      </c>
    </row>
    <row r="1149" spans="1:6">
      <c r="A1149" t="s">
        <v>38</v>
      </c>
      <c r="B1149" s="28">
        <v>129699012</v>
      </c>
      <c r="C1149" s="23">
        <v>45582</v>
      </c>
      <c r="D1149" s="37">
        <f t="shared" si="34"/>
        <v>10</v>
      </c>
      <c r="E1149" s="36" t="str">
        <f t="shared" si="35"/>
        <v>Oct</v>
      </c>
      <c r="F1149" s="38">
        <v>2</v>
      </c>
    </row>
    <row r="1150" spans="1:6">
      <c r="A1150" t="s">
        <v>38</v>
      </c>
      <c r="B1150" s="28">
        <v>129699018</v>
      </c>
      <c r="C1150" s="23">
        <v>45582</v>
      </c>
      <c r="D1150" s="37">
        <f t="shared" si="34"/>
        <v>10</v>
      </c>
      <c r="E1150" s="36" t="str">
        <f t="shared" si="35"/>
        <v>Oct</v>
      </c>
      <c r="F1150" s="38">
        <v>2</v>
      </c>
    </row>
    <row r="1151" spans="1:6">
      <c r="A1151" t="s">
        <v>38</v>
      </c>
      <c r="B1151" s="28">
        <v>129699092</v>
      </c>
      <c r="C1151" s="23">
        <v>45582</v>
      </c>
      <c r="D1151" s="37">
        <f t="shared" si="34"/>
        <v>10</v>
      </c>
      <c r="E1151" s="36" t="str">
        <f t="shared" si="35"/>
        <v>Oct</v>
      </c>
      <c r="F1151" s="38">
        <v>2</v>
      </c>
    </row>
    <row r="1152" spans="1:6">
      <c r="A1152" t="s">
        <v>38</v>
      </c>
      <c r="B1152" s="28">
        <v>129699205</v>
      </c>
      <c r="C1152" s="23">
        <v>45582</v>
      </c>
      <c r="D1152" s="37">
        <f t="shared" si="34"/>
        <v>10</v>
      </c>
      <c r="E1152" s="36" t="str">
        <f t="shared" si="35"/>
        <v>Oct</v>
      </c>
      <c r="F1152" s="38">
        <v>2</v>
      </c>
    </row>
    <row r="1153" spans="1:6">
      <c r="A1153" t="s">
        <v>38</v>
      </c>
      <c r="B1153" s="28">
        <v>129700275</v>
      </c>
      <c r="C1153" s="23">
        <v>45582</v>
      </c>
      <c r="D1153" s="37">
        <f t="shared" si="34"/>
        <v>10</v>
      </c>
      <c r="E1153" s="36" t="str">
        <f t="shared" si="35"/>
        <v>Oct</v>
      </c>
      <c r="F1153" s="38">
        <v>2</v>
      </c>
    </row>
    <row r="1154" spans="1:6">
      <c r="A1154" t="s">
        <v>38</v>
      </c>
      <c r="B1154" s="28">
        <v>129700276</v>
      </c>
      <c r="C1154" s="23">
        <v>45582</v>
      </c>
      <c r="D1154" s="37">
        <f t="shared" si="34"/>
        <v>10</v>
      </c>
      <c r="E1154" s="36" t="str">
        <f t="shared" si="35"/>
        <v>Oct</v>
      </c>
      <c r="F1154" s="38">
        <v>2</v>
      </c>
    </row>
    <row r="1155" spans="1:6">
      <c r="A1155" t="s">
        <v>38</v>
      </c>
      <c r="B1155" s="28">
        <v>129700350</v>
      </c>
      <c r="C1155" s="23">
        <v>45582</v>
      </c>
      <c r="D1155" s="37">
        <f t="shared" ref="D1155:D1218" si="36">MONTH(C1155)</f>
        <v>10</v>
      </c>
      <c r="E1155" s="36" t="str">
        <f t="shared" ref="E1155:E1218" si="37">VLOOKUP(D1155,$I$2:$J$13,2,FALSE)</f>
        <v>Oct</v>
      </c>
      <c r="F1155" s="38">
        <v>2</v>
      </c>
    </row>
    <row r="1156" spans="1:6">
      <c r="A1156" t="s">
        <v>38</v>
      </c>
      <c r="B1156" s="28">
        <v>129698979</v>
      </c>
      <c r="C1156" s="23">
        <v>45582</v>
      </c>
      <c r="D1156" s="37">
        <f t="shared" si="36"/>
        <v>10</v>
      </c>
      <c r="E1156" s="36" t="str">
        <f t="shared" si="37"/>
        <v>Oct</v>
      </c>
      <c r="F1156" s="38">
        <v>3</v>
      </c>
    </row>
    <row r="1157" spans="1:6">
      <c r="A1157" t="s">
        <v>38</v>
      </c>
      <c r="B1157" s="28">
        <v>129698892</v>
      </c>
      <c r="C1157" s="23">
        <v>45582</v>
      </c>
      <c r="D1157" s="37">
        <f t="shared" si="36"/>
        <v>10</v>
      </c>
      <c r="E1157" s="36" t="str">
        <f t="shared" si="37"/>
        <v>Oct</v>
      </c>
      <c r="F1157" s="38">
        <v>2</v>
      </c>
    </row>
    <row r="1158" spans="1:6">
      <c r="A1158" t="s">
        <v>38</v>
      </c>
      <c r="B1158" s="28">
        <v>129698059</v>
      </c>
      <c r="C1158" s="23">
        <v>45582</v>
      </c>
      <c r="D1158" s="37">
        <f t="shared" si="36"/>
        <v>10</v>
      </c>
      <c r="E1158" s="36" t="str">
        <f t="shared" si="37"/>
        <v>Oct</v>
      </c>
      <c r="F1158" s="38">
        <v>2</v>
      </c>
    </row>
    <row r="1159" spans="1:6">
      <c r="A1159" t="s">
        <v>38</v>
      </c>
      <c r="B1159" s="28">
        <v>129698514</v>
      </c>
      <c r="C1159" s="23">
        <v>45582</v>
      </c>
      <c r="D1159" s="37">
        <f t="shared" si="36"/>
        <v>10</v>
      </c>
      <c r="E1159" s="36" t="str">
        <f t="shared" si="37"/>
        <v>Oct</v>
      </c>
      <c r="F1159" s="38">
        <v>2</v>
      </c>
    </row>
    <row r="1160" spans="1:6">
      <c r="A1160" t="s">
        <v>38</v>
      </c>
      <c r="B1160" s="28">
        <v>129698402</v>
      </c>
      <c r="C1160" s="23">
        <v>45582</v>
      </c>
      <c r="D1160" s="37">
        <f t="shared" si="36"/>
        <v>10</v>
      </c>
      <c r="E1160" s="36" t="str">
        <f t="shared" si="37"/>
        <v>Oct</v>
      </c>
      <c r="F1160" s="38">
        <v>2</v>
      </c>
    </row>
    <row r="1161" spans="1:6">
      <c r="A1161" t="s">
        <v>38</v>
      </c>
      <c r="B1161" s="28">
        <v>129698803</v>
      </c>
      <c r="C1161" s="23">
        <v>45582</v>
      </c>
      <c r="D1161" s="37">
        <f t="shared" si="36"/>
        <v>10</v>
      </c>
      <c r="E1161" s="36" t="str">
        <f t="shared" si="37"/>
        <v>Oct</v>
      </c>
      <c r="F1161" s="38">
        <v>2</v>
      </c>
    </row>
    <row r="1162" spans="1:6">
      <c r="A1162" t="s">
        <v>38</v>
      </c>
      <c r="B1162" s="28">
        <v>129698863</v>
      </c>
      <c r="C1162" s="23">
        <v>45582</v>
      </c>
      <c r="D1162" s="37">
        <f t="shared" si="36"/>
        <v>10</v>
      </c>
      <c r="E1162" s="36" t="str">
        <f t="shared" si="37"/>
        <v>Oct</v>
      </c>
      <c r="F1162" s="38">
        <v>2</v>
      </c>
    </row>
    <row r="1163" spans="1:6">
      <c r="A1163" t="s">
        <v>38</v>
      </c>
      <c r="B1163" s="28">
        <v>129699095</v>
      </c>
      <c r="C1163" s="23">
        <v>45582</v>
      </c>
      <c r="D1163" s="37">
        <f t="shared" si="36"/>
        <v>10</v>
      </c>
      <c r="E1163" s="36" t="str">
        <f t="shared" si="37"/>
        <v>Oct</v>
      </c>
      <c r="F1163" s="38">
        <v>2</v>
      </c>
    </row>
    <row r="1164" spans="1:6">
      <c r="A1164" t="s">
        <v>38</v>
      </c>
      <c r="B1164" s="28">
        <v>129699169</v>
      </c>
      <c r="C1164" s="23">
        <v>45582</v>
      </c>
      <c r="D1164" s="37">
        <f t="shared" si="36"/>
        <v>10</v>
      </c>
      <c r="E1164" s="36" t="str">
        <f t="shared" si="37"/>
        <v>Oct</v>
      </c>
      <c r="F1164" s="38">
        <v>2</v>
      </c>
    </row>
    <row r="1165" spans="1:6">
      <c r="A1165" t="s">
        <v>38</v>
      </c>
      <c r="B1165" s="28">
        <v>129699255</v>
      </c>
      <c r="C1165" s="23">
        <v>45582</v>
      </c>
      <c r="D1165" s="37">
        <f t="shared" si="36"/>
        <v>10</v>
      </c>
      <c r="E1165" s="36" t="str">
        <f t="shared" si="37"/>
        <v>Oct</v>
      </c>
      <c r="F1165" s="38">
        <v>2</v>
      </c>
    </row>
    <row r="1166" spans="1:6">
      <c r="A1166" t="s">
        <v>38</v>
      </c>
      <c r="B1166" s="28">
        <v>129703319</v>
      </c>
      <c r="C1166" s="23">
        <v>45583</v>
      </c>
      <c r="D1166" s="37">
        <f t="shared" si="36"/>
        <v>10</v>
      </c>
      <c r="E1166" s="36" t="str">
        <f t="shared" si="37"/>
        <v>Oct</v>
      </c>
      <c r="F1166" s="38">
        <v>3</v>
      </c>
    </row>
    <row r="1167" spans="1:6">
      <c r="A1167" t="s">
        <v>38</v>
      </c>
      <c r="B1167" s="28">
        <v>129703446</v>
      </c>
      <c r="C1167" s="23">
        <v>45583</v>
      </c>
      <c r="D1167" s="37">
        <f t="shared" si="36"/>
        <v>10</v>
      </c>
      <c r="E1167" s="36" t="str">
        <f t="shared" si="37"/>
        <v>Oct</v>
      </c>
      <c r="F1167" s="38">
        <v>3</v>
      </c>
    </row>
    <row r="1168" spans="1:6">
      <c r="A1168" t="s">
        <v>38</v>
      </c>
      <c r="B1168" s="28">
        <v>129703644</v>
      </c>
      <c r="C1168" s="23">
        <v>45583</v>
      </c>
      <c r="D1168" s="37">
        <f t="shared" si="36"/>
        <v>10</v>
      </c>
      <c r="E1168" s="36" t="str">
        <f t="shared" si="37"/>
        <v>Oct</v>
      </c>
      <c r="F1168" s="38">
        <v>2</v>
      </c>
    </row>
    <row r="1169" spans="1:6">
      <c r="A1169" t="s">
        <v>38</v>
      </c>
      <c r="B1169" s="28">
        <v>129703946</v>
      </c>
      <c r="C1169" s="23">
        <v>45583</v>
      </c>
      <c r="D1169" s="37">
        <f t="shared" si="36"/>
        <v>10</v>
      </c>
      <c r="E1169" s="36" t="str">
        <f t="shared" si="37"/>
        <v>Oct</v>
      </c>
      <c r="F1169" s="38">
        <v>3</v>
      </c>
    </row>
    <row r="1170" spans="1:6">
      <c r="A1170" t="s">
        <v>38</v>
      </c>
      <c r="B1170" s="28">
        <v>129703947</v>
      </c>
      <c r="C1170" s="23">
        <v>45583</v>
      </c>
      <c r="D1170" s="37">
        <f t="shared" si="36"/>
        <v>10</v>
      </c>
      <c r="E1170" s="36" t="str">
        <f t="shared" si="37"/>
        <v>Oct</v>
      </c>
      <c r="F1170" s="38">
        <v>3</v>
      </c>
    </row>
    <row r="1171" spans="1:6">
      <c r="A1171" t="s">
        <v>38</v>
      </c>
      <c r="B1171" s="28">
        <v>129704081</v>
      </c>
      <c r="C1171" s="23">
        <v>45583</v>
      </c>
      <c r="D1171" s="37">
        <f t="shared" si="36"/>
        <v>10</v>
      </c>
      <c r="E1171" s="36" t="str">
        <f t="shared" si="37"/>
        <v>Oct</v>
      </c>
      <c r="F1171" s="38">
        <v>2</v>
      </c>
    </row>
    <row r="1172" spans="1:6">
      <c r="A1172" t="s">
        <v>38</v>
      </c>
      <c r="B1172" s="28">
        <v>129704367</v>
      </c>
      <c r="C1172" s="23">
        <v>45583</v>
      </c>
      <c r="D1172" s="37">
        <f t="shared" si="36"/>
        <v>10</v>
      </c>
      <c r="E1172" s="36" t="str">
        <f t="shared" si="37"/>
        <v>Oct</v>
      </c>
      <c r="F1172" s="38">
        <v>2</v>
      </c>
    </row>
    <row r="1173" spans="1:6">
      <c r="A1173" t="s">
        <v>38</v>
      </c>
      <c r="B1173" s="28">
        <v>129705063</v>
      </c>
      <c r="C1173" s="23">
        <v>45583</v>
      </c>
      <c r="D1173" s="37">
        <f t="shared" si="36"/>
        <v>10</v>
      </c>
      <c r="E1173" s="36" t="str">
        <f t="shared" si="37"/>
        <v>Oct</v>
      </c>
      <c r="F1173" s="38">
        <v>2</v>
      </c>
    </row>
    <row r="1174" spans="1:6">
      <c r="A1174" t="s">
        <v>38</v>
      </c>
      <c r="B1174" s="28">
        <v>129705066</v>
      </c>
      <c r="C1174" s="23">
        <v>45583</v>
      </c>
      <c r="D1174" s="37">
        <f t="shared" si="36"/>
        <v>10</v>
      </c>
      <c r="E1174" s="36" t="str">
        <f t="shared" si="37"/>
        <v>Oct</v>
      </c>
      <c r="F1174" s="38">
        <v>2</v>
      </c>
    </row>
    <row r="1175" spans="1:6">
      <c r="A1175" t="s">
        <v>38</v>
      </c>
      <c r="B1175" s="28">
        <v>129705216</v>
      </c>
      <c r="C1175" s="23">
        <v>45583</v>
      </c>
      <c r="D1175" s="37">
        <f t="shared" si="36"/>
        <v>10</v>
      </c>
      <c r="E1175" s="36" t="str">
        <f t="shared" si="37"/>
        <v>Oct</v>
      </c>
      <c r="F1175" s="38">
        <v>3</v>
      </c>
    </row>
    <row r="1176" spans="1:6">
      <c r="A1176" t="s">
        <v>38</v>
      </c>
      <c r="B1176" s="28">
        <v>129705218</v>
      </c>
      <c r="C1176" s="23">
        <v>45583</v>
      </c>
      <c r="D1176" s="37">
        <f t="shared" si="36"/>
        <v>10</v>
      </c>
      <c r="E1176" s="36" t="str">
        <f t="shared" si="37"/>
        <v>Oct</v>
      </c>
      <c r="F1176" s="38">
        <v>3</v>
      </c>
    </row>
    <row r="1177" spans="1:6">
      <c r="A1177" t="s">
        <v>38</v>
      </c>
      <c r="B1177" s="28">
        <v>129705388</v>
      </c>
      <c r="C1177" s="23">
        <v>45583</v>
      </c>
      <c r="D1177" s="37">
        <f t="shared" si="36"/>
        <v>10</v>
      </c>
      <c r="E1177" s="36" t="str">
        <f t="shared" si="37"/>
        <v>Oct</v>
      </c>
      <c r="F1177" s="38">
        <v>3</v>
      </c>
    </row>
    <row r="1178" spans="1:6">
      <c r="A1178" t="s">
        <v>38</v>
      </c>
      <c r="B1178" s="28">
        <v>129705440</v>
      </c>
      <c r="C1178" s="23">
        <v>45583</v>
      </c>
      <c r="D1178" s="37">
        <f t="shared" si="36"/>
        <v>10</v>
      </c>
      <c r="E1178" s="36" t="str">
        <f t="shared" si="37"/>
        <v>Oct</v>
      </c>
      <c r="F1178" s="38">
        <v>3</v>
      </c>
    </row>
    <row r="1179" spans="1:6">
      <c r="A1179" t="s">
        <v>38</v>
      </c>
      <c r="B1179" s="28">
        <v>129705870</v>
      </c>
      <c r="C1179" s="23">
        <v>45583</v>
      </c>
      <c r="D1179" s="37">
        <f t="shared" si="36"/>
        <v>10</v>
      </c>
      <c r="E1179" s="36" t="str">
        <f t="shared" si="37"/>
        <v>Oct</v>
      </c>
      <c r="F1179" s="38">
        <v>2</v>
      </c>
    </row>
    <row r="1180" spans="1:6">
      <c r="A1180" t="s">
        <v>38</v>
      </c>
      <c r="B1180" s="28">
        <v>129705985</v>
      </c>
      <c r="C1180" s="23">
        <v>45583</v>
      </c>
      <c r="D1180" s="37">
        <f t="shared" si="36"/>
        <v>10</v>
      </c>
      <c r="E1180" s="36" t="str">
        <f t="shared" si="37"/>
        <v>Oct</v>
      </c>
      <c r="F1180" s="38">
        <v>3</v>
      </c>
    </row>
    <row r="1181" spans="1:6">
      <c r="A1181" t="s">
        <v>38</v>
      </c>
      <c r="B1181" s="28">
        <v>129706022</v>
      </c>
      <c r="C1181" s="23">
        <v>45583</v>
      </c>
      <c r="D1181" s="37">
        <f t="shared" si="36"/>
        <v>10</v>
      </c>
      <c r="E1181" s="36" t="str">
        <f t="shared" si="37"/>
        <v>Oct</v>
      </c>
      <c r="F1181" s="38">
        <v>3</v>
      </c>
    </row>
    <row r="1182" spans="1:6">
      <c r="A1182" t="s">
        <v>38</v>
      </c>
      <c r="B1182" s="28">
        <v>129706023</v>
      </c>
      <c r="C1182" s="23">
        <v>45583</v>
      </c>
      <c r="D1182" s="37">
        <f t="shared" si="36"/>
        <v>10</v>
      </c>
      <c r="E1182" s="36" t="str">
        <f t="shared" si="37"/>
        <v>Oct</v>
      </c>
      <c r="F1182" s="38">
        <v>3</v>
      </c>
    </row>
    <row r="1183" spans="1:6">
      <c r="A1183" t="s">
        <v>38</v>
      </c>
      <c r="B1183" s="28">
        <v>129706024</v>
      </c>
      <c r="C1183" s="23">
        <v>45583</v>
      </c>
      <c r="D1183" s="37">
        <f t="shared" si="36"/>
        <v>10</v>
      </c>
      <c r="E1183" s="36" t="str">
        <f t="shared" si="37"/>
        <v>Oct</v>
      </c>
      <c r="F1183" s="38">
        <v>3</v>
      </c>
    </row>
    <row r="1184" spans="1:6">
      <c r="A1184" t="s">
        <v>38</v>
      </c>
      <c r="B1184" s="28">
        <v>129706044</v>
      </c>
      <c r="C1184" s="23">
        <v>45583</v>
      </c>
      <c r="D1184" s="37">
        <f t="shared" si="36"/>
        <v>10</v>
      </c>
      <c r="E1184" s="36" t="str">
        <f t="shared" si="37"/>
        <v>Oct</v>
      </c>
      <c r="F1184" s="38">
        <v>2</v>
      </c>
    </row>
    <row r="1185" spans="1:6">
      <c r="A1185" t="s">
        <v>38</v>
      </c>
      <c r="B1185" s="28">
        <v>129706045</v>
      </c>
      <c r="C1185" s="23">
        <v>45583</v>
      </c>
      <c r="D1185" s="37">
        <f t="shared" si="36"/>
        <v>10</v>
      </c>
      <c r="E1185" s="36" t="str">
        <f t="shared" si="37"/>
        <v>Oct</v>
      </c>
      <c r="F1185" s="38">
        <v>3</v>
      </c>
    </row>
    <row r="1186" spans="1:6">
      <c r="A1186" t="s">
        <v>38</v>
      </c>
      <c r="B1186" s="28">
        <v>129706063</v>
      </c>
      <c r="C1186" s="23">
        <v>45583</v>
      </c>
      <c r="D1186" s="37">
        <f t="shared" si="36"/>
        <v>10</v>
      </c>
      <c r="E1186" s="36" t="str">
        <f t="shared" si="37"/>
        <v>Oct</v>
      </c>
      <c r="F1186" s="38">
        <v>2</v>
      </c>
    </row>
    <row r="1187" spans="1:6">
      <c r="A1187" t="s">
        <v>38</v>
      </c>
      <c r="B1187" s="28">
        <v>129705903</v>
      </c>
      <c r="C1187" s="23">
        <v>45583</v>
      </c>
      <c r="D1187" s="37">
        <f t="shared" si="36"/>
        <v>10</v>
      </c>
      <c r="E1187" s="36" t="str">
        <f t="shared" si="37"/>
        <v>Oct</v>
      </c>
      <c r="F1187" s="38">
        <v>2</v>
      </c>
    </row>
    <row r="1188" spans="1:6">
      <c r="A1188" t="s">
        <v>38</v>
      </c>
      <c r="B1188" s="28">
        <v>129703493</v>
      </c>
      <c r="C1188" s="23">
        <v>45583</v>
      </c>
      <c r="D1188" s="37">
        <f t="shared" si="36"/>
        <v>10</v>
      </c>
      <c r="E1188" s="36" t="str">
        <f t="shared" si="37"/>
        <v>Oct</v>
      </c>
      <c r="F1188" s="38">
        <v>2</v>
      </c>
    </row>
    <row r="1189" spans="1:6">
      <c r="A1189" t="s">
        <v>38</v>
      </c>
      <c r="B1189" s="28">
        <v>129703577</v>
      </c>
      <c r="C1189" s="23">
        <v>45583</v>
      </c>
      <c r="D1189" s="37">
        <f t="shared" si="36"/>
        <v>10</v>
      </c>
      <c r="E1189" s="36" t="str">
        <f t="shared" si="37"/>
        <v>Oct</v>
      </c>
      <c r="F1189" s="38">
        <v>2</v>
      </c>
    </row>
    <row r="1190" spans="1:6">
      <c r="A1190" t="s">
        <v>38</v>
      </c>
      <c r="B1190" s="28">
        <v>129706419</v>
      </c>
      <c r="C1190" s="23">
        <v>45584</v>
      </c>
      <c r="D1190" s="37">
        <f t="shared" si="36"/>
        <v>10</v>
      </c>
      <c r="E1190" s="36" t="str">
        <f t="shared" si="37"/>
        <v>Oct</v>
      </c>
      <c r="F1190" s="38">
        <v>3</v>
      </c>
    </row>
    <row r="1191" spans="1:6">
      <c r="A1191" t="s">
        <v>38</v>
      </c>
      <c r="B1191" s="28">
        <v>129706884</v>
      </c>
      <c r="C1191" s="23">
        <v>45584</v>
      </c>
      <c r="D1191" s="37">
        <f t="shared" si="36"/>
        <v>10</v>
      </c>
      <c r="E1191" s="36" t="str">
        <f t="shared" si="37"/>
        <v>Oct</v>
      </c>
      <c r="F1191" s="38">
        <v>3</v>
      </c>
    </row>
    <row r="1192" spans="1:6">
      <c r="A1192" t="s">
        <v>38</v>
      </c>
      <c r="B1192" s="28">
        <v>129707469</v>
      </c>
      <c r="C1192" s="23">
        <v>45584</v>
      </c>
      <c r="D1192" s="37">
        <f t="shared" si="36"/>
        <v>10</v>
      </c>
      <c r="E1192" s="36" t="str">
        <f t="shared" si="37"/>
        <v>Oct</v>
      </c>
      <c r="F1192" s="38">
        <v>2</v>
      </c>
    </row>
    <row r="1193" spans="1:6">
      <c r="A1193" t="s">
        <v>38</v>
      </c>
      <c r="B1193" s="28">
        <v>129707512</v>
      </c>
      <c r="C1193" s="23">
        <v>45584</v>
      </c>
      <c r="D1193" s="37">
        <f t="shared" si="36"/>
        <v>10</v>
      </c>
      <c r="E1193" s="36" t="str">
        <f t="shared" si="37"/>
        <v>Oct</v>
      </c>
      <c r="F1193" s="38">
        <v>2</v>
      </c>
    </row>
    <row r="1194" spans="1:6">
      <c r="A1194" t="s">
        <v>38</v>
      </c>
      <c r="B1194" s="28">
        <v>129707536</v>
      </c>
      <c r="C1194" s="23">
        <v>45584</v>
      </c>
      <c r="D1194" s="37">
        <f t="shared" si="36"/>
        <v>10</v>
      </c>
      <c r="E1194" s="36" t="str">
        <f t="shared" si="37"/>
        <v>Oct</v>
      </c>
      <c r="F1194" s="38">
        <v>3</v>
      </c>
    </row>
    <row r="1195" spans="1:6">
      <c r="A1195" t="s">
        <v>38</v>
      </c>
      <c r="B1195" s="28">
        <v>129707550</v>
      </c>
      <c r="C1195" s="23">
        <v>45584</v>
      </c>
      <c r="D1195" s="37">
        <f t="shared" si="36"/>
        <v>10</v>
      </c>
      <c r="E1195" s="36" t="str">
        <f t="shared" si="37"/>
        <v>Oct</v>
      </c>
      <c r="F1195" s="38">
        <v>3</v>
      </c>
    </row>
    <row r="1196" spans="1:6">
      <c r="A1196" t="s">
        <v>38</v>
      </c>
      <c r="B1196" s="28">
        <v>129707508</v>
      </c>
      <c r="C1196" s="23">
        <v>45584</v>
      </c>
      <c r="D1196" s="37">
        <f t="shared" si="36"/>
        <v>10</v>
      </c>
      <c r="E1196" s="36" t="str">
        <f t="shared" si="37"/>
        <v>Oct</v>
      </c>
      <c r="F1196" s="38">
        <v>2</v>
      </c>
    </row>
    <row r="1197" spans="1:6">
      <c r="A1197" t="s">
        <v>38</v>
      </c>
      <c r="B1197" s="28">
        <v>129708986</v>
      </c>
      <c r="C1197" s="23">
        <v>45586</v>
      </c>
      <c r="D1197" s="37">
        <f t="shared" si="36"/>
        <v>10</v>
      </c>
      <c r="E1197" s="36" t="str">
        <f t="shared" si="37"/>
        <v>Oct</v>
      </c>
      <c r="F1197" s="38">
        <v>2</v>
      </c>
    </row>
    <row r="1198" spans="1:6">
      <c r="A1198" t="s">
        <v>38</v>
      </c>
      <c r="B1198" s="28">
        <v>129709010</v>
      </c>
      <c r="C1198" s="23">
        <v>45586</v>
      </c>
      <c r="D1198" s="37">
        <f t="shared" si="36"/>
        <v>10</v>
      </c>
      <c r="E1198" s="36" t="str">
        <f t="shared" si="37"/>
        <v>Oct</v>
      </c>
      <c r="F1198" s="38">
        <v>3</v>
      </c>
    </row>
    <row r="1199" spans="1:6">
      <c r="A1199" t="s">
        <v>38</v>
      </c>
      <c r="B1199" s="28">
        <v>129709327</v>
      </c>
      <c r="C1199" s="23">
        <v>45586</v>
      </c>
      <c r="D1199" s="37">
        <f t="shared" si="36"/>
        <v>10</v>
      </c>
      <c r="E1199" s="36" t="str">
        <f t="shared" si="37"/>
        <v>Oct</v>
      </c>
      <c r="F1199" s="38">
        <v>3</v>
      </c>
    </row>
    <row r="1200" spans="1:6">
      <c r="A1200" t="s">
        <v>38</v>
      </c>
      <c r="B1200" s="28">
        <v>129709433</v>
      </c>
      <c r="C1200" s="23">
        <v>45586</v>
      </c>
      <c r="D1200" s="37">
        <f t="shared" si="36"/>
        <v>10</v>
      </c>
      <c r="E1200" s="36" t="str">
        <f t="shared" si="37"/>
        <v>Oct</v>
      </c>
      <c r="F1200" s="38">
        <v>2</v>
      </c>
    </row>
    <row r="1201" spans="1:6">
      <c r="A1201" t="s">
        <v>38</v>
      </c>
      <c r="B1201" s="28">
        <v>129709537</v>
      </c>
      <c r="C1201" s="23">
        <v>45586</v>
      </c>
      <c r="D1201" s="37">
        <f t="shared" si="36"/>
        <v>10</v>
      </c>
      <c r="E1201" s="36" t="str">
        <f t="shared" si="37"/>
        <v>Oct</v>
      </c>
      <c r="F1201" s="38">
        <v>2</v>
      </c>
    </row>
    <row r="1202" spans="1:6">
      <c r="A1202" t="s">
        <v>38</v>
      </c>
      <c r="B1202" s="28">
        <v>129709548</v>
      </c>
      <c r="C1202" s="23">
        <v>45586</v>
      </c>
      <c r="D1202" s="37">
        <f t="shared" si="36"/>
        <v>10</v>
      </c>
      <c r="E1202" s="36" t="str">
        <f t="shared" si="37"/>
        <v>Oct</v>
      </c>
      <c r="F1202" s="38">
        <v>3</v>
      </c>
    </row>
    <row r="1203" spans="1:6">
      <c r="A1203" t="s">
        <v>38</v>
      </c>
      <c r="B1203" s="28">
        <v>129709629</v>
      </c>
      <c r="C1203" s="23">
        <v>45586</v>
      </c>
      <c r="D1203" s="37">
        <f t="shared" si="36"/>
        <v>10</v>
      </c>
      <c r="E1203" s="36" t="str">
        <f t="shared" si="37"/>
        <v>Oct</v>
      </c>
      <c r="F1203" s="38">
        <v>2</v>
      </c>
    </row>
    <row r="1204" spans="1:6">
      <c r="A1204" t="s">
        <v>38</v>
      </c>
      <c r="B1204" s="28">
        <v>129709791</v>
      </c>
      <c r="C1204" s="23">
        <v>45586</v>
      </c>
      <c r="D1204" s="37">
        <f t="shared" si="36"/>
        <v>10</v>
      </c>
      <c r="E1204" s="36" t="str">
        <f t="shared" si="37"/>
        <v>Oct</v>
      </c>
      <c r="F1204" s="38">
        <v>2</v>
      </c>
    </row>
    <row r="1205" spans="1:6">
      <c r="A1205" t="s">
        <v>38</v>
      </c>
      <c r="B1205" s="28">
        <v>129709957</v>
      </c>
      <c r="C1205" s="23">
        <v>45586</v>
      </c>
      <c r="D1205" s="37">
        <f t="shared" si="36"/>
        <v>10</v>
      </c>
      <c r="E1205" s="36" t="str">
        <f t="shared" si="37"/>
        <v>Oct</v>
      </c>
      <c r="F1205" s="38">
        <v>2</v>
      </c>
    </row>
    <row r="1206" spans="1:6">
      <c r="A1206" t="s">
        <v>38</v>
      </c>
      <c r="B1206" s="28">
        <v>129710000</v>
      </c>
      <c r="C1206" s="23">
        <v>45586</v>
      </c>
      <c r="D1206" s="37">
        <f t="shared" si="36"/>
        <v>10</v>
      </c>
      <c r="E1206" s="36" t="str">
        <f t="shared" si="37"/>
        <v>Oct</v>
      </c>
      <c r="F1206" s="38">
        <v>2</v>
      </c>
    </row>
    <row r="1207" spans="1:6">
      <c r="A1207" t="s">
        <v>38</v>
      </c>
      <c r="B1207" s="28">
        <v>129710184</v>
      </c>
      <c r="C1207" s="23">
        <v>45586</v>
      </c>
      <c r="D1207" s="37">
        <f t="shared" si="36"/>
        <v>10</v>
      </c>
      <c r="E1207" s="36" t="str">
        <f t="shared" si="37"/>
        <v>Oct</v>
      </c>
      <c r="F1207" s="38">
        <v>2</v>
      </c>
    </row>
    <row r="1208" spans="1:6">
      <c r="A1208" t="s">
        <v>38</v>
      </c>
      <c r="B1208" s="28">
        <v>129710264</v>
      </c>
      <c r="C1208" s="23">
        <v>45586</v>
      </c>
      <c r="D1208" s="37">
        <f t="shared" si="36"/>
        <v>10</v>
      </c>
      <c r="E1208" s="36" t="str">
        <f t="shared" si="37"/>
        <v>Oct</v>
      </c>
      <c r="F1208" s="38">
        <v>2</v>
      </c>
    </row>
    <row r="1209" spans="1:6">
      <c r="A1209" t="s">
        <v>38</v>
      </c>
      <c r="B1209" s="28">
        <v>129710505</v>
      </c>
      <c r="C1209" s="23">
        <v>45586</v>
      </c>
      <c r="D1209" s="37">
        <f t="shared" si="36"/>
        <v>10</v>
      </c>
      <c r="E1209" s="36" t="str">
        <f t="shared" si="37"/>
        <v>Oct</v>
      </c>
      <c r="F1209" s="38">
        <v>2</v>
      </c>
    </row>
    <row r="1210" spans="1:6">
      <c r="A1210" t="s">
        <v>38</v>
      </c>
      <c r="B1210" s="28">
        <v>129710717</v>
      </c>
      <c r="C1210" s="23">
        <v>45586</v>
      </c>
      <c r="D1210" s="37">
        <f t="shared" si="36"/>
        <v>10</v>
      </c>
      <c r="E1210" s="36" t="str">
        <f t="shared" si="37"/>
        <v>Oct</v>
      </c>
      <c r="F1210" s="38">
        <v>3</v>
      </c>
    </row>
    <row r="1211" spans="1:6">
      <c r="A1211" t="s">
        <v>38</v>
      </c>
      <c r="B1211" s="28">
        <v>129710961</v>
      </c>
      <c r="C1211" s="23">
        <v>45586</v>
      </c>
      <c r="D1211" s="37">
        <f t="shared" si="36"/>
        <v>10</v>
      </c>
      <c r="E1211" s="36" t="str">
        <f t="shared" si="37"/>
        <v>Oct</v>
      </c>
      <c r="F1211" s="38">
        <v>2</v>
      </c>
    </row>
    <row r="1212" spans="1:6">
      <c r="A1212" t="s">
        <v>38</v>
      </c>
      <c r="B1212" s="28">
        <v>129711012</v>
      </c>
      <c r="C1212" s="23">
        <v>45586</v>
      </c>
      <c r="D1212" s="37">
        <f t="shared" si="36"/>
        <v>10</v>
      </c>
      <c r="E1212" s="36" t="str">
        <f t="shared" si="37"/>
        <v>Oct</v>
      </c>
      <c r="F1212" s="38">
        <v>2</v>
      </c>
    </row>
    <row r="1213" spans="1:6">
      <c r="A1213" t="s">
        <v>38</v>
      </c>
      <c r="B1213" s="28">
        <v>129711235</v>
      </c>
      <c r="C1213" s="23">
        <v>45586</v>
      </c>
      <c r="D1213" s="37">
        <f t="shared" si="36"/>
        <v>10</v>
      </c>
      <c r="E1213" s="36" t="str">
        <f t="shared" si="37"/>
        <v>Oct</v>
      </c>
      <c r="F1213" s="38">
        <v>2</v>
      </c>
    </row>
    <row r="1214" spans="1:6">
      <c r="A1214" t="s">
        <v>38</v>
      </c>
      <c r="B1214" s="28">
        <v>129711336</v>
      </c>
      <c r="C1214" s="23">
        <v>45586</v>
      </c>
      <c r="D1214" s="37">
        <f t="shared" si="36"/>
        <v>10</v>
      </c>
      <c r="E1214" s="36" t="str">
        <f t="shared" si="37"/>
        <v>Oct</v>
      </c>
      <c r="F1214" s="38">
        <v>2</v>
      </c>
    </row>
    <row r="1215" spans="1:6">
      <c r="A1215" t="s">
        <v>38</v>
      </c>
      <c r="B1215" s="28">
        <v>129708851</v>
      </c>
      <c r="C1215" s="23">
        <v>45586</v>
      </c>
      <c r="D1215" s="37">
        <f t="shared" si="36"/>
        <v>10</v>
      </c>
      <c r="E1215" s="36" t="str">
        <f t="shared" si="37"/>
        <v>Oct</v>
      </c>
      <c r="F1215" s="38">
        <v>2</v>
      </c>
    </row>
    <row r="1216" spans="1:6">
      <c r="A1216" t="s">
        <v>38</v>
      </c>
      <c r="B1216" s="28">
        <v>129709368</v>
      </c>
      <c r="C1216" s="23">
        <v>45586</v>
      </c>
      <c r="D1216" s="37">
        <f t="shared" si="36"/>
        <v>10</v>
      </c>
      <c r="E1216" s="36" t="str">
        <f t="shared" si="37"/>
        <v>Oct</v>
      </c>
      <c r="F1216" s="38">
        <v>2</v>
      </c>
    </row>
    <row r="1217" spans="1:6">
      <c r="A1217" t="s">
        <v>38</v>
      </c>
      <c r="B1217" s="28">
        <v>129709731</v>
      </c>
      <c r="C1217" s="23">
        <v>45586</v>
      </c>
      <c r="D1217" s="37">
        <f t="shared" si="36"/>
        <v>10</v>
      </c>
      <c r="E1217" s="36" t="str">
        <f t="shared" si="37"/>
        <v>Oct</v>
      </c>
      <c r="F1217" s="38">
        <v>2</v>
      </c>
    </row>
    <row r="1218" spans="1:6">
      <c r="A1218" t="s">
        <v>38</v>
      </c>
      <c r="B1218" s="28">
        <v>129710417</v>
      </c>
      <c r="C1218" s="23">
        <v>45586</v>
      </c>
      <c r="D1218" s="37">
        <f t="shared" si="36"/>
        <v>10</v>
      </c>
      <c r="E1218" s="36" t="str">
        <f t="shared" si="37"/>
        <v>Oct</v>
      </c>
      <c r="F1218" s="38">
        <v>2</v>
      </c>
    </row>
    <row r="1219" spans="1:6">
      <c r="A1219" t="s">
        <v>38</v>
      </c>
      <c r="B1219" s="28">
        <v>129709113</v>
      </c>
      <c r="C1219" s="23">
        <v>45586</v>
      </c>
      <c r="D1219" s="37">
        <f t="shared" ref="D1219:D1282" si="38">MONTH(C1219)</f>
        <v>10</v>
      </c>
      <c r="E1219" s="36" t="str">
        <f t="shared" ref="E1219:E1282" si="39">VLOOKUP(D1219,$I$2:$J$13,2,FALSE)</f>
        <v>Oct</v>
      </c>
      <c r="F1219" s="38">
        <v>2</v>
      </c>
    </row>
    <row r="1220" spans="1:6">
      <c r="A1220" t="s">
        <v>38</v>
      </c>
      <c r="B1220" s="28">
        <v>129709261</v>
      </c>
      <c r="C1220" s="23">
        <v>45586</v>
      </c>
      <c r="D1220" s="37">
        <f t="shared" si="38"/>
        <v>10</v>
      </c>
      <c r="E1220" s="36" t="str">
        <f t="shared" si="39"/>
        <v>Oct</v>
      </c>
      <c r="F1220" s="38">
        <v>2</v>
      </c>
    </row>
    <row r="1221" spans="1:6">
      <c r="A1221" t="s">
        <v>38</v>
      </c>
      <c r="B1221" s="28">
        <v>129713549</v>
      </c>
      <c r="C1221" s="23">
        <v>45587</v>
      </c>
      <c r="D1221" s="37">
        <f t="shared" si="38"/>
        <v>10</v>
      </c>
      <c r="E1221" s="36" t="str">
        <f t="shared" si="39"/>
        <v>Oct</v>
      </c>
      <c r="F1221" s="38">
        <v>3</v>
      </c>
    </row>
    <row r="1222" spans="1:6">
      <c r="A1222" t="s">
        <v>38</v>
      </c>
      <c r="B1222" s="28">
        <v>129713613</v>
      </c>
      <c r="C1222" s="23">
        <v>45587</v>
      </c>
      <c r="D1222" s="37">
        <f t="shared" si="38"/>
        <v>10</v>
      </c>
      <c r="E1222" s="36" t="str">
        <f t="shared" si="39"/>
        <v>Oct</v>
      </c>
      <c r="F1222" s="38">
        <v>2</v>
      </c>
    </row>
    <row r="1223" spans="1:6">
      <c r="A1223" t="s">
        <v>38</v>
      </c>
      <c r="B1223" s="28">
        <v>129713678</v>
      </c>
      <c r="C1223" s="23">
        <v>45587</v>
      </c>
      <c r="D1223" s="37">
        <f t="shared" si="38"/>
        <v>10</v>
      </c>
      <c r="E1223" s="36" t="str">
        <f t="shared" si="39"/>
        <v>Oct</v>
      </c>
      <c r="F1223" s="38">
        <v>2</v>
      </c>
    </row>
    <row r="1224" spans="1:6">
      <c r="A1224" t="s">
        <v>38</v>
      </c>
      <c r="B1224" s="28">
        <v>129713741</v>
      </c>
      <c r="C1224" s="23">
        <v>45587</v>
      </c>
      <c r="D1224" s="37">
        <f t="shared" si="38"/>
        <v>10</v>
      </c>
      <c r="E1224" s="36" t="str">
        <f t="shared" si="39"/>
        <v>Oct</v>
      </c>
      <c r="F1224" s="38">
        <v>3</v>
      </c>
    </row>
    <row r="1225" spans="1:6">
      <c r="A1225" t="s">
        <v>38</v>
      </c>
      <c r="B1225" s="28">
        <v>129713765</v>
      </c>
      <c r="C1225" s="23">
        <v>45587</v>
      </c>
      <c r="D1225" s="37">
        <f t="shared" si="38"/>
        <v>10</v>
      </c>
      <c r="E1225" s="36" t="str">
        <f t="shared" si="39"/>
        <v>Oct</v>
      </c>
      <c r="F1225" s="38">
        <v>2</v>
      </c>
    </row>
    <row r="1226" spans="1:6">
      <c r="A1226" t="s">
        <v>38</v>
      </c>
      <c r="B1226" s="28">
        <v>129713775</v>
      </c>
      <c r="C1226" s="23">
        <v>45587</v>
      </c>
      <c r="D1226" s="37">
        <f t="shared" si="38"/>
        <v>10</v>
      </c>
      <c r="E1226" s="36" t="str">
        <f t="shared" si="39"/>
        <v>Oct</v>
      </c>
      <c r="F1226" s="38">
        <v>2</v>
      </c>
    </row>
    <row r="1227" spans="1:6">
      <c r="A1227" t="s">
        <v>38</v>
      </c>
      <c r="B1227" s="28">
        <v>129713814</v>
      </c>
      <c r="C1227" s="23">
        <v>45587</v>
      </c>
      <c r="D1227" s="37">
        <f t="shared" si="38"/>
        <v>10</v>
      </c>
      <c r="E1227" s="36" t="str">
        <f t="shared" si="39"/>
        <v>Oct</v>
      </c>
      <c r="F1227" s="38">
        <v>2</v>
      </c>
    </row>
    <row r="1228" spans="1:6">
      <c r="A1228" t="s">
        <v>38</v>
      </c>
      <c r="B1228" s="28">
        <v>129713864</v>
      </c>
      <c r="C1228" s="23">
        <v>45587</v>
      </c>
      <c r="D1228" s="37">
        <f t="shared" si="38"/>
        <v>10</v>
      </c>
      <c r="E1228" s="36" t="str">
        <f t="shared" si="39"/>
        <v>Oct</v>
      </c>
      <c r="F1228" s="38">
        <v>2</v>
      </c>
    </row>
    <row r="1229" spans="1:6">
      <c r="A1229" t="s">
        <v>38</v>
      </c>
      <c r="B1229" s="28">
        <v>129715831</v>
      </c>
      <c r="C1229" s="23">
        <v>45587</v>
      </c>
      <c r="D1229" s="37">
        <f t="shared" si="38"/>
        <v>10</v>
      </c>
      <c r="E1229" s="36" t="str">
        <f t="shared" si="39"/>
        <v>Oct</v>
      </c>
      <c r="F1229" s="38">
        <v>3</v>
      </c>
    </row>
    <row r="1230" spans="1:6">
      <c r="A1230" t="s">
        <v>38</v>
      </c>
      <c r="B1230" s="28">
        <v>129714624</v>
      </c>
      <c r="C1230" s="23">
        <v>45587</v>
      </c>
      <c r="D1230" s="37">
        <f t="shared" si="38"/>
        <v>10</v>
      </c>
      <c r="E1230" s="36" t="str">
        <f t="shared" si="39"/>
        <v>Oct</v>
      </c>
      <c r="F1230" s="38">
        <v>2</v>
      </c>
    </row>
    <row r="1231" spans="1:6">
      <c r="A1231" t="s">
        <v>38</v>
      </c>
      <c r="B1231" s="28">
        <v>129714238</v>
      </c>
      <c r="C1231" s="23">
        <v>45587</v>
      </c>
      <c r="D1231" s="37">
        <f t="shared" si="38"/>
        <v>10</v>
      </c>
      <c r="E1231" s="36" t="str">
        <f t="shared" si="39"/>
        <v>Oct</v>
      </c>
      <c r="F1231" s="38">
        <v>2</v>
      </c>
    </row>
    <row r="1232" spans="1:6">
      <c r="A1232" t="s">
        <v>38</v>
      </c>
      <c r="B1232" s="28">
        <v>129714455</v>
      </c>
      <c r="C1232" s="23">
        <v>45587</v>
      </c>
      <c r="D1232" s="37">
        <f t="shared" si="38"/>
        <v>10</v>
      </c>
      <c r="E1232" s="36" t="str">
        <f t="shared" si="39"/>
        <v>Oct</v>
      </c>
      <c r="F1232" s="38">
        <v>2</v>
      </c>
    </row>
    <row r="1233" spans="1:6">
      <c r="A1233" t="s">
        <v>38</v>
      </c>
      <c r="B1233" s="28">
        <v>129714484</v>
      </c>
      <c r="C1233" s="23">
        <v>45587</v>
      </c>
      <c r="D1233" s="37">
        <f t="shared" si="38"/>
        <v>10</v>
      </c>
      <c r="E1233" s="36" t="str">
        <f t="shared" si="39"/>
        <v>Oct</v>
      </c>
      <c r="F1233" s="38">
        <v>2</v>
      </c>
    </row>
    <row r="1234" spans="1:6">
      <c r="A1234" t="s">
        <v>38</v>
      </c>
      <c r="B1234" s="28">
        <v>129714561</v>
      </c>
      <c r="C1234" s="23">
        <v>45587</v>
      </c>
      <c r="D1234" s="37">
        <f t="shared" si="38"/>
        <v>10</v>
      </c>
      <c r="E1234" s="36" t="str">
        <f t="shared" si="39"/>
        <v>Oct</v>
      </c>
      <c r="F1234" s="38">
        <v>2</v>
      </c>
    </row>
    <row r="1235" spans="1:6">
      <c r="A1235" t="s">
        <v>38</v>
      </c>
      <c r="B1235" s="28">
        <v>129714262</v>
      </c>
      <c r="C1235" s="23">
        <v>45587</v>
      </c>
      <c r="D1235" s="37">
        <f t="shared" si="38"/>
        <v>10</v>
      </c>
      <c r="E1235" s="36" t="str">
        <f t="shared" si="39"/>
        <v>Oct</v>
      </c>
      <c r="F1235" s="38">
        <v>3</v>
      </c>
    </row>
    <row r="1236" spans="1:6">
      <c r="A1236" t="s">
        <v>38</v>
      </c>
      <c r="B1236" s="28">
        <v>129714439</v>
      </c>
      <c r="C1236" s="23">
        <v>45587</v>
      </c>
      <c r="D1236" s="37">
        <f t="shared" si="38"/>
        <v>10</v>
      </c>
      <c r="E1236" s="36" t="str">
        <f t="shared" si="39"/>
        <v>Oct</v>
      </c>
      <c r="F1236" s="38">
        <v>3</v>
      </c>
    </row>
    <row r="1237" spans="1:6">
      <c r="A1237" t="s">
        <v>38</v>
      </c>
      <c r="B1237" s="28">
        <v>129719398</v>
      </c>
      <c r="C1237" s="23">
        <v>45588</v>
      </c>
      <c r="D1237" s="37">
        <f t="shared" si="38"/>
        <v>10</v>
      </c>
      <c r="E1237" s="36" t="str">
        <f t="shared" si="39"/>
        <v>Oct</v>
      </c>
      <c r="F1237" s="38">
        <v>2</v>
      </c>
    </row>
    <row r="1238" spans="1:6">
      <c r="A1238" t="s">
        <v>38</v>
      </c>
      <c r="B1238" s="28">
        <v>129719409</v>
      </c>
      <c r="C1238" s="23">
        <v>45588</v>
      </c>
      <c r="D1238" s="37">
        <f t="shared" si="38"/>
        <v>10</v>
      </c>
      <c r="E1238" s="36" t="str">
        <f t="shared" si="39"/>
        <v>Oct</v>
      </c>
      <c r="F1238" s="38">
        <v>2</v>
      </c>
    </row>
    <row r="1239" spans="1:6">
      <c r="A1239" t="s">
        <v>38</v>
      </c>
      <c r="B1239" s="28">
        <v>129719561</v>
      </c>
      <c r="C1239" s="23">
        <v>45588</v>
      </c>
      <c r="D1239" s="37">
        <f t="shared" si="38"/>
        <v>10</v>
      </c>
      <c r="E1239" s="36" t="str">
        <f t="shared" si="39"/>
        <v>Oct</v>
      </c>
      <c r="F1239" s="38">
        <v>2</v>
      </c>
    </row>
    <row r="1240" spans="1:6">
      <c r="A1240" t="s">
        <v>38</v>
      </c>
      <c r="B1240" s="28">
        <v>129719585</v>
      </c>
      <c r="C1240" s="23">
        <v>45588</v>
      </c>
      <c r="D1240" s="37">
        <f t="shared" si="38"/>
        <v>10</v>
      </c>
      <c r="E1240" s="36" t="str">
        <f t="shared" si="39"/>
        <v>Oct</v>
      </c>
      <c r="F1240" s="38">
        <v>2</v>
      </c>
    </row>
    <row r="1241" spans="1:6">
      <c r="A1241" t="s">
        <v>38</v>
      </c>
      <c r="B1241" s="28">
        <v>129719600</v>
      </c>
      <c r="C1241" s="23">
        <v>45588</v>
      </c>
      <c r="D1241" s="37">
        <f t="shared" si="38"/>
        <v>10</v>
      </c>
      <c r="E1241" s="36" t="str">
        <f t="shared" si="39"/>
        <v>Oct</v>
      </c>
      <c r="F1241" s="38">
        <v>2</v>
      </c>
    </row>
    <row r="1242" spans="1:6">
      <c r="A1242" t="s">
        <v>38</v>
      </c>
      <c r="B1242" s="28">
        <v>129719630</v>
      </c>
      <c r="C1242" s="23">
        <v>45588</v>
      </c>
      <c r="D1242" s="37">
        <f t="shared" si="38"/>
        <v>10</v>
      </c>
      <c r="E1242" s="36" t="str">
        <f t="shared" si="39"/>
        <v>Oct</v>
      </c>
      <c r="F1242" s="38">
        <v>2</v>
      </c>
    </row>
    <row r="1243" spans="1:6">
      <c r="A1243" t="s">
        <v>38</v>
      </c>
      <c r="B1243" s="28">
        <v>129719820</v>
      </c>
      <c r="C1243" s="23">
        <v>45588</v>
      </c>
      <c r="D1243" s="37">
        <f t="shared" si="38"/>
        <v>10</v>
      </c>
      <c r="E1243" s="36" t="str">
        <f t="shared" si="39"/>
        <v>Oct</v>
      </c>
      <c r="F1243" s="38">
        <v>2</v>
      </c>
    </row>
    <row r="1244" spans="1:6">
      <c r="A1244" t="s">
        <v>38</v>
      </c>
      <c r="B1244" s="28">
        <v>129719861</v>
      </c>
      <c r="C1244" s="23">
        <v>45588</v>
      </c>
      <c r="D1244" s="37">
        <f t="shared" si="38"/>
        <v>10</v>
      </c>
      <c r="E1244" s="36" t="str">
        <f t="shared" si="39"/>
        <v>Oct</v>
      </c>
      <c r="F1244" s="38">
        <v>2</v>
      </c>
    </row>
    <row r="1245" spans="1:6">
      <c r="A1245" t="s">
        <v>38</v>
      </c>
      <c r="B1245" s="28">
        <v>129719862</v>
      </c>
      <c r="C1245" s="23">
        <v>45588</v>
      </c>
      <c r="D1245" s="37">
        <f t="shared" si="38"/>
        <v>10</v>
      </c>
      <c r="E1245" s="36" t="str">
        <f t="shared" si="39"/>
        <v>Oct</v>
      </c>
      <c r="F1245" s="38">
        <v>2</v>
      </c>
    </row>
    <row r="1246" spans="1:6">
      <c r="A1246" t="s">
        <v>38</v>
      </c>
      <c r="B1246" s="28">
        <v>129719863</v>
      </c>
      <c r="C1246" s="23">
        <v>45588</v>
      </c>
      <c r="D1246" s="37">
        <f t="shared" si="38"/>
        <v>10</v>
      </c>
      <c r="E1246" s="36" t="str">
        <f t="shared" si="39"/>
        <v>Oct</v>
      </c>
      <c r="F1246" s="38">
        <v>3</v>
      </c>
    </row>
    <row r="1247" spans="1:6">
      <c r="A1247" t="s">
        <v>38</v>
      </c>
      <c r="B1247" s="28">
        <v>129719864</v>
      </c>
      <c r="C1247" s="23">
        <v>45588</v>
      </c>
      <c r="D1247" s="37">
        <f t="shared" si="38"/>
        <v>10</v>
      </c>
      <c r="E1247" s="36" t="str">
        <f t="shared" si="39"/>
        <v>Oct</v>
      </c>
      <c r="F1247" s="38">
        <v>2</v>
      </c>
    </row>
    <row r="1248" spans="1:6">
      <c r="A1248" t="s">
        <v>38</v>
      </c>
      <c r="B1248" s="28">
        <v>129719986</v>
      </c>
      <c r="C1248" s="23">
        <v>45588</v>
      </c>
      <c r="D1248" s="37">
        <f t="shared" si="38"/>
        <v>10</v>
      </c>
      <c r="E1248" s="36" t="str">
        <f t="shared" si="39"/>
        <v>Oct</v>
      </c>
      <c r="F1248" s="38">
        <v>2</v>
      </c>
    </row>
    <row r="1249" spans="1:6">
      <c r="A1249" t="s">
        <v>38</v>
      </c>
      <c r="B1249" s="28">
        <v>129720200</v>
      </c>
      <c r="C1249" s="23">
        <v>45588</v>
      </c>
      <c r="D1249" s="37">
        <f t="shared" si="38"/>
        <v>10</v>
      </c>
      <c r="E1249" s="36" t="str">
        <f t="shared" si="39"/>
        <v>Oct</v>
      </c>
      <c r="F1249" s="38">
        <v>2</v>
      </c>
    </row>
    <row r="1250" spans="1:6">
      <c r="A1250" t="s">
        <v>38</v>
      </c>
      <c r="B1250" s="28">
        <v>129720530</v>
      </c>
      <c r="C1250" s="23">
        <v>45588</v>
      </c>
      <c r="D1250" s="37">
        <f t="shared" si="38"/>
        <v>10</v>
      </c>
      <c r="E1250" s="36" t="str">
        <f t="shared" si="39"/>
        <v>Oct</v>
      </c>
      <c r="F1250" s="38">
        <v>2</v>
      </c>
    </row>
    <row r="1251" spans="1:6">
      <c r="A1251" t="s">
        <v>38</v>
      </c>
      <c r="B1251" s="28">
        <v>129720768</v>
      </c>
      <c r="C1251" s="23">
        <v>45588</v>
      </c>
      <c r="D1251" s="37">
        <f t="shared" si="38"/>
        <v>10</v>
      </c>
      <c r="E1251" s="36" t="str">
        <f t="shared" si="39"/>
        <v>Oct</v>
      </c>
      <c r="F1251" s="38">
        <v>3</v>
      </c>
    </row>
    <row r="1252" spans="1:6">
      <c r="A1252" t="s">
        <v>38</v>
      </c>
      <c r="B1252" s="28">
        <v>129721081</v>
      </c>
      <c r="C1252" s="23">
        <v>45588</v>
      </c>
      <c r="D1252" s="37">
        <f t="shared" si="38"/>
        <v>10</v>
      </c>
      <c r="E1252" s="36" t="str">
        <f t="shared" si="39"/>
        <v>Oct</v>
      </c>
      <c r="F1252" s="38">
        <v>2</v>
      </c>
    </row>
    <row r="1253" spans="1:6">
      <c r="A1253" t="s">
        <v>38</v>
      </c>
      <c r="B1253" s="28">
        <v>129722277</v>
      </c>
      <c r="C1253" s="23">
        <v>45588</v>
      </c>
      <c r="D1253" s="37">
        <f t="shared" si="38"/>
        <v>10</v>
      </c>
      <c r="E1253" s="36" t="str">
        <f t="shared" si="39"/>
        <v>Oct</v>
      </c>
      <c r="F1253" s="38">
        <v>2</v>
      </c>
    </row>
    <row r="1254" spans="1:6">
      <c r="A1254" t="s">
        <v>38</v>
      </c>
      <c r="B1254" s="28">
        <v>129719825</v>
      </c>
      <c r="C1254" s="23">
        <v>45588</v>
      </c>
      <c r="D1254" s="37">
        <f t="shared" si="38"/>
        <v>10</v>
      </c>
      <c r="E1254" s="36" t="str">
        <f t="shared" si="39"/>
        <v>Oct</v>
      </c>
      <c r="F1254" s="38">
        <v>2</v>
      </c>
    </row>
    <row r="1255" spans="1:6">
      <c r="A1255" t="s">
        <v>38</v>
      </c>
      <c r="B1255" s="28">
        <v>129719761</v>
      </c>
      <c r="C1255" s="23">
        <v>45588</v>
      </c>
      <c r="D1255" s="37">
        <f t="shared" si="38"/>
        <v>10</v>
      </c>
      <c r="E1255" s="36" t="str">
        <f t="shared" si="39"/>
        <v>Oct</v>
      </c>
      <c r="F1255" s="38">
        <v>2</v>
      </c>
    </row>
    <row r="1256" spans="1:6">
      <c r="A1256" t="s">
        <v>38</v>
      </c>
      <c r="B1256" s="28">
        <v>129719887</v>
      </c>
      <c r="C1256" s="23">
        <v>45588</v>
      </c>
      <c r="D1256" s="37">
        <f t="shared" si="38"/>
        <v>10</v>
      </c>
      <c r="E1256" s="36" t="str">
        <f t="shared" si="39"/>
        <v>Oct</v>
      </c>
      <c r="F1256" s="38">
        <v>2</v>
      </c>
    </row>
    <row r="1257" spans="1:6">
      <c r="A1257" t="s">
        <v>38</v>
      </c>
      <c r="B1257" s="28">
        <v>129719740</v>
      </c>
      <c r="C1257" s="23">
        <v>45588</v>
      </c>
      <c r="D1257" s="37">
        <f t="shared" si="38"/>
        <v>10</v>
      </c>
      <c r="E1257" s="36" t="str">
        <f t="shared" si="39"/>
        <v>Oct</v>
      </c>
      <c r="F1257" s="38">
        <v>2</v>
      </c>
    </row>
    <row r="1258" spans="1:6">
      <c r="A1258" t="s">
        <v>38</v>
      </c>
      <c r="B1258" s="28">
        <v>129719776</v>
      </c>
      <c r="C1258" s="23">
        <v>45588</v>
      </c>
      <c r="D1258" s="37">
        <f t="shared" si="38"/>
        <v>10</v>
      </c>
      <c r="E1258" s="36" t="str">
        <f t="shared" si="39"/>
        <v>Oct</v>
      </c>
      <c r="F1258" s="38">
        <v>2</v>
      </c>
    </row>
    <row r="1259" spans="1:6">
      <c r="A1259" t="s">
        <v>38</v>
      </c>
      <c r="B1259" s="28">
        <v>129720161</v>
      </c>
      <c r="C1259" s="23">
        <v>45588</v>
      </c>
      <c r="D1259" s="37">
        <f t="shared" si="38"/>
        <v>10</v>
      </c>
      <c r="E1259" s="36" t="str">
        <f t="shared" si="39"/>
        <v>Oct</v>
      </c>
      <c r="F1259" s="38">
        <v>2</v>
      </c>
    </row>
    <row r="1260" spans="1:6">
      <c r="A1260" t="s">
        <v>38</v>
      </c>
      <c r="B1260" s="28">
        <v>129720444</v>
      </c>
      <c r="C1260" s="23">
        <v>45588</v>
      </c>
      <c r="D1260" s="37">
        <f t="shared" si="38"/>
        <v>10</v>
      </c>
      <c r="E1260" s="36" t="str">
        <f t="shared" si="39"/>
        <v>Oct</v>
      </c>
      <c r="F1260" s="38">
        <v>3</v>
      </c>
    </row>
    <row r="1261" spans="1:6">
      <c r="A1261" t="s">
        <v>38</v>
      </c>
      <c r="B1261" s="28">
        <v>129724012</v>
      </c>
      <c r="C1261" s="23">
        <v>45589</v>
      </c>
      <c r="D1261" s="37">
        <f t="shared" si="38"/>
        <v>10</v>
      </c>
      <c r="E1261" s="36" t="str">
        <f t="shared" si="39"/>
        <v>Oct</v>
      </c>
      <c r="F1261" s="38">
        <v>2</v>
      </c>
    </row>
    <row r="1262" spans="1:6">
      <c r="A1262" t="s">
        <v>38</v>
      </c>
      <c r="B1262" s="28">
        <v>129724052</v>
      </c>
      <c r="C1262" s="23">
        <v>45589</v>
      </c>
      <c r="D1262" s="37">
        <f t="shared" si="38"/>
        <v>10</v>
      </c>
      <c r="E1262" s="36" t="str">
        <f t="shared" si="39"/>
        <v>Oct</v>
      </c>
      <c r="F1262" s="38">
        <v>2</v>
      </c>
    </row>
    <row r="1263" spans="1:6">
      <c r="A1263" t="s">
        <v>38</v>
      </c>
      <c r="B1263" s="28">
        <v>129724136</v>
      </c>
      <c r="C1263" s="23">
        <v>45589</v>
      </c>
      <c r="D1263" s="37">
        <f t="shared" si="38"/>
        <v>10</v>
      </c>
      <c r="E1263" s="36" t="str">
        <f t="shared" si="39"/>
        <v>Oct</v>
      </c>
      <c r="F1263" s="38">
        <v>3</v>
      </c>
    </row>
    <row r="1264" spans="1:6">
      <c r="A1264" t="s">
        <v>38</v>
      </c>
      <c r="B1264" s="28">
        <v>129724154</v>
      </c>
      <c r="C1264" s="23">
        <v>45589</v>
      </c>
      <c r="D1264" s="37">
        <f t="shared" si="38"/>
        <v>10</v>
      </c>
      <c r="E1264" s="36" t="str">
        <f t="shared" si="39"/>
        <v>Oct</v>
      </c>
      <c r="F1264" s="38">
        <v>2</v>
      </c>
    </row>
    <row r="1265" spans="1:6">
      <c r="A1265" t="s">
        <v>38</v>
      </c>
      <c r="B1265" s="28">
        <v>129724207</v>
      </c>
      <c r="C1265" s="23">
        <v>45589</v>
      </c>
      <c r="D1265" s="37">
        <f t="shared" si="38"/>
        <v>10</v>
      </c>
      <c r="E1265" s="36" t="str">
        <f t="shared" si="39"/>
        <v>Oct</v>
      </c>
      <c r="F1265" s="38">
        <v>3</v>
      </c>
    </row>
    <row r="1266" spans="1:6">
      <c r="A1266" t="s">
        <v>38</v>
      </c>
      <c r="B1266" s="28">
        <v>129724222</v>
      </c>
      <c r="C1266" s="23">
        <v>45589</v>
      </c>
      <c r="D1266" s="37">
        <f t="shared" si="38"/>
        <v>10</v>
      </c>
      <c r="E1266" s="36" t="str">
        <f t="shared" si="39"/>
        <v>Oct</v>
      </c>
      <c r="F1266" s="38">
        <v>3</v>
      </c>
    </row>
    <row r="1267" spans="1:6">
      <c r="A1267" t="s">
        <v>38</v>
      </c>
      <c r="B1267" s="28">
        <v>129724302</v>
      </c>
      <c r="C1267" s="23">
        <v>45589</v>
      </c>
      <c r="D1267" s="37">
        <f t="shared" si="38"/>
        <v>10</v>
      </c>
      <c r="E1267" s="36" t="str">
        <f t="shared" si="39"/>
        <v>Oct</v>
      </c>
      <c r="F1267" s="38">
        <v>2</v>
      </c>
    </row>
    <row r="1268" spans="1:6">
      <c r="A1268" t="s">
        <v>38</v>
      </c>
      <c r="B1268" s="28">
        <v>129724549</v>
      </c>
      <c r="C1268" s="23">
        <v>45589</v>
      </c>
      <c r="D1268" s="37">
        <f t="shared" si="38"/>
        <v>10</v>
      </c>
      <c r="E1268" s="36" t="str">
        <f t="shared" si="39"/>
        <v>Oct</v>
      </c>
      <c r="F1268" s="38">
        <v>2</v>
      </c>
    </row>
    <row r="1269" spans="1:6">
      <c r="A1269" t="s">
        <v>38</v>
      </c>
      <c r="B1269" s="28">
        <v>129724662</v>
      </c>
      <c r="C1269" s="23">
        <v>45589</v>
      </c>
      <c r="D1269" s="37">
        <f t="shared" si="38"/>
        <v>10</v>
      </c>
      <c r="E1269" s="36" t="str">
        <f t="shared" si="39"/>
        <v>Oct</v>
      </c>
      <c r="F1269" s="38">
        <v>3</v>
      </c>
    </row>
    <row r="1270" spans="1:6">
      <c r="A1270" t="s">
        <v>38</v>
      </c>
      <c r="B1270" s="28">
        <v>129724676</v>
      </c>
      <c r="C1270" s="23">
        <v>45589</v>
      </c>
      <c r="D1270" s="37">
        <f t="shared" si="38"/>
        <v>10</v>
      </c>
      <c r="E1270" s="36" t="str">
        <f t="shared" si="39"/>
        <v>Oct</v>
      </c>
      <c r="F1270" s="38">
        <v>3</v>
      </c>
    </row>
    <row r="1271" spans="1:6">
      <c r="A1271" t="s">
        <v>38</v>
      </c>
      <c r="B1271" s="28">
        <v>129724757</v>
      </c>
      <c r="C1271" s="23">
        <v>45589</v>
      </c>
      <c r="D1271" s="37">
        <f t="shared" si="38"/>
        <v>10</v>
      </c>
      <c r="E1271" s="36" t="str">
        <f t="shared" si="39"/>
        <v>Oct</v>
      </c>
      <c r="F1271" s="38">
        <v>2</v>
      </c>
    </row>
    <row r="1272" spans="1:6">
      <c r="A1272" t="s">
        <v>38</v>
      </c>
      <c r="B1272" s="28">
        <v>129725204</v>
      </c>
      <c r="C1272" s="23">
        <v>45589</v>
      </c>
      <c r="D1272" s="37">
        <f t="shared" si="38"/>
        <v>10</v>
      </c>
      <c r="E1272" s="36" t="str">
        <f t="shared" si="39"/>
        <v>Oct</v>
      </c>
      <c r="F1272" s="38">
        <v>2</v>
      </c>
    </row>
    <row r="1273" spans="1:6">
      <c r="A1273" t="s">
        <v>38</v>
      </c>
      <c r="B1273" s="28">
        <v>129725341</v>
      </c>
      <c r="C1273" s="23">
        <v>45589</v>
      </c>
      <c r="D1273" s="37">
        <f t="shared" si="38"/>
        <v>10</v>
      </c>
      <c r="E1273" s="36" t="str">
        <f t="shared" si="39"/>
        <v>Oct</v>
      </c>
      <c r="F1273" s="38">
        <v>2</v>
      </c>
    </row>
    <row r="1274" spans="1:6">
      <c r="A1274" t="s">
        <v>38</v>
      </c>
      <c r="B1274" s="28">
        <v>129726455</v>
      </c>
      <c r="C1274" s="23">
        <v>45589</v>
      </c>
      <c r="D1274" s="37">
        <f t="shared" si="38"/>
        <v>10</v>
      </c>
      <c r="E1274" s="36" t="str">
        <f t="shared" si="39"/>
        <v>Oct</v>
      </c>
      <c r="F1274" s="38">
        <v>2</v>
      </c>
    </row>
    <row r="1275" spans="1:6">
      <c r="A1275" t="s">
        <v>38</v>
      </c>
      <c r="B1275" s="28">
        <v>129729517</v>
      </c>
      <c r="C1275" s="23">
        <v>45590</v>
      </c>
      <c r="D1275" s="37">
        <f t="shared" si="38"/>
        <v>10</v>
      </c>
      <c r="E1275" s="36" t="str">
        <f t="shared" si="39"/>
        <v>Oct</v>
      </c>
      <c r="F1275" s="38">
        <v>3</v>
      </c>
    </row>
    <row r="1276" spans="1:6">
      <c r="A1276" t="s">
        <v>38</v>
      </c>
      <c r="B1276" s="28">
        <v>129729640</v>
      </c>
      <c r="C1276" s="23">
        <v>45590</v>
      </c>
      <c r="D1276" s="37">
        <f t="shared" si="38"/>
        <v>10</v>
      </c>
      <c r="E1276" s="36" t="str">
        <f t="shared" si="39"/>
        <v>Oct</v>
      </c>
      <c r="F1276" s="38">
        <v>3</v>
      </c>
    </row>
    <row r="1277" spans="1:6">
      <c r="A1277" t="s">
        <v>38</v>
      </c>
      <c r="B1277" s="28">
        <v>129730551</v>
      </c>
      <c r="C1277" s="23">
        <v>45590</v>
      </c>
      <c r="D1277" s="37">
        <f t="shared" si="38"/>
        <v>10</v>
      </c>
      <c r="E1277" s="36" t="str">
        <f t="shared" si="39"/>
        <v>Oct</v>
      </c>
      <c r="F1277" s="38">
        <v>2</v>
      </c>
    </row>
    <row r="1278" spans="1:6">
      <c r="A1278" t="s">
        <v>38</v>
      </c>
      <c r="B1278" s="28">
        <v>129730992</v>
      </c>
      <c r="C1278" s="23">
        <v>45590</v>
      </c>
      <c r="D1278" s="37">
        <f t="shared" si="38"/>
        <v>10</v>
      </c>
      <c r="E1278" s="36" t="str">
        <f t="shared" si="39"/>
        <v>Oct</v>
      </c>
      <c r="F1278" s="38">
        <v>2</v>
      </c>
    </row>
    <row r="1279" spans="1:6">
      <c r="A1279" t="s">
        <v>38</v>
      </c>
      <c r="B1279" s="28">
        <v>129732274</v>
      </c>
      <c r="C1279" s="23">
        <v>45590</v>
      </c>
      <c r="D1279" s="37">
        <f t="shared" si="38"/>
        <v>10</v>
      </c>
      <c r="E1279" s="36" t="str">
        <f t="shared" si="39"/>
        <v>Oct</v>
      </c>
      <c r="F1279" s="38">
        <v>1</v>
      </c>
    </row>
    <row r="1280" spans="1:6">
      <c r="A1280" t="s">
        <v>38</v>
      </c>
      <c r="B1280" s="28">
        <v>129733399</v>
      </c>
      <c r="C1280" s="23">
        <v>45590</v>
      </c>
      <c r="D1280" s="37">
        <f t="shared" si="38"/>
        <v>10</v>
      </c>
      <c r="E1280" s="36" t="str">
        <f t="shared" si="39"/>
        <v>Oct</v>
      </c>
      <c r="F1280" s="38">
        <v>2</v>
      </c>
    </row>
    <row r="1281" spans="1:6">
      <c r="A1281" t="s">
        <v>38</v>
      </c>
      <c r="B1281" s="28">
        <v>129730390</v>
      </c>
      <c r="C1281" s="23">
        <v>45590</v>
      </c>
      <c r="D1281" s="37">
        <f t="shared" si="38"/>
        <v>10</v>
      </c>
      <c r="E1281" s="36" t="str">
        <f t="shared" si="39"/>
        <v>Oct</v>
      </c>
      <c r="F1281" s="38">
        <v>2</v>
      </c>
    </row>
    <row r="1282" spans="1:6">
      <c r="A1282" t="s">
        <v>38</v>
      </c>
      <c r="B1282" s="28">
        <v>129736452</v>
      </c>
      <c r="C1282" s="23">
        <v>45593</v>
      </c>
      <c r="D1282" s="37">
        <f t="shared" si="38"/>
        <v>10</v>
      </c>
      <c r="E1282" s="36" t="str">
        <f t="shared" si="39"/>
        <v>Oct</v>
      </c>
      <c r="F1282" s="38">
        <v>2</v>
      </c>
    </row>
    <row r="1283" spans="1:6">
      <c r="A1283" t="s">
        <v>38</v>
      </c>
      <c r="B1283" s="28">
        <v>129736803</v>
      </c>
      <c r="C1283" s="23">
        <v>45593</v>
      </c>
      <c r="D1283" s="37">
        <f t="shared" ref="D1283:D1346" si="40">MONTH(C1283)</f>
        <v>10</v>
      </c>
      <c r="E1283" s="36" t="str">
        <f t="shared" ref="E1283:E1346" si="41">VLOOKUP(D1283,$I$2:$J$13,2,FALSE)</f>
        <v>Oct</v>
      </c>
      <c r="F1283" s="38">
        <v>2</v>
      </c>
    </row>
    <row r="1284" spans="1:6">
      <c r="A1284" t="s">
        <v>38</v>
      </c>
      <c r="B1284" s="28">
        <v>129736932</v>
      </c>
      <c r="C1284" s="23">
        <v>45593</v>
      </c>
      <c r="D1284" s="37">
        <f t="shared" si="40"/>
        <v>10</v>
      </c>
      <c r="E1284" s="36" t="str">
        <f t="shared" si="41"/>
        <v>Oct</v>
      </c>
      <c r="F1284" s="38">
        <v>2</v>
      </c>
    </row>
    <row r="1285" spans="1:6">
      <c r="A1285" t="s">
        <v>38</v>
      </c>
      <c r="B1285" s="28">
        <v>129736936</v>
      </c>
      <c r="C1285" s="23">
        <v>45593</v>
      </c>
      <c r="D1285" s="37">
        <f t="shared" si="40"/>
        <v>10</v>
      </c>
      <c r="E1285" s="36" t="str">
        <f t="shared" si="41"/>
        <v>Oct</v>
      </c>
      <c r="F1285" s="38">
        <v>2</v>
      </c>
    </row>
    <row r="1286" spans="1:6">
      <c r="A1286" t="s">
        <v>38</v>
      </c>
      <c r="B1286" s="28">
        <v>129737045</v>
      </c>
      <c r="C1286" s="23">
        <v>45593</v>
      </c>
      <c r="D1286" s="37">
        <f t="shared" si="40"/>
        <v>10</v>
      </c>
      <c r="E1286" s="36" t="str">
        <f t="shared" si="41"/>
        <v>Oct</v>
      </c>
      <c r="F1286" s="38">
        <v>2</v>
      </c>
    </row>
    <row r="1287" spans="1:6">
      <c r="A1287" t="s">
        <v>38</v>
      </c>
      <c r="B1287" s="28">
        <v>129737150</v>
      </c>
      <c r="C1287" s="23">
        <v>45593</v>
      </c>
      <c r="D1287" s="37">
        <f t="shared" si="40"/>
        <v>10</v>
      </c>
      <c r="E1287" s="36" t="str">
        <f t="shared" si="41"/>
        <v>Oct</v>
      </c>
      <c r="F1287" s="38">
        <v>2</v>
      </c>
    </row>
    <row r="1288" spans="1:6">
      <c r="A1288" t="s">
        <v>38</v>
      </c>
      <c r="B1288" s="28">
        <v>129737320</v>
      </c>
      <c r="C1288" s="23">
        <v>45593</v>
      </c>
      <c r="D1288" s="37">
        <f t="shared" si="40"/>
        <v>10</v>
      </c>
      <c r="E1288" s="36" t="str">
        <f t="shared" si="41"/>
        <v>Oct</v>
      </c>
      <c r="F1288" s="38">
        <v>2</v>
      </c>
    </row>
    <row r="1289" spans="1:6">
      <c r="A1289" t="s">
        <v>38</v>
      </c>
      <c r="B1289" s="28">
        <v>129737321</v>
      </c>
      <c r="C1289" s="23">
        <v>45593</v>
      </c>
      <c r="D1289" s="37">
        <f t="shared" si="40"/>
        <v>10</v>
      </c>
      <c r="E1289" s="36" t="str">
        <f t="shared" si="41"/>
        <v>Oct</v>
      </c>
      <c r="F1289" s="38">
        <v>2</v>
      </c>
    </row>
    <row r="1290" spans="1:6">
      <c r="A1290" t="s">
        <v>38</v>
      </c>
      <c r="B1290" s="28">
        <v>129737398</v>
      </c>
      <c r="C1290" s="23">
        <v>45593</v>
      </c>
      <c r="D1290" s="37">
        <f t="shared" si="40"/>
        <v>10</v>
      </c>
      <c r="E1290" s="36" t="str">
        <f t="shared" si="41"/>
        <v>Oct</v>
      </c>
      <c r="F1290" s="38">
        <v>2</v>
      </c>
    </row>
    <row r="1291" spans="1:6">
      <c r="A1291" t="s">
        <v>38</v>
      </c>
      <c r="B1291" s="28">
        <v>129737399</v>
      </c>
      <c r="C1291" s="23">
        <v>45593</v>
      </c>
      <c r="D1291" s="37">
        <f t="shared" si="40"/>
        <v>10</v>
      </c>
      <c r="E1291" s="36" t="str">
        <f t="shared" si="41"/>
        <v>Oct</v>
      </c>
      <c r="F1291" s="38">
        <v>2</v>
      </c>
    </row>
    <row r="1292" spans="1:6">
      <c r="A1292" t="s">
        <v>38</v>
      </c>
      <c r="B1292" s="28">
        <v>129737450</v>
      </c>
      <c r="C1292" s="23">
        <v>45593</v>
      </c>
      <c r="D1292" s="37">
        <f t="shared" si="40"/>
        <v>10</v>
      </c>
      <c r="E1292" s="36" t="str">
        <f t="shared" si="41"/>
        <v>Oct</v>
      </c>
      <c r="F1292" s="38">
        <v>2</v>
      </c>
    </row>
    <row r="1293" spans="1:6">
      <c r="A1293" t="s">
        <v>38</v>
      </c>
      <c r="B1293" s="28">
        <v>129737462</v>
      </c>
      <c r="C1293" s="23">
        <v>45593</v>
      </c>
      <c r="D1293" s="37">
        <f t="shared" si="40"/>
        <v>10</v>
      </c>
      <c r="E1293" s="36" t="str">
        <f t="shared" si="41"/>
        <v>Oct</v>
      </c>
      <c r="F1293" s="38">
        <v>2</v>
      </c>
    </row>
    <row r="1294" spans="1:6">
      <c r="A1294" t="s">
        <v>38</v>
      </c>
      <c r="B1294" s="28">
        <v>129737491</v>
      </c>
      <c r="C1294" s="23">
        <v>45593</v>
      </c>
      <c r="D1294" s="37">
        <f t="shared" si="40"/>
        <v>10</v>
      </c>
      <c r="E1294" s="36" t="str">
        <f t="shared" si="41"/>
        <v>Oct</v>
      </c>
      <c r="F1294" s="38">
        <v>2</v>
      </c>
    </row>
    <row r="1295" spans="1:6">
      <c r="A1295" t="s">
        <v>38</v>
      </c>
      <c r="B1295" s="28">
        <v>129736998</v>
      </c>
      <c r="C1295" s="23">
        <v>45593</v>
      </c>
      <c r="D1295" s="37">
        <f t="shared" si="40"/>
        <v>10</v>
      </c>
      <c r="E1295" s="36" t="str">
        <f t="shared" si="41"/>
        <v>Oct</v>
      </c>
      <c r="F1295" s="38">
        <v>3</v>
      </c>
    </row>
    <row r="1296" spans="1:6">
      <c r="A1296" t="s">
        <v>38</v>
      </c>
      <c r="B1296" s="28">
        <v>129737443</v>
      </c>
      <c r="C1296" s="23">
        <v>45593</v>
      </c>
      <c r="D1296" s="37">
        <f t="shared" si="40"/>
        <v>10</v>
      </c>
      <c r="E1296" s="36" t="str">
        <f t="shared" si="41"/>
        <v>Oct</v>
      </c>
      <c r="F1296" s="38">
        <v>3</v>
      </c>
    </row>
    <row r="1297" spans="1:6">
      <c r="A1297" t="s">
        <v>38</v>
      </c>
      <c r="B1297" s="28">
        <v>129736810</v>
      </c>
      <c r="C1297" s="23">
        <v>45593</v>
      </c>
      <c r="D1297" s="37">
        <f t="shared" si="40"/>
        <v>10</v>
      </c>
      <c r="E1297" s="36" t="str">
        <f t="shared" si="41"/>
        <v>Oct</v>
      </c>
      <c r="F1297" s="38">
        <v>3</v>
      </c>
    </row>
    <row r="1298" spans="1:6">
      <c r="A1298" t="s">
        <v>38</v>
      </c>
      <c r="B1298" s="28">
        <v>129736576</v>
      </c>
      <c r="C1298" s="23">
        <v>45593</v>
      </c>
      <c r="D1298" s="37">
        <f t="shared" si="40"/>
        <v>10</v>
      </c>
      <c r="E1298" s="36" t="str">
        <f t="shared" si="41"/>
        <v>Oct</v>
      </c>
      <c r="F1298" s="38">
        <v>2</v>
      </c>
    </row>
    <row r="1299" spans="1:6">
      <c r="A1299" t="s">
        <v>38</v>
      </c>
      <c r="B1299" s="28">
        <v>129736902</v>
      </c>
      <c r="C1299" s="23">
        <v>45593</v>
      </c>
      <c r="D1299" s="37">
        <f t="shared" si="40"/>
        <v>10</v>
      </c>
      <c r="E1299" s="36" t="str">
        <f t="shared" si="41"/>
        <v>Oct</v>
      </c>
      <c r="F1299" s="38">
        <v>2</v>
      </c>
    </row>
    <row r="1300" spans="1:6">
      <c r="A1300" t="s">
        <v>38</v>
      </c>
      <c r="B1300" s="28">
        <v>129736934</v>
      </c>
      <c r="C1300" s="23">
        <v>45593</v>
      </c>
      <c r="D1300" s="37">
        <f t="shared" si="40"/>
        <v>10</v>
      </c>
      <c r="E1300" s="36" t="str">
        <f t="shared" si="41"/>
        <v>Oct</v>
      </c>
      <c r="F1300" s="38">
        <v>2</v>
      </c>
    </row>
    <row r="1301" spans="1:6">
      <c r="A1301" t="s">
        <v>38</v>
      </c>
      <c r="B1301" s="28">
        <v>129737081</v>
      </c>
      <c r="C1301" s="23">
        <v>45593</v>
      </c>
      <c r="D1301" s="37">
        <f t="shared" si="40"/>
        <v>10</v>
      </c>
      <c r="E1301" s="36" t="str">
        <f t="shared" si="41"/>
        <v>Oct</v>
      </c>
      <c r="F1301" s="38">
        <v>2</v>
      </c>
    </row>
    <row r="1302" spans="1:6">
      <c r="A1302" t="s">
        <v>38</v>
      </c>
      <c r="B1302" s="28">
        <v>129737319</v>
      </c>
      <c r="C1302" s="23">
        <v>45593</v>
      </c>
      <c r="D1302" s="37">
        <f t="shared" si="40"/>
        <v>10</v>
      </c>
      <c r="E1302" s="36" t="str">
        <f t="shared" si="41"/>
        <v>Oct</v>
      </c>
      <c r="F1302" s="38">
        <v>3</v>
      </c>
    </row>
    <row r="1303" spans="1:6">
      <c r="A1303" t="s">
        <v>38</v>
      </c>
      <c r="B1303" s="28">
        <v>129741243</v>
      </c>
      <c r="C1303" s="23">
        <v>45594</v>
      </c>
      <c r="D1303" s="37">
        <f t="shared" si="40"/>
        <v>10</v>
      </c>
      <c r="E1303" s="36" t="str">
        <f t="shared" si="41"/>
        <v>Oct</v>
      </c>
      <c r="F1303" s="38">
        <v>2</v>
      </c>
    </row>
    <row r="1304" spans="1:6">
      <c r="A1304" t="s">
        <v>38</v>
      </c>
      <c r="B1304" s="28">
        <v>129742094</v>
      </c>
      <c r="C1304" s="23">
        <v>45594</v>
      </c>
      <c r="D1304" s="37">
        <f t="shared" si="40"/>
        <v>10</v>
      </c>
      <c r="E1304" s="36" t="str">
        <f t="shared" si="41"/>
        <v>Oct</v>
      </c>
      <c r="F1304" s="38">
        <v>2</v>
      </c>
    </row>
    <row r="1305" spans="1:6">
      <c r="A1305" t="s">
        <v>38</v>
      </c>
      <c r="B1305" s="28">
        <v>129742098</v>
      </c>
      <c r="C1305" s="23">
        <v>45594</v>
      </c>
      <c r="D1305" s="37">
        <f t="shared" si="40"/>
        <v>10</v>
      </c>
      <c r="E1305" s="36" t="str">
        <f t="shared" si="41"/>
        <v>Oct</v>
      </c>
      <c r="F1305" s="38">
        <v>2</v>
      </c>
    </row>
    <row r="1306" spans="1:6">
      <c r="A1306" t="s">
        <v>38</v>
      </c>
      <c r="B1306" s="28">
        <v>129742493</v>
      </c>
      <c r="C1306" s="23">
        <v>45594</v>
      </c>
      <c r="D1306" s="37">
        <f t="shared" si="40"/>
        <v>10</v>
      </c>
      <c r="E1306" s="36" t="str">
        <f t="shared" si="41"/>
        <v>Oct</v>
      </c>
      <c r="F1306" s="38">
        <v>3</v>
      </c>
    </row>
    <row r="1307" spans="1:6">
      <c r="A1307" t="s">
        <v>38</v>
      </c>
      <c r="B1307" s="28">
        <v>129742498</v>
      </c>
      <c r="C1307" s="23">
        <v>45594</v>
      </c>
      <c r="D1307" s="37">
        <f t="shared" si="40"/>
        <v>10</v>
      </c>
      <c r="E1307" s="36" t="str">
        <f t="shared" si="41"/>
        <v>Oct</v>
      </c>
      <c r="F1307" s="38">
        <v>2</v>
      </c>
    </row>
    <row r="1308" spans="1:6">
      <c r="A1308" t="s">
        <v>38</v>
      </c>
      <c r="B1308" s="28">
        <v>129743117</v>
      </c>
      <c r="C1308" s="23">
        <v>45594</v>
      </c>
      <c r="D1308" s="37">
        <f t="shared" si="40"/>
        <v>10</v>
      </c>
      <c r="E1308" s="36" t="str">
        <f t="shared" si="41"/>
        <v>Oct</v>
      </c>
      <c r="F1308" s="38">
        <v>2</v>
      </c>
    </row>
    <row r="1309" spans="1:6">
      <c r="A1309" t="s">
        <v>38</v>
      </c>
      <c r="B1309" s="28">
        <v>129743737</v>
      </c>
      <c r="C1309" s="23">
        <v>45594</v>
      </c>
      <c r="D1309" s="37">
        <f t="shared" si="40"/>
        <v>10</v>
      </c>
      <c r="E1309" s="36" t="str">
        <f t="shared" si="41"/>
        <v>Oct</v>
      </c>
      <c r="F1309" s="38">
        <v>2</v>
      </c>
    </row>
    <row r="1310" spans="1:6">
      <c r="A1310" t="s">
        <v>38</v>
      </c>
      <c r="B1310" s="28">
        <v>129743754</v>
      </c>
      <c r="C1310" s="23">
        <v>45594</v>
      </c>
      <c r="D1310" s="37">
        <f t="shared" si="40"/>
        <v>10</v>
      </c>
      <c r="E1310" s="36" t="str">
        <f t="shared" si="41"/>
        <v>Oct</v>
      </c>
      <c r="F1310" s="38">
        <v>3</v>
      </c>
    </row>
    <row r="1311" spans="1:6">
      <c r="A1311" t="s">
        <v>38</v>
      </c>
      <c r="B1311" s="28">
        <v>129741733</v>
      </c>
      <c r="C1311" s="23">
        <v>45594</v>
      </c>
      <c r="D1311" s="37">
        <f t="shared" si="40"/>
        <v>10</v>
      </c>
      <c r="E1311" s="36" t="str">
        <f t="shared" si="41"/>
        <v>Oct</v>
      </c>
      <c r="F1311" s="38">
        <v>2</v>
      </c>
    </row>
    <row r="1312" spans="1:6">
      <c r="A1312" t="s">
        <v>38</v>
      </c>
      <c r="B1312" s="28">
        <v>129741391</v>
      </c>
      <c r="C1312" s="23">
        <v>45594</v>
      </c>
      <c r="D1312" s="37">
        <f t="shared" si="40"/>
        <v>10</v>
      </c>
      <c r="E1312" s="36" t="str">
        <f t="shared" si="41"/>
        <v>Oct</v>
      </c>
      <c r="F1312" s="38">
        <v>2</v>
      </c>
    </row>
    <row r="1313" spans="1:6">
      <c r="A1313" t="s">
        <v>38</v>
      </c>
      <c r="B1313" s="28">
        <v>129741468</v>
      </c>
      <c r="C1313" s="23">
        <v>45594</v>
      </c>
      <c r="D1313" s="37">
        <f t="shared" si="40"/>
        <v>10</v>
      </c>
      <c r="E1313" s="36" t="str">
        <f t="shared" si="41"/>
        <v>Oct</v>
      </c>
      <c r="F1313" s="38">
        <v>2</v>
      </c>
    </row>
    <row r="1314" spans="1:6">
      <c r="A1314" t="s">
        <v>38</v>
      </c>
      <c r="B1314" s="28">
        <v>129741889</v>
      </c>
      <c r="C1314" s="23">
        <v>45594</v>
      </c>
      <c r="D1314" s="37">
        <f t="shared" si="40"/>
        <v>10</v>
      </c>
      <c r="E1314" s="36" t="str">
        <f t="shared" si="41"/>
        <v>Oct</v>
      </c>
      <c r="F1314" s="38">
        <v>3</v>
      </c>
    </row>
    <row r="1315" spans="1:6">
      <c r="A1315" t="s">
        <v>38</v>
      </c>
      <c r="B1315" s="28">
        <v>129745954</v>
      </c>
      <c r="C1315" s="23">
        <v>45595</v>
      </c>
      <c r="D1315" s="37">
        <f t="shared" si="40"/>
        <v>10</v>
      </c>
      <c r="E1315" s="36" t="str">
        <f t="shared" si="41"/>
        <v>Oct</v>
      </c>
      <c r="F1315" s="38">
        <v>2</v>
      </c>
    </row>
    <row r="1316" spans="1:6">
      <c r="A1316" t="s">
        <v>38</v>
      </c>
      <c r="B1316" s="28">
        <v>129746049</v>
      </c>
      <c r="C1316" s="23">
        <v>45595</v>
      </c>
      <c r="D1316" s="37">
        <f t="shared" si="40"/>
        <v>10</v>
      </c>
      <c r="E1316" s="36" t="str">
        <f t="shared" si="41"/>
        <v>Oct</v>
      </c>
      <c r="F1316" s="38">
        <v>2</v>
      </c>
    </row>
    <row r="1317" spans="1:6">
      <c r="A1317" t="s">
        <v>38</v>
      </c>
      <c r="B1317" s="28">
        <v>129746144</v>
      </c>
      <c r="C1317" s="23">
        <v>45595</v>
      </c>
      <c r="D1317" s="37">
        <f t="shared" si="40"/>
        <v>10</v>
      </c>
      <c r="E1317" s="36" t="str">
        <f t="shared" si="41"/>
        <v>Oct</v>
      </c>
      <c r="F1317" s="38">
        <v>2</v>
      </c>
    </row>
    <row r="1318" spans="1:6">
      <c r="A1318" t="s">
        <v>38</v>
      </c>
      <c r="B1318" s="28">
        <v>129746166</v>
      </c>
      <c r="C1318" s="23">
        <v>45595</v>
      </c>
      <c r="D1318" s="37">
        <f t="shared" si="40"/>
        <v>10</v>
      </c>
      <c r="E1318" s="36" t="str">
        <f t="shared" si="41"/>
        <v>Oct</v>
      </c>
      <c r="F1318" s="38">
        <v>2</v>
      </c>
    </row>
    <row r="1319" spans="1:6">
      <c r="A1319" t="s">
        <v>38</v>
      </c>
      <c r="B1319" s="28">
        <v>129746198</v>
      </c>
      <c r="C1319" s="23">
        <v>45595</v>
      </c>
      <c r="D1319" s="37">
        <f t="shared" si="40"/>
        <v>10</v>
      </c>
      <c r="E1319" s="36" t="str">
        <f t="shared" si="41"/>
        <v>Oct</v>
      </c>
      <c r="F1319" s="38">
        <v>2</v>
      </c>
    </row>
    <row r="1320" spans="1:6">
      <c r="A1320" t="s">
        <v>38</v>
      </c>
      <c r="B1320" s="28">
        <v>129746307</v>
      </c>
      <c r="C1320" s="23">
        <v>45595</v>
      </c>
      <c r="D1320" s="37">
        <f t="shared" si="40"/>
        <v>10</v>
      </c>
      <c r="E1320" s="36" t="str">
        <f t="shared" si="41"/>
        <v>Oct</v>
      </c>
      <c r="F1320" s="38">
        <v>2</v>
      </c>
    </row>
    <row r="1321" spans="1:6">
      <c r="A1321" t="s">
        <v>38</v>
      </c>
      <c r="B1321" s="28">
        <v>129746371</v>
      </c>
      <c r="C1321" s="23">
        <v>45595</v>
      </c>
      <c r="D1321" s="37">
        <f t="shared" si="40"/>
        <v>10</v>
      </c>
      <c r="E1321" s="36" t="str">
        <f t="shared" si="41"/>
        <v>Oct</v>
      </c>
      <c r="F1321" s="38">
        <v>2</v>
      </c>
    </row>
    <row r="1322" spans="1:6">
      <c r="A1322" t="s">
        <v>38</v>
      </c>
      <c r="B1322" s="28">
        <v>129746409</v>
      </c>
      <c r="C1322" s="23">
        <v>45595</v>
      </c>
      <c r="D1322" s="37">
        <f t="shared" si="40"/>
        <v>10</v>
      </c>
      <c r="E1322" s="36" t="str">
        <f t="shared" si="41"/>
        <v>Oct</v>
      </c>
      <c r="F1322" s="38">
        <v>3</v>
      </c>
    </row>
    <row r="1323" spans="1:6">
      <c r="A1323" t="s">
        <v>38</v>
      </c>
      <c r="B1323" s="28">
        <v>129746417</v>
      </c>
      <c r="C1323" s="23">
        <v>45595</v>
      </c>
      <c r="D1323" s="37">
        <f t="shared" si="40"/>
        <v>10</v>
      </c>
      <c r="E1323" s="36" t="str">
        <f t="shared" si="41"/>
        <v>Oct</v>
      </c>
      <c r="F1323" s="38">
        <v>2</v>
      </c>
    </row>
    <row r="1324" spans="1:6">
      <c r="A1324" t="s">
        <v>38</v>
      </c>
      <c r="B1324" s="28">
        <v>129746459</v>
      </c>
      <c r="C1324" s="23">
        <v>45595</v>
      </c>
      <c r="D1324" s="37">
        <f t="shared" si="40"/>
        <v>10</v>
      </c>
      <c r="E1324" s="36" t="str">
        <f t="shared" si="41"/>
        <v>Oct</v>
      </c>
      <c r="F1324" s="38">
        <v>2</v>
      </c>
    </row>
    <row r="1325" spans="1:6">
      <c r="A1325" t="s">
        <v>38</v>
      </c>
      <c r="B1325" s="28">
        <v>129746527</v>
      </c>
      <c r="C1325" s="23">
        <v>45595</v>
      </c>
      <c r="D1325" s="37">
        <f t="shared" si="40"/>
        <v>10</v>
      </c>
      <c r="E1325" s="36" t="str">
        <f t="shared" si="41"/>
        <v>Oct</v>
      </c>
      <c r="F1325" s="38">
        <v>2</v>
      </c>
    </row>
    <row r="1326" spans="1:6">
      <c r="A1326" t="s">
        <v>38</v>
      </c>
      <c r="B1326" s="28">
        <v>129746576</v>
      </c>
      <c r="C1326" s="23">
        <v>45595</v>
      </c>
      <c r="D1326" s="37">
        <f t="shared" si="40"/>
        <v>10</v>
      </c>
      <c r="E1326" s="36" t="str">
        <f t="shared" si="41"/>
        <v>Oct</v>
      </c>
      <c r="F1326" s="38">
        <v>2</v>
      </c>
    </row>
    <row r="1327" spans="1:6">
      <c r="A1327" t="s">
        <v>38</v>
      </c>
      <c r="B1327" s="28">
        <v>129746587</v>
      </c>
      <c r="C1327" s="23">
        <v>45595</v>
      </c>
      <c r="D1327" s="37">
        <f t="shared" si="40"/>
        <v>10</v>
      </c>
      <c r="E1327" s="36" t="str">
        <f t="shared" si="41"/>
        <v>Oct</v>
      </c>
      <c r="F1327" s="38">
        <v>2</v>
      </c>
    </row>
    <row r="1328" spans="1:6">
      <c r="A1328" t="s">
        <v>38</v>
      </c>
      <c r="B1328" s="28">
        <v>129746669</v>
      </c>
      <c r="C1328" s="23">
        <v>45595</v>
      </c>
      <c r="D1328" s="37">
        <f t="shared" si="40"/>
        <v>10</v>
      </c>
      <c r="E1328" s="36" t="str">
        <f t="shared" si="41"/>
        <v>Oct</v>
      </c>
      <c r="F1328" s="38">
        <v>2</v>
      </c>
    </row>
    <row r="1329" spans="1:6">
      <c r="A1329" t="s">
        <v>38</v>
      </c>
      <c r="B1329" s="28">
        <v>129746681</v>
      </c>
      <c r="C1329" s="23">
        <v>45595</v>
      </c>
      <c r="D1329" s="37">
        <f t="shared" si="40"/>
        <v>10</v>
      </c>
      <c r="E1329" s="36" t="str">
        <f t="shared" si="41"/>
        <v>Oct</v>
      </c>
      <c r="F1329" s="38">
        <v>3</v>
      </c>
    </row>
    <row r="1330" spans="1:6">
      <c r="A1330" t="s">
        <v>38</v>
      </c>
      <c r="B1330" s="28">
        <v>129747036</v>
      </c>
      <c r="C1330" s="23">
        <v>45595</v>
      </c>
      <c r="D1330" s="37">
        <f t="shared" si="40"/>
        <v>10</v>
      </c>
      <c r="E1330" s="36" t="str">
        <f t="shared" si="41"/>
        <v>Oct</v>
      </c>
      <c r="F1330" s="38">
        <v>2</v>
      </c>
    </row>
    <row r="1331" spans="1:6">
      <c r="A1331" t="s">
        <v>38</v>
      </c>
      <c r="B1331" s="28">
        <v>129747058</v>
      </c>
      <c r="C1331" s="23">
        <v>45595</v>
      </c>
      <c r="D1331" s="37">
        <f t="shared" si="40"/>
        <v>10</v>
      </c>
      <c r="E1331" s="36" t="str">
        <f t="shared" si="41"/>
        <v>Oct</v>
      </c>
      <c r="F1331" s="38">
        <v>2</v>
      </c>
    </row>
    <row r="1332" spans="1:6">
      <c r="A1332" t="s">
        <v>38</v>
      </c>
      <c r="B1332" s="28">
        <v>129747084</v>
      </c>
      <c r="C1332" s="23">
        <v>45595</v>
      </c>
      <c r="D1332" s="37">
        <f t="shared" si="40"/>
        <v>10</v>
      </c>
      <c r="E1332" s="36" t="str">
        <f t="shared" si="41"/>
        <v>Oct</v>
      </c>
      <c r="F1332" s="38">
        <v>2</v>
      </c>
    </row>
    <row r="1333" spans="1:6">
      <c r="A1333" t="s">
        <v>38</v>
      </c>
      <c r="B1333" s="28">
        <v>129747224</v>
      </c>
      <c r="C1333" s="23">
        <v>45595</v>
      </c>
      <c r="D1333" s="37">
        <f t="shared" si="40"/>
        <v>10</v>
      </c>
      <c r="E1333" s="36" t="str">
        <f t="shared" si="41"/>
        <v>Oct</v>
      </c>
      <c r="F1333" s="38">
        <v>2</v>
      </c>
    </row>
    <row r="1334" spans="1:6">
      <c r="A1334" t="s">
        <v>38</v>
      </c>
      <c r="B1334" s="28">
        <v>129747364</v>
      </c>
      <c r="C1334" s="23">
        <v>45595</v>
      </c>
      <c r="D1334" s="37">
        <f t="shared" si="40"/>
        <v>10</v>
      </c>
      <c r="E1334" s="36" t="str">
        <f t="shared" si="41"/>
        <v>Oct</v>
      </c>
      <c r="F1334" s="38">
        <v>3</v>
      </c>
    </row>
    <row r="1335" spans="1:6">
      <c r="A1335" t="s">
        <v>38</v>
      </c>
      <c r="B1335" s="28">
        <v>129747550</v>
      </c>
      <c r="C1335" s="23">
        <v>45595</v>
      </c>
      <c r="D1335" s="37">
        <f t="shared" si="40"/>
        <v>10</v>
      </c>
      <c r="E1335" s="36" t="str">
        <f t="shared" si="41"/>
        <v>Oct</v>
      </c>
      <c r="F1335" s="38">
        <v>2</v>
      </c>
    </row>
    <row r="1336" spans="1:6">
      <c r="A1336" t="s">
        <v>38</v>
      </c>
      <c r="B1336" s="28">
        <v>129747801</v>
      </c>
      <c r="C1336" s="23">
        <v>45595</v>
      </c>
      <c r="D1336" s="37">
        <f t="shared" si="40"/>
        <v>10</v>
      </c>
      <c r="E1336" s="36" t="str">
        <f t="shared" si="41"/>
        <v>Oct</v>
      </c>
      <c r="F1336" s="38">
        <v>2</v>
      </c>
    </row>
    <row r="1337" spans="1:6">
      <c r="A1337" t="s">
        <v>38</v>
      </c>
      <c r="B1337" s="28">
        <v>129747985</v>
      </c>
      <c r="C1337" s="23">
        <v>45595</v>
      </c>
      <c r="D1337" s="37">
        <f t="shared" si="40"/>
        <v>10</v>
      </c>
      <c r="E1337" s="36" t="str">
        <f t="shared" si="41"/>
        <v>Oct</v>
      </c>
      <c r="F1337" s="38">
        <v>3</v>
      </c>
    </row>
    <row r="1338" spans="1:6">
      <c r="A1338" t="s">
        <v>38</v>
      </c>
      <c r="B1338" s="28">
        <v>129748005</v>
      </c>
      <c r="C1338" s="23">
        <v>45595</v>
      </c>
      <c r="D1338" s="37">
        <f t="shared" si="40"/>
        <v>10</v>
      </c>
      <c r="E1338" s="36" t="str">
        <f t="shared" si="41"/>
        <v>Oct</v>
      </c>
      <c r="F1338" s="38">
        <v>3</v>
      </c>
    </row>
    <row r="1339" spans="1:6">
      <c r="A1339" t="s">
        <v>38</v>
      </c>
      <c r="B1339" s="28">
        <v>129748059</v>
      </c>
      <c r="C1339" s="23">
        <v>45595</v>
      </c>
      <c r="D1339" s="37">
        <f t="shared" si="40"/>
        <v>10</v>
      </c>
      <c r="E1339" s="36" t="str">
        <f t="shared" si="41"/>
        <v>Oct</v>
      </c>
      <c r="F1339" s="38">
        <v>3</v>
      </c>
    </row>
    <row r="1340" spans="1:6">
      <c r="A1340" t="s">
        <v>38</v>
      </c>
      <c r="B1340" s="28">
        <v>129749140</v>
      </c>
      <c r="C1340" s="23">
        <v>45595</v>
      </c>
      <c r="D1340" s="37">
        <f t="shared" si="40"/>
        <v>10</v>
      </c>
      <c r="E1340" s="36" t="str">
        <f t="shared" si="41"/>
        <v>Oct</v>
      </c>
      <c r="F1340" s="38">
        <v>2</v>
      </c>
    </row>
    <row r="1341" spans="1:6">
      <c r="A1341" t="s">
        <v>38</v>
      </c>
      <c r="B1341" s="28">
        <v>129749978</v>
      </c>
      <c r="C1341" s="23">
        <v>45595</v>
      </c>
      <c r="D1341" s="37">
        <f t="shared" si="40"/>
        <v>10</v>
      </c>
      <c r="E1341" s="36" t="str">
        <f t="shared" si="41"/>
        <v>Oct</v>
      </c>
      <c r="F1341" s="38">
        <v>3</v>
      </c>
    </row>
    <row r="1342" spans="1:6">
      <c r="A1342" t="s">
        <v>38</v>
      </c>
      <c r="B1342" s="28">
        <v>129747621</v>
      </c>
      <c r="C1342" s="23">
        <v>45595</v>
      </c>
      <c r="D1342" s="37">
        <f t="shared" si="40"/>
        <v>10</v>
      </c>
      <c r="E1342" s="36" t="str">
        <f t="shared" si="41"/>
        <v>Oct</v>
      </c>
      <c r="F1342" s="38">
        <v>2</v>
      </c>
    </row>
    <row r="1343" spans="1:6">
      <c r="A1343" t="s">
        <v>38</v>
      </c>
      <c r="B1343" s="28">
        <v>129751628</v>
      </c>
      <c r="C1343" s="23">
        <v>45596</v>
      </c>
      <c r="D1343" s="37">
        <f t="shared" si="40"/>
        <v>10</v>
      </c>
      <c r="E1343" s="36" t="str">
        <f t="shared" si="41"/>
        <v>Oct</v>
      </c>
      <c r="F1343" s="38">
        <v>3</v>
      </c>
    </row>
    <row r="1344" spans="1:6">
      <c r="A1344" t="s">
        <v>38</v>
      </c>
      <c r="B1344" s="28">
        <v>129751677</v>
      </c>
      <c r="C1344" s="23">
        <v>45596</v>
      </c>
      <c r="D1344" s="37">
        <f t="shared" si="40"/>
        <v>10</v>
      </c>
      <c r="E1344" s="36" t="str">
        <f t="shared" si="41"/>
        <v>Oct</v>
      </c>
      <c r="F1344" s="38">
        <v>2</v>
      </c>
    </row>
    <row r="1345" spans="1:6">
      <c r="A1345" t="s">
        <v>38</v>
      </c>
      <c r="B1345" s="28">
        <v>129751867</v>
      </c>
      <c r="C1345" s="23">
        <v>45596</v>
      </c>
      <c r="D1345" s="37">
        <f t="shared" si="40"/>
        <v>10</v>
      </c>
      <c r="E1345" s="36" t="str">
        <f t="shared" si="41"/>
        <v>Oct</v>
      </c>
      <c r="F1345" s="38">
        <v>3</v>
      </c>
    </row>
    <row r="1346" spans="1:6">
      <c r="A1346" t="s">
        <v>38</v>
      </c>
      <c r="B1346" s="28">
        <v>129751919</v>
      </c>
      <c r="C1346" s="23">
        <v>45596</v>
      </c>
      <c r="D1346" s="37">
        <f t="shared" si="40"/>
        <v>10</v>
      </c>
      <c r="E1346" s="36" t="str">
        <f t="shared" si="41"/>
        <v>Oct</v>
      </c>
      <c r="F1346" s="38">
        <v>2</v>
      </c>
    </row>
    <row r="1347" spans="1:6">
      <c r="A1347" t="s">
        <v>38</v>
      </c>
      <c r="B1347" s="28">
        <v>129752032</v>
      </c>
      <c r="C1347" s="23">
        <v>45596</v>
      </c>
      <c r="D1347" s="37">
        <f t="shared" ref="D1347:D1410" si="42">MONTH(C1347)</f>
        <v>10</v>
      </c>
      <c r="E1347" s="36" t="str">
        <f t="shared" ref="E1347:E1410" si="43">VLOOKUP(D1347,$I$2:$J$13,2,FALSE)</f>
        <v>Oct</v>
      </c>
      <c r="F1347" s="38">
        <v>2</v>
      </c>
    </row>
    <row r="1348" spans="1:6">
      <c r="A1348" t="s">
        <v>38</v>
      </c>
      <c r="B1348" s="28">
        <v>129752143</v>
      </c>
      <c r="C1348" s="23">
        <v>45596</v>
      </c>
      <c r="D1348" s="37">
        <f t="shared" si="42"/>
        <v>10</v>
      </c>
      <c r="E1348" s="36" t="str">
        <f t="shared" si="43"/>
        <v>Oct</v>
      </c>
      <c r="F1348" s="38">
        <v>2</v>
      </c>
    </row>
    <row r="1349" spans="1:6">
      <c r="A1349" t="s">
        <v>38</v>
      </c>
      <c r="B1349" s="28">
        <v>129752251</v>
      </c>
      <c r="C1349" s="23">
        <v>45596</v>
      </c>
      <c r="D1349" s="37">
        <f t="shared" si="42"/>
        <v>10</v>
      </c>
      <c r="E1349" s="36" t="str">
        <f t="shared" si="43"/>
        <v>Oct</v>
      </c>
      <c r="F1349" s="38">
        <v>2</v>
      </c>
    </row>
    <row r="1350" spans="1:6">
      <c r="A1350" t="s">
        <v>38</v>
      </c>
      <c r="B1350" s="28">
        <v>129752253</v>
      </c>
      <c r="C1350" s="23">
        <v>45596</v>
      </c>
      <c r="D1350" s="37">
        <f t="shared" si="42"/>
        <v>10</v>
      </c>
      <c r="E1350" s="36" t="str">
        <f t="shared" si="43"/>
        <v>Oct</v>
      </c>
      <c r="F1350" s="38">
        <v>2</v>
      </c>
    </row>
    <row r="1351" spans="1:6">
      <c r="A1351" t="s">
        <v>38</v>
      </c>
      <c r="B1351" s="28">
        <v>129752283</v>
      </c>
      <c r="C1351" s="23">
        <v>45596</v>
      </c>
      <c r="D1351" s="37">
        <f t="shared" si="42"/>
        <v>10</v>
      </c>
      <c r="E1351" s="36" t="str">
        <f t="shared" si="43"/>
        <v>Oct</v>
      </c>
      <c r="F1351" s="38">
        <v>2</v>
      </c>
    </row>
    <row r="1352" spans="1:6">
      <c r="A1352" t="s">
        <v>38</v>
      </c>
      <c r="B1352" s="28">
        <v>129752301</v>
      </c>
      <c r="C1352" s="23">
        <v>45596</v>
      </c>
      <c r="D1352" s="37">
        <f t="shared" si="42"/>
        <v>10</v>
      </c>
      <c r="E1352" s="36" t="str">
        <f t="shared" si="43"/>
        <v>Oct</v>
      </c>
      <c r="F1352" s="38">
        <v>2</v>
      </c>
    </row>
    <row r="1353" spans="1:6">
      <c r="A1353" t="s">
        <v>38</v>
      </c>
      <c r="B1353" s="28">
        <v>129752348</v>
      </c>
      <c r="C1353" s="23">
        <v>45596</v>
      </c>
      <c r="D1353" s="37">
        <f t="shared" si="42"/>
        <v>10</v>
      </c>
      <c r="E1353" s="36" t="str">
        <f t="shared" si="43"/>
        <v>Oct</v>
      </c>
      <c r="F1353" s="38">
        <v>2</v>
      </c>
    </row>
    <row r="1354" spans="1:6">
      <c r="A1354" t="s">
        <v>38</v>
      </c>
      <c r="B1354" s="28">
        <v>129752360</v>
      </c>
      <c r="C1354" s="23">
        <v>45596</v>
      </c>
      <c r="D1354" s="37">
        <f t="shared" si="42"/>
        <v>10</v>
      </c>
      <c r="E1354" s="36" t="str">
        <f t="shared" si="43"/>
        <v>Oct</v>
      </c>
      <c r="F1354" s="38">
        <v>3</v>
      </c>
    </row>
    <row r="1355" spans="1:6">
      <c r="A1355" t="s">
        <v>38</v>
      </c>
      <c r="B1355" s="28">
        <v>129752595</v>
      </c>
      <c r="C1355" s="23">
        <v>45596</v>
      </c>
      <c r="D1355" s="37">
        <f t="shared" si="42"/>
        <v>10</v>
      </c>
      <c r="E1355" s="36" t="str">
        <f t="shared" si="43"/>
        <v>Oct</v>
      </c>
      <c r="F1355" s="38">
        <v>3</v>
      </c>
    </row>
    <row r="1356" spans="1:6">
      <c r="A1356" t="s">
        <v>38</v>
      </c>
      <c r="B1356" s="28">
        <v>129752596</v>
      </c>
      <c r="C1356" s="23">
        <v>45596</v>
      </c>
      <c r="D1356" s="37">
        <f t="shared" si="42"/>
        <v>10</v>
      </c>
      <c r="E1356" s="36" t="str">
        <f t="shared" si="43"/>
        <v>Oct</v>
      </c>
      <c r="F1356" s="38">
        <v>3</v>
      </c>
    </row>
    <row r="1357" spans="1:6">
      <c r="A1357" t="s">
        <v>38</v>
      </c>
      <c r="B1357" s="28">
        <v>129753058</v>
      </c>
      <c r="C1357" s="23">
        <v>45596</v>
      </c>
      <c r="D1357" s="37">
        <f t="shared" si="42"/>
        <v>10</v>
      </c>
      <c r="E1357" s="36" t="str">
        <f t="shared" si="43"/>
        <v>Oct</v>
      </c>
      <c r="F1357" s="38">
        <v>3</v>
      </c>
    </row>
    <row r="1358" spans="1:6">
      <c r="A1358" t="s">
        <v>38</v>
      </c>
      <c r="B1358" s="28">
        <v>129753753</v>
      </c>
      <c r="C1358" s="23">
        <v>45596</v>
      </c>
      <c r="D1358" s="37">
        <f t="shared" si="42"/>
        <v>10</v>
      </c>
      <c r="E1358" s="36" t="str">
        <f t="shared" si="43"/>
        <v>Oct</v>
      </c>
      <c r="F1358" s="38">
        <v>2</v>
      </c>
    </row>
    <row r="1359" spans="1:6">
      <c r="A1359" t="s">
        <v>38</v>
      </c>
      <c r="B1359" s="28">
        <v>129756127</v>
      </c>
      <c r="C1359" s="23">
        <v>45596</v>
      </c>
      <c r="D1359" s="37">
        <f t="shared" si="42"/>
        <v>10</v>
      </c>
      <c r="E1359" s="36" t="str">
        <f t="shared" si="43"/>
        <v>Oct</v>
      </c>
      <c r="F1359" s="38">
        <v>3</v>
      </c>
    </row>
    <row r="1360" spans="1:6">
      <c r="A1360" t="s">
        <v>38</v>
      </c>
      <c r="B1360" s="28">
        <v>129756635</v>
      </c>
      <c r="C1360" s="23">
        <v>45596</v>
      </c>
      <c r="D1360" s="37">
        <f t="shared" si="42"/>
        <v>10</v>
      </c>
      <c r="E1360" s="36" t="str">
        <f t="shared" si="43"/>
        <v>Oct</v>
      </c>
      <c r="F1360" s="38">
        <v>2</v>
      </c>
    </row>
    <row r="1361" spans="1:6">
      <c r="A1361" t="s">
        <v>38</v>
      </c>
      <c r="B1361" s="28">
        <v>129751621</v>
      </c>
      <c r="C1361" s="23">
        <v>45596</v>
      </c>
      <c r="D1361" s="37">
        <f t="shared" si="42"/>
        <v>10</v>
      </c>
      <c r="E1361" s="36" t="str">
        <f t="shared" si="43"/>
        <v>Oct</v>
      </c>
      <c r="F1361" s="38">
        <v>2</v>
      </c>
    </row>
    <row r="1362" spans="1:6">
      <c r="A1362" t="s">
        <v>36</v>
      </c>
      <c r="B1362" s="29">
        <v>129463634</v>
      </c>
      <c r="C1362" s="22">
        <v>45536</v>
      </c>
      <c r="D1362" s="37">
        <f t="shared" si="42"/>
        <v>9</v>
      </c>
      <c r="E1362" s="36" t="str">
        <f t="shared" si="43"/>
        <v>Sept</v>
      </c>
      <c r="F1362" s="37">
        <v>2</v>
      </c>
    </row>
    <row r="1363" spans="1:6">
      <c r="A1363" t="s">
        <v>36</v>
      </c>
      <c r="B1363" s="29">
        <v>129467109</v>
      </c>
      <c r="C1363" s="22">
        <v>45538</v>
      </c>
      <c r="D1363" s="37">
        <f t="shared" si="42"/>
        <v>9</v>
      </c>
      <c r="E1363" s="36" t="str">
        <f t="shared" si="43"/>
        <v>Sept</v>
      </c>
      <c r="F1363" s="37">
        <v>3</v>
      </c>
    </row>
    <row r="1364" spans="1:6">
      <c r="A1364" t="s">
        <v>36</v>
      </c>
      <c r="B1364" s="29">
        <v>129466072</v>
      </c>
      <c r="C1364" s="22">
        <v>45538</v>
      </c>
      <c r="D1364" s="37">
        <f t="shared" si="42"/>
        <v>9</v>
      </c>
      <c r="E1364" s="36" t="str">
        <f t="shared" si="43"/>
        <v>Sept</v>
      </c>
      <c r="F1364" s="37">
        <v>2</v>
      </c>
    </row>
    <row r="1365" spans="1:6">
      <c r="A1365" t="s">
        <v>36</v>
      </c>
      <c r="B1365" s="29">
        <v>129466587</v>
      </c>
      <c r="C1365" s="22">
        <v>45538</v>
      </c>
      <c r="D1365" s="37">
        <f t="shared" si="42"/>
        <v>9</v>
      </c>
      <c r="E1365" s="36" t="str">
        <f t="shared" si="43"/>
        <v>Sept</v>
      </c>
      <c r="F1365" s="37">
        <v>2</v>
      </c>
    </row>
    <row r="1366" spans="1:6">
      <c r="A1366" t="s">
        <v>36</v>
      </c>
      <c r="B1366" s="29">
        <v>129471265</v>
      </c>
      <c r="C1366" s="22">
        <v>45539</v>
      </c>
      <c r="D1366" s="37">
        <f t="shared" si="42"/>
        <v>9</v>
      </c>
      <c r="E1366" s="36" t="str">
        <f t="shared" si="43"/>
        <v>Sept</v>
      </c>
      <c r="F1366" s="37">
        <v>2</v>
      </c>
    </row>
    <row r="1367" spans="1:6">
      <c r="A1367" t="s">
        <v>36</v>
      </c>
      <c r="B1367" s="29">
        <v>129477930</v>
      </c>
      <c r="C1367" s="22">
        <v>45540</v>
      </c>
      <c r="D1367" s="37">
        <f t="shared" si="42"/>
        <v>9</v>
      </c>
      <c r="E1367" s="36" t="str">
        <f t="shared" si="43"/>
        <v>Sept</v>
      </c>
      <c r="F1367" s="37">
        <v>2</v>
      </c>
    </row>
    <row r="1368" spans="1:6">
      <c r="A1368" t="s">
        <v>36</v>
      </c>
      <c r="B1368" s="29">
        <v>129487391</v>
      </c>
      <c r="C1368" s="22">
        <v>45542</v>
      </c>
      <c r="D1368" s="37">
        <f t="shared" si="42"/>
        <v>9</v>
      </c>
      <c r="E1368" s="36" t="str">
        <f t="shared" si="43"/>
        <v>Sept</v>
      </c>
      <c r="F1368" s="37">
        <v>2</v>
      </c>
    </row>
    <row r="1369" spans="1:6">
      <c r="A1369" t="s">
        <v>36</v>
      </c>
      <c r="B1369" s="29">
        <v>129490249</v>
      </c>
      <c r="C1369" s="22">
        <v>45544</v>
      </c>
      <c r="D1369" s="37">
        <f t="shared" si="42"/>
        <v>9</v>
      </c>
      <c r="E1369" s="36" t="str">
        <f t="shared" si="43"/>
        <v>Sept</v>
      </c>
      <c r="F1369" s="37">
        <v>2</v>
      </c>
    </row>
    <row r="1370" spans="1:6">
      <c r="A1370" t="s">
        <v>36</v>
      </c>
      <c r="B1370" s="29">
        <v>129490709</v>
      </c>
      <c r="C1370" s="22">
        <v>45544</v>
      </c>
      <c r="D1370" s="37">
        <f t="shared" si="42"/>
        <v>9</v>
      </c>
      <c r="E1370" s="36" t="str">
        <f t="shared" si="43"/>
        <v>Sept</v>
      </c>
      <c r="F1370" s="37">
        <v>2</v>
      </c>
    </row>
    <row r="1371" spans="1:6">
      <c r="A1371" t="s">
        <v>36</v>
      </c>
      <c r="B1371" s="25">
        <v>129490838</v>
      </c>
      <c r="C1371" s="24">
        <v>45544</v>
      </c>
      <c r="D1371" s="37">
        <f t="shared" si="42"/>
        <v>9</v>
      </c>
      <c r="E1371" s="36" t="str">
        <f t="shared" si="43"/>
        <v>Sept</v>
      </c>
      <c r="F1371" s="37">
        <v>2</v>
      </c>
    </row>
    <row r="1372" spans="1:6">
      <c r="A1372" t="s">
        <v>36</v>
      </c>
      <c r="B1372" s="29">
        <v>129491723</v>
      </c>
      <c r="C1372" s="22">
        <v>45544</v>
      </c>
      <c r="D1372" s="37">
        <f t="shared" si="42"/>
        <v>9</v>
      </c>
      <c r="E1372" s="36" t="str">
        <f t="shared" si="43"/>
        <v>Sept</v>
      </c>
      <c r="F1372" s="37">
        <v>2</v>
      </c>
    </row>
    <row r="1373" spans="1:6">
      <c r="A1373" t="s">
        <v>36</v>
      </c>
      <c r="B1373" s="29">
        <v>129490341</v>
      </c>
      <c r="C1373" s="22">
        <v>45544</v>
      </c>
      <c r="D1373" s="37">
        <f t="shared" si="42"/>
        <v>9</v>
      </c>
      <c r="E1373" s="36" t="str">
        <f t="shared" si="43"/>
        <v>Sept</v>
      </c>
      <c r="F1373" s="37">
        <v>3</v>
      </c>
    </row>
    <row r="1374" spans="1:6">
      <c r="A1374" t="s">
        <v>36</v>
      </c>
      <c r="B1374" s="29">
        <v>129490563</v>
      </c>
      <c r="C1374" s="22">
        <v>45544</v>
      </c>
      <c r="D1374" s="37">
        <f t="shared" si="42"/>
        <v>9</v>
      </c>
      <c r="E1374" s="36" t="str">
        <f t="shared" si="43"/>
        <v>Sept</v>
      </c>
      <c r="F1374" s="37">
        <v>2</v>
      </c>
    </row>
    <row r="1375" spans="1:6">
      <c r="A1375" t="s">
        <v>36</v>
      </c>
      <c r="B1375" s="29">
        <v>129491667</v>
      </c>
      <c r="C1375" s="22">
        <v>45544</v>
      </c>
      <c r="D1375" s="37">
        <f t="shared" si="42"/>
        <v>9</v>
      </c>
      <c r="E1375" s="36" t="str">
        <f t="shared" si="43"/>
        <v>Sept</v>
      </c>
      <c r="F1375" s="37">
        <v>2</v>
      </c>
    </row>
    <row r="1376" spans="1:6">
      <c r="A1376" t="s">
        <v>36</v>
      </c>
      <c r="B1376" s="29">
        <v>129490455</v>
      </c>
      <c r="C1376" s="22">
        <v>45544</v>
      </c>
      <c r="D1376" s="37">
        <f t="shared" si="42"/>
        <v>9</v>
      </c>
      <c r="E1376" s="36" t="str">
        <f t="shared" si="43"/>
        <v>Sept</v>
      </c>
      <c r="F1376" s="37">
        <v>2</v>
      </c>
    </row>
    <row r="1377" spans="1:6">
      <c r="A1377" t="s">
        <v>36</v>
      </c>
      <c r="B1377" s="29">
        <v>129491125</v>
      </c>
      <c r="C1377" s="22">
        <v>45544</v>
      </c>
      <c r="D1377" s="37">
        <f t="shared" si="42"/>
        <v>9</v>
      </c>
      <c r="E1377" s="36" t="str">
        <f t="shared" si="43"/>
        <v>Sept</v>
      </c>
      <c r="F1377" s="37">
        <v>2</v>
      </c>
    </row>
    <row r="1378" spans="1:6">
      <c r="A1378" t="s">
        <v>36</v>
      </c>
      <c r="B1378" s="25">
        <v>129491666</v>
      </c>
      <c r="C1378" s="24">
        <v>45544</v>
      </c>
      <c r="D1378" s="37">
        <f t="shared" si="42"/>
        <v>9</v>
      </c>
      <c r="E1378" s="36" t="str">
        <f t="shared" si="43"/>
        <v>Sept</v>
      </c>
      <c r="F1378" s="37">
        <v>2</v>
      </c>
    </row>
    <row r="1379" spans="1:6">
      <c r="A1379" t="s">
        <v>36</v>
      </c>
      <c r="B1379" s="29">
        <v>129491477</v>
      </c>
      <c r="C1379" s="22">
        <v>45544</v>
      </c>
      <c r="D1379" s="37">
        <f t="shared" si="42"/>
        <v>9</v>
      </c>
      <c r="E1379" s="36" t="str">
        <f t="shared" si="43"/>
        <v>Sept</v>
      </c>
      <c r="F1379" s="37">
        <v>2</v>
      </c>
    </row>
    <row r="1380" spans="1:6">
      <c r="A1380" t="s">
        <v>36</v>
      </c>
      <c r="B1380" s="29">
        <v>129505938</v>
      </c>
      <c r="C1380" s="22">
        <v>45545</v>
      </c>
      <c r="D1380" s="37">
        <f t="shared" si="42"/>
        <v>9</v>
      </c>
      <c r="E1380" s="36" t="str">
        <f t="shared" si="43"/>
        <v>Sept</v>
      </c>
      <c r="F1380" s="37">
        <v>2</v>
      </c>
    </row>
    <row r="1381" spans="1:6">
      <c r="A1381" t="s">
        <v>36</v>
      </c>
      <c r="B1381" s="29">
        <v>129507213</v>
      </c>
      <c r="C1381" s="22">
        <v>45545</v>
      </c>
      <c r="D1381" s="37">
        <f t="shared" si="42"/>
        <v>9</v>
      </c>
      <c r="E1381" s="36" t="str">
        <f t="shared" si="43"/>
        <v>Sept</v>
      </c>
      <c r="F1381" s="37">
        <v>2</v>
      </c>
    </row>
    <row r="1382" spans="1:6">
      <c r="A1382" t="s">
        <v>36</v>
      </c>
      <c r="B1382" s="29">
        <v>129518295</v>
      </c>
      <c r="C1382" s="22">
        <v>45546</v>
      </c>
      <c r="D1382" s="37">
        <f t="shared" si="42"/>
        <v>9</v>
      </c>
      <c r="E1382" s="36" t="str">
        <f t="shared" si="43"/>
        <v>Sept</v>
      </c>
      <c r="F1382" s="37">
        <v>3</v>
      </c>
    </row>
    <row r="1383" spans="1:6">
      <c r="A1383" t="s">
        <v>36</v>
      </c>
      <c r="B1383" s="29">
        <v>129523104</v>
      </c>
      <c r="C1383" s="22">
        <v>45547</v>
      </c>
      <c r="D1383" s="37">
        <f t="shared" si="42"/>
        <v>9</v>
      </c>
      <c r="E1383" s="36" t="str">
        <f t="shared" si="43"/>
        <v>Sept</v>
      </c>
      <c r="F1383" s="37">
        <v>2</v>
      </c>
    </row>
    <row r="1384" spans="1:6">
      <c r="A1384" t="s">
        <v>36</v>
      </c>
      <c r="B1384" s="29">
        <v>129522268</v>
      </c>
      <c r="C1384" s="22">
        <v>45547</v>
      </c>
      <c r="D1384" s="37">
        <f t="shared" si="42"/>
        <v>9</v>
      </c>
      <c r="E1384" s="36" t="str">
        <f t="shared" si="43"/>
        <v>Sept</v>
      </c>
      <c r="F1384" s="37">
        <v>2</v>
      </c>
    </row>
    <row r="1385" spans="1:6">
      <c r="A1385" t="s">
        <v>36</v>
      </c>
      <c r="B1385" s="29">
        <v>129532729</v>
      </c>
      <c r="C1385" s="22">
        <v>45549</v>
      </c>
      <c r="D1385" s="37">
        <f t="shared" si="42"/>
        <v>9</v>
      </c>
      <c r="E1385" s="36" t="str">
        <f t="shared" si="43"/>
        <v>Sept</v>
      </c>
      <c r="F1385" s="37">
        <v>1</v>
      </c>
    </row>
    <row r="1386" spans="1:6">
      <c r="A1386" t="s">
        <v>36</v>
      </c>
      <c r="B1386" s="29">
        <v>129536976</v>
      </c>
      <c r="C1386" s="22">
        <v>45551</v>
      </c>
      <c r="D1386" s="37">
        <f t="shared" si="42"/>
        <v>9</v>
      </c>
      <c r="E1386" s="36" t="str">
        <f t="shared" si="43"/>
        <v>Sept</v>
      </c>
      <c r="F1386" s="37">
        <v>2</v>
      </c>
    </row>
    <row r="1387" spans="1:6">
      <c r="A1387" t="s">
        <v>36</v>
      </c>
      <c r="B1387" s="29">
        <v>129537667</v>
      </c>
      <c r="C1387" s="22">
        <v>45551</v>
      </c>
      <c r="D1387" s="37">
        <f t="shared" si="42"/>
        <v>9</v>
      </c>
      <c r="E1387" s="36" t="str">
        <f t="shared" si="43"/>
        <v>Sept</v>
      </c>
      <c r="F1387" s="37">
        <v>3</v>
      </c>
    </row>
    <row r="1388" spans="1:6">
      <c r="A1388" t="s">
        <v>36</v>
      </c>
      <c r="B1388" s="29">
        <v>129538046</v>
      </c>
      <c r="C1388" s="22">
        <v>45551</v>
      </c>
      <c r="D1388" s="37">
        <f t="shared" si="42"/>
        <v>9</v>
      </c>
      <c r="E1388" s="36" t="str">
        <f t="shared" si="43"/>
        <v>Sept</v>
      </c>
      <c r="F1388" s="37">
        <v>3</v>
      </c>
    </row>
    <row r="1389" spans="1:6">
      <c r="A1389" t="s">
        <v>36</v>
      </c>
      <c r="B1389" s="29">
        <v>129542334</v>
      </c>
      <c r="C1389" s="22">
        <v>45552</v>
      </c>
      <c r="D1389" s="37">
        <f t="shared" si="42"/>
        <v>9</v>
      </c>
      <c r="E1389" s="36" t="str">
        <f t="shared" si="43"/>
        <v>Sept</v>
      </c>
      <c r="F1389" s="37">
        <v>3</v>
      </c>
    </row>
    <row r="1390" spans="1:6">
      <c r="A1390" t="s">
        <v>36</v>
      </c>
      <c r="B1390" s="29">
        <v>129543425</v>
      </c>
      <c r="C1390" s="22">
        <v>45552</v>
      </c>
      <c r="D1390" s="37">
        <f t="shared" si="42"/>
        <v>9</v>
      </c>
      <c r="E1390" s="36" t="str">
        <f t="shared" si="43"/>
        <v>Sept</v>
      </c>
      <c r="F1390" s="37">
        <v>3</v>
      </c>
    </row>
    <row r="1391" spans="1:6">
      <c r="A1391" t="s">
        <v>36</v>
      </c>
      <c r="B1391" s="29">
        <v>129543601</v>
      </c>
      <c r="C1391" s="22">
        <v>45552</v>
      </c>
      <c r="D1391" s="37">
        <f t="shared" si="42"/>
        <v>9</v>
      </c>
      <c r="E1391" s="36" t="str">
        <f t="shared" si="43"/>
        <v>Sept</v>
      </c>
      <c r="F1391" s="37">
        <v>2</v>
      </c>
    </row>
    <row r="1392" spans="1:6">
      <c r="A1392" t="s">
        <v>36</v>
      </c>
      <c r="B1392" s="29">
        <v>129549629</v>
      </c>
      <c r="C1392" s="22">
        <v>45553</v>
      </c>
      <c r="D1392" s="37">
        <f t="shared" si="42"/>
        <v>9</v>
      </c>
      <c r="E1392" s="36" t="str">
        <f t="shared" si="43"/>
        <v>Sept</v>
      </c>
      <c r="F1392" s="37">
        <v>3</v>
      </c>
    </row>
    <row r="1393" spans="1:6">
      <c r="A1393" t="s">
        <v>36</v>
      </c>
      <c r="B1393" s="29">
        <v>129551776</v>
      </c>
      <c r="C1393" s="22">
        <v>45553</v>
      </c>
      <c r="D1393" s="37">
        <f t="shared" si="42"/>
        <v>9</v>
      </c>
      <c r="E1393" s="36" t="str">
        <f t="shared" si="43"/>
        <v>Sept</v>
      </c>
      <c r="F1393" s="37">
        <v>2</v>
      </c>
    </row>
    <row r="1394" spans="1:6">
      <c r="A1394" t="s">
        <v>36</v>
      </c>
      <c r="B1394" s="29">
        <v>129550342</v>
      </c>
      <c r="C1394" s="22">
        <v>45553</v>
      </c>
      <c r="D1394" s="37">
        <f t="shared" si="42"/>
        <v>9</v>
      </c>
      <c r="E1394" s="36" t="str">
        <f t="shared" si="43"/>
        <v>Sept</v>
      </c>
      <c r="F1394" s="37">
        <v>3</v>
      </c>
    </row>
    <row r="1395" spans="1:6">
      <c r="A1395" t="s">
        <v>36</v>
      </c>
      <c r="B1395" s="29">
        <v>129562575</v>
      </c>
      <c r="C1395" s="22">
        <v>45555</v>
      </c>
      <c r="D1395" s="37">
        <f t="shared" si="42"/>
        <v>9</v>
      </c>
      <c r="E1395" s="36" t="str">
        <f t="shared" si="43"/>
        <v>Sept</v>
      </c>
      <c r="F1395" s="37">
        <v>2</v>
      </c>
    </row>
    <row r="1396" spans="1:6">
      <c r="A1396" t="s">
        <v>36</v>
      </c>
      <c r="B1396" s="29">
        <v>129565090</v>
      </c>
      <c r="C1396" s="22">
        <v>45555</v>
      </c>
      <c r="D1396" s="37">
        <f t="shared" si="42"/>
        <v>9</v>
      </c>
      <c r="E1396" s="36" t="str">
        <f t="shared" si="43"/>
        <v>Sept</v>
      </c>
      <c r="F1396" s="37">
        <v>2</v>
      </c>
    </row>
    <row r="1397" spans="1:6">
      <c r="A1397" t="s">
        <v>36</v>
      </c>
      <c r="B1397" s="29">
        <v>129565092</v>
      </c>
      <c r="C1397" s="22">
        <v>45555</v>
      </c>
      <c r="D1397" s="37">
        <f t="shared" si="42"/>
        <v>9</v>
      </c>
      <c r="E1397" s="36" t="str">
        <f t="shared" si="43"/>
        <v>Sept</v>
      </c>
      <c r="F1397" s="37">
        <v>2</v>
      </c>
    </row>
    <row r="1398" spans="1:6">
      <c r="A1398" t="s">
        <v>36</v>
      </c>
      <c r="B1398" s="29">
        <v>129580710</v>
      </c>
      <c r="C1398" s="22">
        <v>45559</v>
      </c>
      <c r="D1398" s="37">
        <f t="shared" si="42"/>
        <v>9</v>
      </c>
      <c r="E1398" s="36" t="str">
        <f t="shared" si="43"/>
        <v>Sept</v>
      </c>
      <c r="F1398" s="37">
        <v>1</v>
      </c>
    </row>
    <row r="1399" spans="1:6">
      <c r="A1399" t="s">
        <v>36</v>
      </c>
      <c r="B1399" s="29">
        <v>129580742</v>
      </c>
      <c r="C1399" s="22">
        <v>45559</v>
      </c>
      <c r="D1399" s="37">
        <f t="shared" si="42"/>
        <v>9</v>
      </c>
      <c r="E1399" s="36" t="str">
        <f t="shared" si="43"/>
        <v>Sept</v>
      </c>
      <c r="F1399" s="37">
        <v>1</v>
      </c>
    </row>
    <row r="1400" spans="1:6">
      <c r="A1400" t="s">
        <v>36</v>
      </c>
      <c r="B1400" s="29">
        <v>129597840</v>
      </c>
      <c r="C1400" s="22">
        <v>45562</v>
      </c>
      <c r="D1400" s="37">
        <f t="shared" si="42"/>
        <v>9</v>
      </c>
      <c r="E1400" s="36" t="str">
        <f t="shared" si="43"/>
        <v>Sept</v>
      </c>
      <c r="F1400" s="37">
        <v>2</v>
      </c>
    </row>
    <row r="1401" spans="1:6">
      <c r="A1401" t="s">
        <v>39</v>
      </c>
      <c r="B1401" s="28">
        <v>129761127</v>
      </c>
      <c r="C1401" s="23">
        <v>45597</v>
      </c>
      <c r="D1401" s="37">
        <f t="shared" si="42"/>
        <v>11</v>
      </c>
      <c r="E1401" s="36" t="str">
        <f t="shared" si="43"/>
        <v>Nov</v>
      </c>
      <c r="F1401" s="38">
        <v>2</v>
      </c>
    </row>
    <row r="1402" spans="1:6">
      <c r="A1402" t="s">
        <v>39</v>
      </c>
      <c r="B1402" s="28">
        <v>129761336</v>
      </c>
      <c r="C1402" s="23">
        <v>45597</v>
      </c>
      <c r="D1402" s="37">
        <f t="shared" si="42"/>
        <v>11</v>
      </c>
      <c r="E1402" s="36" t="str">
        <f t="shared" si="43"/>
        <v>Nov</v>
      </c>
      <c r="F1402" s="38">
        <v>3</v>
      </c>
    </row>
    <row r="1403" spans="1:6">
      <c r="A1403" t="s">
        <v>39</v>
      </c>
      <c r="B1403" s="28">
        <v>129761654</v>
      </c>
      <c r="C1403" s="23">
        <v>45597</v>
      </c>
      <c r="D1403" s="37">
        <f t="shared" si="42"/>
        <v>11</v>
      </c>
      <c r="E1403" s="36" t="str">
        <f t="shared" si="43"/>
        <v>Nov</v>
      </c>
      <c r="F1403" s="38">
        <v>2</v>
      </c>
    </row>
    <row r="1404" spans="1:6">
      <c r="A1404" t="s">
        <v>39</v>
      </c>
      <c r="B1404" s="28">
        <v>129760645</v>
      </c>
      <c r="C1404" s="23">
        <v>45597</v>
      </c>
      <c r="D1404" s="37">
        <f t="shared" si="42"/>
        <v>11</v>
      </c>
      <c r="E1404" s="36" t="str">
        <f t="shared" si="43"/>
        <v>Nov</v>
      </c>
      <c r="F1404" s="38">
        <v>2</v>
      </c>
    </row>
    <row r="1405" spans="1:6">
      <c r="A1405" t="s">
        <v>39</v>
      </c>
      <c r="B1405" s="28">
        <v>129760794</v>
      </c>
      <c r="C1405" s="23">
        <v>45597</v>
      </c>
      <c r="D1405" s="37">
        <f t="shared" si="42"/>
        <v>11</v>
      </c>
      <c r="E1405" s="36" t="str">
        <f t="shared" si="43"/>
        <v>Nov</v>
      </c>
      <c r="F1405" s="38">
        <v>2</v>
      </c>
    </row>
    <row r="1406" spans="1:6">
      <c r="A1406" t="s">
        <v>39</v>
      </c>
      <c r="B1406" s="28">
        <v>129766202</v>
      </c>
      <c r="C1406" s="23">
        <v>45600</v>
      </c>
      <c r="D1406" s="37">
        <f t="shared" si="42"/>
        <v>11</v>
      </c>
      <c r="E1406" s="36" t="str">
        <f t="shared" si="43"/>
        <v>Nov</v>
      </c>
      <c r="F1406" s="38">
        <v>2</v>
      </c>
    </row>
    <row r="1407" spans="1:6">
      <c r="A1407" t="s">
        <v>39</v>
      </c>
      <c r="B1407" s="28">
        <v>129766862</v>
      </c>
      <c r="C1407" s="23">
        <v>45600</v>
      </c>
      <c r="D1407" s="37">
        <f t="shared" si="42"/>
        <v>11</v>
      </c>
      <c r="E1407" s="36" t="str">
        <f t="shared" si="43"/>
        <v>Nov</v>
      </c>
      <c r="F1407" s="38">
        <v>2</v>
      </c>
    </row>
    <row r="1408" spans="1:6">
      <c r="A1408" t="s">
        <v>39</v>
      </c>
      <c r="B1408" s="28">
        <v>129768508</v>
      </c>
      <c r="C1408" s="23">
        <v>45600</v>
      </c>
      <c r="D1408" s="37">
        <f t="shared" si="42"/>
        <v>11</v>
      </c>
      <c r="E1408" s="36" t="str">
        <f t="shared" si="43"/>
        <v>Nov</v>
      </c>
      <c r="F1408" s="38">
        <v>2</v>
      </c>
    </row>
    <row r="1409" spans="1:6">
      <c r="A1409" t="s">
        <v>39</v>
      </c>
      <c r="B1409" s="28">
        <v>129766754</v>
      </c>
      <c r="C1409" s="23">
        <v>45600</v>
      </c>
      <c r="D1409" s="37">
        <f t="shared" si="42"/>
        <v>11</v>
      </c>
      <c r="E1409" s="36" t="str">
        <f t="shared" si="43"/>
        <v>Nov</v>
      </c>
      <c r="F1409" s="38">
        <v>2</v>
      </c>
    </row>
    <row r="1410" spans="1:6">
      <c r="A1410" t="s">
        <v>39</v>
      </c>
      <c r="B1410" s="28">
        <v>129766897</v>
      </c>
      <c r="C1410" s="23">
        <v>45600</v>
      </c>
      <c r="D1410" s="37">
        <f t="shared" si="42"/>
        <v>11</v>
      </c>
      <c r="E1410" s="36" t="str">
        <f t="shared" si="43"/>
        <v>Nov</v>
      </c>
      <c r="F1410" s="38">
        <v>3</v>
      </c>
    </row>
    <row r="1411" spans="1:6">
      <c r="A1411" t="s">
        <v>39</v>
      </c>
      <c r="B1411" s="28">
        <v>129771270</v>
      </c>
      <c r="C1411" s="23">
        <v>45601</v>
      </c>
      <c r="D1411" s="37">
        <f t="shared" ref="D1411:D1474" si="44">MONTH(C1411)</f>
        <v>11</v>
      </c>
      <c r="E1411" s="36" t="str">
        <f t="shared" ref="E1411:E1474" si="45">VLOOKUP(D1411,$I$2:$J$13,2,FALSE)</f>
        <v>Nov</v>
      </c>
      <c r="F1411" s="38">
        <v>2</v>
      </c>
    </row>
    <row r="1412" spans="1:6">
      <c r="A1412" t="s">
        <v>39</v>
      </c>
      <c r="B1412" s="28">
        <v>129771485</v>
      </c>
      <c r="C1412" s="23">
        <v>45601</v>
      </c>
      <c r="D1412" s="37">
        <f t="shared" si="44"/>
        <v>11</v>
      </c>
      <c r="E1412" s="36" t="str">
        <f t="shared" si="45"/>
        <v>Nov</v>
      </c>
      <c r="F1412" s="38">
        <v>2</v>
      </c>
    </row>
    <row r="1413" spans="1:6">
      <c r="A1413" t="s">
        <v>39</v>
      </c>
      <c r="B1413" s="28">
        <v>129771738</v>
      </c>
      <c r="C1413" s="23">
        <v>45601</v>
      </c>
      <c r="D1413" s="37">
        <f t="shared" si="44"/>
        <v>11</v>
      </c>
      <c r="E1413" s="36" t="str">
        <f t="shared" si="45"/>
        <v>Nov</v>
      </c>
      <c r="F1413" s="38">
        <v>3</v>
      </c>
    </row>
    <row r="1414" spans="1:6">
      <c r="A1414" t="s">
        <v>39</v>
      </c>
      <c r="B1414" s="28">
        <v>129773421</v>
      </c>
      <c r="C1414" s="23">
        <v>45601</v>
      </c>
      <c r="D1414" s="37">
        <f t="shared" si="44"/>
        <v>11</v>
      </c>
      <c r="E1414" s="36" t="str">
        <f t="shared" si="45"/>
        <v>Nov</v>
      </c>
      <c r="F1414" s="38">
        <v>2</v>
      </c>
    </row>
    <row r="1415" spans="1:6">
      <c r="A1415" t="s">
        <v>39</v>
      </c>
      <c r="B1415" s="28">
        <v>129772124</v>
      </c>
      <c r="C1415" s="23">
        <v>45601</v>
      </c>
      <c r="D1415" s="37">
        <f t="shared" si="44"/>
        <v>11</v>
      </c>
      <c r="E1415" s="36" t="str">
        <f t="shared" si="45"/>
        <v>Nov</v>
      </c>
      <c r="F1415" s="38">
        <v>2</v>
      </c>
    </row>
    <row r="1416" spans="1:6">
      <c r="A1416" t="s">
        <v>39</v>
      </c>
      <c r="B1416" s="28">
        <v>129771139</v>
      </c>
      <c r="C1416" s="23">
        <v>45601</v>
      </c>
      <c r="D1416" s="37">
        <f t="shared" si="44"/>
        <v>11</v>
      </c>
      <c r="E1416" s="36" t="str">
        <f t="shared" si="45"/>
        <v>Nov</v>
      </c>
      <c r="F1416" s="38">
        <v>2</v>
      </c>
    </row>
    <row r="1417" spans="1:6">
      <c r="A1417" t="s">
        <v>39</v>
      </c>
      <c r="B1417" s="28">
        <v>129772667</v>
      </c>
      <c r="C1417" s="23">
        <v>45601</v>
      </c>
      <c r="D1417" s="37">
        <f t="shared" si="44"/>
        <v>11</v>
      </c>
      <c r="E1417" s="36" t="str">
        <f t="shared" si="45"/>
        <v>Nov</v>
      </c>
      <c r="F1417" s="38">
        <v>3</v>
      </c>
    </row>
    <row r="1418" spans="1:6">
      <c r="A1418" t="s">
        <v>39</v>
      </c>
      <c r="B1418" s="28">
        <v>129771862</v>
      </c>
      <c r="C1418" s="23">
        <v>45601</v>
      </c>
      <c r="D1418" s="37">
        <f t="shared" si="44"/>
        <v>11</v>
      </c>
      <c r="E1418" s="36" t="str">
        <f t="shared" si="45"/>
        <v>Nov</v>
      </c>
      <c r="F1418" s="38">
        <v>2</v>
      </c>
    </row>
    <row r="1419" spans="1:6">
      <c r="A1419" t="s">
        <v>39</v>
      </c>
      <c r="B1419" s="28">
        <v>129771251</v>
      </c>
      <c r="C1419" s="23">
        <v>45601</v>
      </c>
      <c r="D1419" s="37">
        <f t="shared" si="44"/>
        <v>11</v>
      </c>
      <c r="E1419" s="36" t="str">
        <f t="shared" si="45"/>
        <v>Nov</v>
      </c>
      <c r="F1419" s="38">
        <v>3</v>
      </c>
    </row>
    <row r="1420" spans="1:6">
      <c r="A1420" t="s">
        <v>39</v>
      </c>
      <c r="B1420" s="28">
        <v>129771346</v>
      </c>
      <c r="C1420" s="23">
        <v>45601</v>
      </c>
      <c r="D1420" s="37">
        <f t="shared" si="44"/>
        <v>11</v>
      </c>
      <c r="E1420" s="36" t="str">
        <f t="shared" si="45"/>
        <v>Nov</v>
      </c>
      <c r="F1420" s="38">
        <v>2</v>
      </c>
    </row>
    <row r="1421" spans="1:6">
      <c r="A1421" t="s">
        <v>39</v>
      </c>
      <c r="B1421" s="28">
        <v>129771440</v>
      </c>
      <c r="C1421" s="23">
        <v>45601</v>
      </c>
      <c r="D1421" s="37">
        <f t="shared" si="44"/>
        <v>11</v>
      </c>
      <c r="E1421" s="36" t="str">
        <f t="shared" si="45"/>
        <v>Nov</v>
      </c>
      <c r="F1421" s="38">
        <v>2</v>
      </c>
    </row>
    <row r="1422" spans="1:6">
      <c r="A1422" t="s">
        <v>39</v>
      </c>
      <c r="B1422" s="28">
        <v>129771742</v>
      </c>
      <c r="C1422" s="23">
        <v>45601</v>
      </c>
      <c r="D1422" s="37">
        <f t="shared" si="44"/>
        <v>11</v>
      </c>
      <c r="E1422" s="36" t="str">
        <f t="shared" si="45"/>
        <v>Nov</v>
      </c>
      <c r="F1422" s="38">
        <v>2</v>
      </c>
    </row>
    <row r="1423" spans="1:6">
      <c r="A1423" t="s">
        <v>39</v>
      </c>
      <c r="B1423" s="28">
        <v>129771977</v>
      </c>
      <c r="C1423" s="23">
        <v>45601</v>
      </c>
      <c r="D1423" s="37">
        <f t="shared" si="44"/>
        <v>11</v>
      </c>
      <c r="E1423" s="36" t="str">
        <f t="shared" si="45"/>
        <v>Nov</v>
      </c>
      <c r="F1423" s="38">
        <v>2</v>
      </c>
    </row>
    <row r="1424" spans="1:6">
      <c r="A1424" t="s">
        <v>39</v>
      </c>
      <c r="B1424" s="28">
        <v>129780287</v>
      </c>
      <c r="C1424" s="23">
        <v>45602</v>
      </c>
      <c r="D1424" s="37">
        <f t="shared" si="44"/>
        <v>11</v>
      </c>
      <c r="E1424" s="36" t="str">
        <f t="shared" si="45"/>
        <v>Nov</v>
      </c>
      <c r="F1424" s="38">
        <v>2</v>
      </c>
    </row>
    <row r="1425" spans="1:6">
      <c r="A1425" t="s">
        <v>39</v>
      </c>
      <c r="B1425" s="28">
        <v>129780997</v>
      </c>
      <c r="C1425" s="23">
        <v>45602</v>
      </c>
      <c r="D1425" s="37">
        <f t="shared" si="44"/>
        <v>11</v>
      </c>
      <c r="E1425" s="36" t="str">
        <f t="shared" si="45"/>
        <v>Nov</v>
      </c>
      <c r="F1425" s="38">
        <v>3</v>
      </c>
    </row>
    <row r="1426" spans="1:6">
      <c r="A1426" t="s">
        <v>39</v>
      </c>
      <c r="B1426" s="28">
        <v>129780334</v>
      </c>
      <c r="C1426" s="23">
        <v>45602</v>
      </c>
      <c r="D1426" s="37">
        <f t="shared" si="44"/>
        <v>11</v>
      </c>
      <c r="E1426" s="36" t="str">
        <f t="shared" si="45"/>
        <v>Nov</v>
      </c>
      <c r="F1426" s="38">
        <v>2</v>
      </c>
    </row>
    <row r="1427" spans="1:6">
      <c r="A1427" t="s">
        <v>39</v>
      </c>
      <c r="B1427" s="28">
        <v>129780404</v>
      </c>
      <c r="C1427" s="23">
        <v>45602</v>
      </c>
      <c r="D1427" s="37">
        <f t="shared" si="44"/>
        <v>11</v>
      </c>
      <c r="E1427" s="36" t="str">
        <f t="shared" si="45"/>
        <v>Nov</v>
      </c>
      <c r="F1427" s="38">
        <v>2</v>
      </c>
    </row>
    <row r="1428" spans="1:6">
      <c r="A1428" t="s">
        <v>39</v>
      </c>
      <c r="B1428" s="28">
        <v>129780397</v>
      </c>
      <c r="C1428" s="23">
        <v>45602</v>
      </c>
      <c r="D1428" s="37">
        <f t="shared" si="44"/>
        <v>11</v>
      </c>
      <c r="E1428" s="36" t="str">
        <f t="shared" si="45"/>
        <v>Nov</v>
      </c>
      <c r="F1428" s="38">
        <v>2</v>
      </c>
    </row>
    <row r="1429" spans="1:6">
      <c r="A1429" t="s">
        <v>39</v>
      </c>
      <c r="B1429" s="28">
        <v>129780608</v>
      </c>
      <c r="C1429" s="23">
        <v>45602</v>
      </c>
      <c r="D1429" s="37">
        <f t="shared" si="44"/>
        <v>11</v>
      </c>
      <c r="E1429" s="36" t="str">
        <f t="shared" si="45"/>
        <v>Nov</v>
      </c>
      <c r="F1429" s="38">
        <v>2</v>
      </c>
    </row>
    <row r="1430" spans="1:6">
      <c r="A1430" t="s">
        <v>39</v>
      </c>
      <c r="B1430" s="28">
        <v>129784336</v>
      </c>
      <c r="C1430" s="23">
        <v>45603</v>
      </c>
      <c r="D1430" s="37">
        <f t="shared" si="44"/>
        <v>11</v>
      </c>
      <c r="E1430" s="36" t="str">
        <f t="shared" si="45"/>
        <v>Nov</v>
      </c>
      <c r="F1430" s="38">
        <v>2</v>
      </c>
    </row>
    <row r="1431" spans="1:6">
      <c r="A1431" t="s">
        <v>39</v>
      </c>
      <c r="B1431" s="28">
        <v>129784388</v>
      </c>
      <c r="C1431" s="23">
        <v>45603</v>
      </c>
      <c r="D1431" s="37">
        <f t="shared" si="44"/>
        <v>11</v>
      </c>
      <c r="E1431" s="36" t="str">
        <f t="shared" si="45"/>
        <v>Nov</v>
      </c>
      <c r="F1431" s="38">
        <v>2</v>
      </c>
    </row>
    <row r="1432" spans="1:6">
      <c r="A1432" t="s">
        <v>39</v>
      </c>
      <c r="B1432" s="28">
        <v>129784404</v>
      </c>
      <c r="C1432" s="23">
        <v>45603</v>
      </c>
      <c r="D1432" s="37">
        <f t="shared" si="44"/>
        <v>11</v>
      </c>
      <c r="E1432" s="36" t="str">
        <f t="shared" si="45"/>
        <v>Nov</v>
      </c>
      <c r="F1432" s="38">
        <v>2</v>
      </c>
    </row>
    <row r="1433" spans="1:6">
      <c r="A1433" t="s">
        <v>39</v>
      </c>
      <c r="B1433" s="28">
        <v>129784517</v>
      </c>
      <c r="C1433" s="23">
        <v>45603</v>
      </c>
      <c r="D1433" s="37">
        <f t="shared" si="44"/>
        <v>11</v>
      </c>
      <c r="E1433" s="36" t="str">
        <f t="shared" si="45"/>
        <v>Nov</v>
      </c>
      <c r="F1433" s="38">
        <v>3</v>
      </c>
    </row>
    <row r="1434" spans="1:6">
      <c r="A1434" t="s">
        <v>39</v>
      </c>
      <c r="B1434" s="28">
        <v>129785470</v>
      </c>
      <c r="C1434" s="23">
        <v>45603</v>
      </c>
      <c r="D1434" s="37">
        <f t="shared" si="44"/>
        <v>11</v>
      </c>
      <c r="E1434" s="36" t="str">
        <f t="shared" si="45"/>
        <v>Nov</v>
      </c>
      <c r="F1434" s="38">
        <v>2</v>
      </c>
    </row>
    <row r="1435" spans="1:6">
      <c r="A1435" t="s">
        <v>39</v>
      </c>
      <c r="B1435" s="28">
        <v>129785008</v>
      </c>
      <c r="C1435" s="23">
        <v>45603</v>
      </c>
      <c r="D1435" s="37">
        <f t="shared" si="44"/>
        <v>11</v>
      </c>
      <c r="E1435" s="36" t="str">
        <f t="shared" si="45"/>
        <v>Nov</v>
      </c>
      <c r="F1435" s="38">
        <v>2</v>
      </c>
    </row>
    <row r="1436" spans="1:6">
      <c r="A1436" t="s">
        <v>39</v>
      </c>
      <c r="B1436" s="28">
        <v>129785223</v>
      </c>
      <c r="C1436" s="23">
        <v>45603</v>
      </c>
      <c r="D1436" s="37">
        <f t="shared" si="44"/>
        <v>11</v>
      </c>
      <c r="E1436" s="36" t="str">
        <f t="shared" si="45"/>
        <v>Nov</v>
      </c>
      <c r="F1436" s="38">
        <v>2</v>
      </c>
    </row>
    <row r="1437" spans="1:6">
      <c r="A1437" t="s">
        <v>39</v>
      </c>
      <c r="B1437" s="28">
        <v>129785296</v>
      </c>
      <c r="C1437" s="23">
        <v>45603</v>
      </c>
      <c r="D1437" s="37">
        <f t="shared" si="44"/>
        <v>11</v>
      </c>
      <c r="E1437" s="36" t="str">
        <f t="shared" si="45"/>
        <v>Nov</v>
      </c>
      <c r="F1437" s="38">
        <v>2</v>
      </c>
    </row>
    <row r="1438" spans="1:6">
      <c r="A1438" t="s">
        <v>39</v>
      </c>
      <c r="B1438" s="28">
        <v>129785449</v>
      </c>
      <c r="C1438" s="23">
        <v>45603</v>
      </c>
      <c r="D1438" s="37">
        <f t="shared" si="44"/>
        <v>11</v>
      </c>
      <c r="E1438" s="36" t="str">
        <f t="shared" si="45"/>
        <v>Nov</v>
      </c>
      <c r="F1438" s="38">
        <v>3</v>
      </c>
    </row>
    <row r="1439" spans="1:6">
      <c r="A1439" t="s">
        <v>39</v>
      </c>
      <c r="B1439" s="28">
        <v>129784498</v>
      </c>
      <c r="C1439" s="23">
        <v>45603</v>
      </c>
      <c r="D1439" s="37">
        <f t="shared" si="44"/>
        <v>11</v>
      </c>
      <c r="E1439" s="36" t="str">
        <f t="shared" si="45"/>
        <v>Nov</v>
      </c>
      <c r="F1439" s="38">
        <v>2</v>
      </c>
    </row>
    <row r="1440" spans="1:6">
      <c r="A1440" t="s">
        <v>39</v>
      </c>
      <c r="B1440" s="28">
        <v>129784575</v>
      </c>
      <c r="C1440" s="23">
        <v>45603</v>
      </c>
      <c r="D1440" s="37">
        <f t="shared" si="44"/>
        <v>11</v>
      </c>
      <c r="E1440" s="36" t="str">
        <f t="shared" si="45"/>
        <v>Nov</v>
      </c>
      <c r="F1440" s="38">
        <v>2</v>
      </c>
    </row>
    <row r="1441" spans="1:6">
      <c r="A1441" t="s">
        <v>39</v>
      </c>
      <c r="B1441" s="28">
        <v>129784608</v>
      </c>
      <c r="C1441" s="23">
        <v>45603</v>
      </c>
      <c r="D1441" s="37">
        <f t="shared" si="44"/>
        <v>11</v>
      </c>
      <c r="E1441" s="36" t="str">
        <f t="shared" si="45"/>
        <v>Nov</v>
      </c>
      <c r="F1441" s="38">
        <v>2</v>
      </c>
    </row>
    <row r="1442" spans="1:6">
      <c r="A1442" t="s">
        <v>39</v>
      </c>
      <c r="B1442" s="28">
        <v>129784721</v>
      </c>
      <c r="C1442" s="23">
        <v>45603</v>
      </c>
      <c r="D1442" s="37">
        <f t="shared" si="44"/>
        <v>11</v>
      </c>
      <c r="E1442" s="36" t="str">
        <f t="shared" si="45"/>
        <v>Nov</v>
      </c>
      <c r="F1442" s="38">
        <v>2</v>
      </c>
    </row>
    <row r="1443" spans="1:6">
      <c r="A1443" t="s">
        <v>39</v>
      </c>
      <c r="B1443" s="28">
        <v>129784796</v>
      </c>
      <c r="C1443" s="23">
        <v>45603</v>
      </c>
      <c r="D1443" s="37">
        <f t="shared" si="44"/>
        <v>11</v>
      </c>
      <c r="E1443" s="36" t="str">
        <f t="shared" si="45"/>
        <v>Nov</v>
      </c>
      <c r="F1443" s="38">
        <v>2</v>
      </c>
    </row>
    <row r="1444" spans="1:6">
      <c r="A1444" t="s">
        <v>39</v>
      </c>
      <c r="B1444" s="28">
        <v>129794585</v>
      </c>
      <c r="C1444" s="23">
        <v>45605</v>
      </c>
      <c r="D1444" s="37">
        <f t="shared" si="44"/>
        <v>11</v>
      </c>
      <c r="E1444" s="36" t="str">
        <f t="shared" si="45"/>
        <v>Nov</v>
      </c>
      <c r="F1444" s="38">
        <v>2</v>
      </c>
    </row>
    <row r="1445" spans="1:6">
      <c r="A1445" t="s">
        <v>39</v>
      </c>
      <c r="B1445" s="28">
        <v>129801892</v>
      </c>
      <c r="C1445" s="23">
        <v>45608</v>
      </c>
      <c r="D1445" s="37">
        <f t="shared" si="44"/>
        <v>11</v>
      </c>
      <c r="E1445" s="36" t="str">
        <f t="shared" si="45"/>
        <v>Nov</v>
      </c>
      <c r="F1445" s="38">
        <v>2</v>
      </c>
    </row>
    <row r="1446" spans="1:6">
      <c r="A1446" t="s">
        <v>39</v>
      </c>
      <c r="B1446" s="28">
        <v>129802672</v>
      </c>
      <c r="C1446" s="23">
        <v>45608</v>
      </c>
      <c r="D1446" s="37">
        <f t="shared" si="44"/>
        <v>11</v>
      </c>
      <c r="E1446" s="36" t="str">
        <f t="shared" si="45"/>
        <v>Nov</v>
      </c>
      <c r="F1446" s="38">
        <v>2</v>
      </c>
    </row>
    <row r="1447" spans="1:6">
      <c r="A1447" t="s">
        <v>39</v>
      </c>
      <c r="B1447" s="28">
        <v>129803523</v>
      </c>
      <c r="C1447" s="23">
        <v>45608</v>
      </c>
      <c r="D1447" s="37">
        <f t="shared" si="44"/>
        <v>11</v>
      </c>
      <c r="E1447" s="36" t="str">
        <f t="shared" si="45"/>
        <v>Nov</v>
      </c>
      <c r="F1447" s="38">
        <v>2</v>
      </c>
    </row>
    <row r="1448" spans="1:6">
      <c r="A1448" t="s">
        <v>39</v>
      </c>
      <c r="B1448" s="28">
        <v>129803528</v>
      </c>
      <c r="C1448" s="23">
        <v>45608</v>
      </c>
      <c r="D1448" s="37">
        <f t="shared" si="44"/>
        <v>11</v>
      </c>
      <c r="E1448" s="36" t="str">
        <f t="shared" si="45"/>
        <v>Nov</v>
      </c>
      <c r="F1448" s="38">
        <v>2</v>
      </c>
    </row>
    <row r="1449" spans="1:6">
      <c r="A1449" t="s">
        <v>39</v>
      </c>
      <c r="B1449" s="28">
        <v>129803630</v>
      </c>
      <c r="C1449" s="23">
        <v>45608</v>
      </c>
      <c r="D1449" s="37">
        <f t="shared" si="44"/>
        <v>11</v>
      </c>
      <c r="E1449" s="36" t="str">
        <f t="shared" si="45"/>
        <v>Nov</v>
      </c>
      <c r="F1449" s="38">
        <v>2</v>
      </c>
    </row>
    <row r="1450" spans="1:6">
      <c r="A1450" t="s">
        <v>39</v>
      </c>
      <c r="B1450" s="28">
        <v>129803663</v>
      </c>
      <c r="C1450" s="23">
        <v>45608</v>
      </c>
      <c r="D1450" s="37">
        <f t="shared" si="44"/>
        <v>11</v>
      </c>
      <c r="E1450" s="36" t="str">
        <f t="shared" si="45"/>
        <v>Nov</v>
      </c>
      <c r="F1450" s="38">
        <v>2</v>
      </c>
    </row>
    <row r="1451" spans="1:6">
      <c r="A1451" t="s">
        <v>39</v>
      </c>
      <c r="B1451" s="28">
        <v>129803680</v>
      </c>
      <c r="C1451" s="23">
        <v>45608</v>
      </c>
      <c r="D1451" s="37">
        <f t="shared" si="44"/>
        <v>11</v>
      </c>
      <c r="E1451" s="36" t="str">
        <f t="shared" si="45"/>
        <v>Nov</v>
      </c>
      <c r="F1451" s="38">
        <v>2</v>
      </c>
    </row>
    <row r="1452" spans="1:6">
      <c r="A1452" t="s">
        <v>39</v>
      </c>
      <c r="B1452" s="28">
        <v>129803962</v>
      </c>
      <c r="C1452" s="23">
        <v>45608</v>
      </c>
      <c r="D1452" s="37">
        <f t="shared" si="44"/>
        <v>11</v>
      </c>
      <c r="E1452" s="36" t="str">
        <f t="shared" si="45"/>
        <v>Nov</v>
      </c>
      <c r="F1452" s="38">
        <v>2</v>
      </c>
    </row>
    <row r="1453" spans="1:6">
      <c r="A1453" t="s">
        <v>39</v>
      </c>
      <c r="B1453" s="28">
        <v>129804003</v>
      </c>
      <c r="C1453" s="23">
        <v>45608</v>
      </c>
      <c r="D1453" s="37">
        <f t="shared" si="44"/>
        <v>11</v>
      </c>
      <c r="E1453" s="36" t="str">
        <f t="shared" si="45"/>
        <v>Nov</v>
      </c>
      <c r="F1453" s="38">
        <v>2</v>
      </c>
    </row>
    <row r="1454" spans="1:6">
      <c r="A1454" t="s">
        <v>39</v>
      </c>
      <c r="B1454" s="28">
        <v>129804019</v>
      </c>
      <c r="C1454" s="23">
        <v>45608</v>
      </c>
      <c r="D1454" s="37">
        <f t="shared" si="44"/>
        <v>11</v>
      </c>
      <c r="E1454" s="36" t="str">
        <f t="shared" si="45"/>
        <v>Nov</v>
      </c>
      <c r="F1454" s="38">
        <v>2</v>
      </c>
    </row>
    <row r="1455" spans="1:6">
      <c r="A1455" t="s">
        <v>39</v>
      </c>
      <c r="B1455" s="28">
        <v>129802548</v>
      </c>
      <c r="C1455" s="23">
        <v>45608</v>
      </c>
      <c r="D1455" s="37">
        <f t="shared" si="44"/>
        <v>11</v>
      </c>
      <c r="E1455" s="36" t="str">
        <f t="shared" si="45"/>
        <v>Nov</v>
      </c>
      <c r="F1455" s="38">
        <v>2</v>
      </c>
    </row>
    <row r="1456" spans="1:6">
      <c r="A1456" t="s">
        <v>39</v>
      </c>
      <c r="B1456" s="28">
        <v>129803174</v>
      </c>
      <c r="C1456" s="23">
        <v>45608</v>
      </c>
      <c r="D1456" s="37">
        <f t="shared" si="44"/>
        <v>11</v>
      </c>
      <c r="E1456" s="36" t="str">
        <f t="shared" si="45"/>
        <v>Nov</v>
      </c>
      <c r="F1456" s="38">
        <v>2</v>
      </c>
    </row>
    <row r="1457" spans="1:6">
      <c r="A1457" t="s">
        <v>39</v>
      </c>
      <c r="B1457" s="28">
        <v>129803354</v>
      </c>
      <c r="C1457" s="23">
        <v>45608</v>
      </c>
      <c r="D1457" s="37">
        <f t="shared" si="44"/>
        <v>11</v>
      </c>
      <c r="E1457" s="36" t="str">
        <f t="shared" si="45"/>
        <v>Nov</v>
      </c>
      <c r="F1457" s="38">
        <v>2</v>
      </c>
    </row>
    <row r="1458" spans="1:6">
      <c r="A1458" t="s">
        <v>39</v>
      </c>
      <c r="B1458" s="28">
        <v>129804183</v>
      </c>
      <c r="C1458" s="23">
        <v>45608</v>
      </c>
      <c r="D1458" s="37">
        <f t="shared" si="44"/>
        <v>11</v>
      </c>
      <c r="E1458" s="36" t="str">
        <f t="shared" si="45"/>
        <v>Nov</v>
      </c>
      <c r="F1458" s="38">
        <v>2</v>
      </c>
    </row>
    <row r="1459" spans="1:6">
      <c r="A1459" t="s">
        <v>39</v>
      </c>
      <c r="B1459" s="28">
        <v>129807920</v>
      </c>
      <c r="C1459" s="23">
        <v>45609</v>
      </c>
      <c r="D1459" s="37">
        <f t="shared" si="44"/>
        <v>11</v>
      </c>
      <c r="E1459" s="36" t="str">
        <f t="shared" si="45"/>
        <v>Nov</v>
      </c>
      <c r="F1459" s="38">
        <v>2</v>
      </c>
    </row>
    <row r="1460" spans="1:6">
      <c r="A1460" t="s">
        <v>39</v>
      </c>
      <c r="B1460" s="28">
        <v>129808156</v>
      </c>
      <c r="C1460" s="23">
        <v>45609</v>
      </c>
      <c r="D1460" s="37">
        <f t="shared" si="44"/>
        <v>11</v>
      </c>
      <c r="E1460" s="36" t="str">
        <f t="shared" si="45"/>
        <v>Nov</v>
      </c>
      <c r="F1460" s="38">
        <v>2</v>
      </c>
    </row>
    <row r="1461" spans="1:6">
      <c r="A1461" t="s">
        <v>39</v>
      </c>
      <c r="B1461" s="28">
        <v>129806967</v>
      </c>
      <c r="C1461" s="23">
        <v>45609</v>
      </c>
      <c r="D1461" s="37">
        <f t="shared" si="44"/>
        <v>11</v>
      </c>
      <c r="E1461" s="36" t="str">
        <f t="shared" si="45"/>
        <v>Nov</v>
      </c>
      <c r="F1461" s="38">
        <v>2</v>
      </c>
    </row>
    <row r="1462" spans="1:6">
      <c r="A1462" t="s">
        <v>39</v>
      </c>
      <c r="B1462" s="28">
        <v>129807940</v>
      </c>
      <c r="C1462" s="23">
        <v>45609</v>
      </c>
      <c r="D1462" s="37">
        <f t="shared" si="44"/>
        <v>11</v>
      </c>
      <c r="E1462" s="36" t="str">
        <f t="shared" si="45"/>
        <v>Nov</v>
      </c>
      <c r="F1462" s="38">
        <v>2</v>
      </c>
    </row>
    <row r="1463" spans="1:6">
      <c r="A1463" t="s">
        <v>39</v>
      </c>
      <c r="B1463" s="28">
        <v>129814507</v>
      </c>
      <c r="C1463" s="23">
        <v>45610</v>
      </c>
      <c r="D1463" s="37">
        <f t="shared" si="44"/>
        <v>11</v>
      </c>
      <c r="E1463" s="36" t="str">
        <f t="shared" si="45"/>
        <v>Nov</v>
      </c>
      <c r="F1463" s="38">
        <v>2</v>
      </c>
    </row>
    <row r="1464" spans="1:6">
      <c r="A1464" t="s">
        <v>39</v>
      </c>
      <c r="B1464" s="28">
        <v>129814394</v>
      </c>
      <c r="C1464" s="23">
        <v>45610</v>
      </c>
      <c r="D1464" s="37">
        <f t="shared" si="44"/>
        <v>11</v>
      </c>
      <c r="E1464" s="36" t="str">
        <f t="shared" si="45"/>
        <v>Nov</v>
      </c>
      <c r="F1464" s="38">
        <v>2</v>
      </c>
    </row>
    <row r="1465" spans="1:6">
      <c r="A1465" t="s">
        <v>39</v>
      </c>
      <c r="B1465" s="28">
        <v>129814184</v>
      </c>
      <c r="C1465" s="23">
        <v>45610</v>
      </c>
      <c r="D1465" s="37">
        <f t="shared" si="44"/>
        <v>11</v>
      </c>
      <c r="E1465" s="36" t="str">
        <f t="shared" si="45"/>
        <v>Nov</v>
      </c>
      <c r="F1465" s="38">
        <v>2</v>
      </c>
    </row>
    <row r="1466" spans="1:6">
      <c r="A1466" t="s">
        <v>39</v>
      </c>
      <c r="B1466" s="28">
        <v>129814210</v>
      </c>
      <c r="C1466" s="23">
        <v>45610</v>
      </c>
      <c r="D1466" s="37">
        <f t="shared" si="44"/>
        <v>11</v>
      </c>
      <c r="E1466" s="36" t="str">
        <f t="shared" si="45"/>
        <v>Nov</v>
      </c>
      <c r="F1466" s="38">
        <v>3</v>
      </c>
    </row>
    <row r="1467" spans="1:6">
      <c r="A1467" t="s">
        <v>39</v>
      </c>
      <c r="B1467" s="28">
        <v>129814330</v>
      </c>
      <c r="C1467" s="23">
        <v>45610</v>
      </c>
      <c r="D1467" s="37">
        <f t="shared" si="44"/>
        <v>11</v>
      </c>
      <c r="E1467" s="36" t="str">
        <f t="shared" si="45"/>
        <v>Nov</v>
      </c>
      <c r="F1467" s="38">
        <v>2</v>
      </c>
    </row>
    <row r="1468" spans="1:6">
      <c r="A1468" t="s">
        <v>39</v>
      </c>
      <c r="B1468" s="28">
        <v>129814350</v>
      </c>
      <c r="C1468" s="23">
        <v>45610</v>
      </c>
      <c r="D1468" s="37">
        <f t="shared" si="44"/>
        <v>11</v>
      </c>
      <c r="E1468" s="36" t="str">
        <f t="shared" si="45"/>
        <v>Nov</v>
      </c>
      <c r="F1468" s="38">
        <v>2</v>
      </c>
    </row>
    <row r="1469" spans="1:6">
      <c r="A1469" t="s">
        <v>39</v>
      </c>
      <c r="B1469" s="28">
        <v>129823172</v>
      </c>
      <c r="C1469" s="23">
        <v>45611</v>
      </c>
      <c r="D1469" s="37">
        <f t="shared" si="44"/>
        <v>11</v>
      </c>
      <c r="E1469" s="36" t="str">
        <f t="shared" si="45"/>
        <v>Nov</v>
      </c>
      <c r="F1469" s="38">
        <v>1</v>
      </c>
    </row>
    <row r="1470" spans="1:6">
      <c r="A1470" t="s">
        <v>39</v>
      </c>
      <c r="B1470" s="28">
        <v>129825971</v>
      </c>
      <c r="C1470" s="23">
        <v>45614</v>
      </c>
      <c r="D1470" s="37">
        <f t="shared" si="44"/>
        <v>11</v>
      </c>
      <c r="E1470" s="36" t="str">
        <f t="shared" si="45"/>
        <v>Nov</v>
      </c>
      <c r="F1470" s="38">
        <v>3</v>
      </c>
    </row>
    <row r="1471" spans="1:6">
      <c r="A1471" t="s">
        <v>39</v>
      </c>
      <c r="B1471" s="28">
        <v>129827472</v>
      </c>
      <c r="C1471" s="23">
        <v>45614</v>
      </c>
      <c r="D1471" s="37">
        <f t="shared" si="44"/>
        <v>11</v>
      </c>
      <c r="E1471" s="36" t="str">
        <f t="shared" si="45"/>
        <v>Nov</v>
      </c>
      <c r="F1471" s="38">
        <v>2</v>
      </c>
    </row>
    <row r="1472" spans="1:6">
      <c r="A1472" t="s">
        <v>39</v>
      </c>
      <c r="B1472" s="28">
        <v>129826042</v>
      </c>
      <c r="C1472" s="23">
        <v>45614</v>
      </c>
      <c r="D1472" s="37">
        <f t="shared" si="44"/>
        <v>11</v>
      </c>
      <c r="E1472" s="36" t="str">
        <f t="shared" si="45"/>
        <v>Nov</v>
      </c>
      <c r="F1472" s="38">
        <v>2</v>
      </c>
    </row>
    <row r="1473" spans="1:6">
      <c r="A1473" t="s">
        <v>39</v>
      </c>
      <c r="B1473" s="28">
        <v>129826199</v>
      </c>
      <c r="C1473" s="23">
        <v>45614</v>
      </c>
      <c r="D1473" s="37">
        <f t="shared" si="44"/>
        <v>11</v>
      </c>
      <c r="E1473" s="36" t="str">
        <f t="shared" si="45"/>
        <v>Nov</v>
      </c>
      <c r="F1473" s="38">
        <v>2</v>
      </c>
    </row>
    <row r="1474" spans="1:6">
      <c r="A1474" t="s">
        <v>39</v>
      </c>
      <c r="B1474" s="28">
        <v>129827541</v>
      </c>
      <c r="C1474" s="23">
        <v>45614</v>
      </c>
      <c r="D1474" s="37">
        <f t="shared" si="44"/>
        <v>11</v>
      </c>
      <c r="E1474" s="36" t="str">
        <f t="shared" si="45"/>
        <v>Nov</v>
      </c>
      <c r="F1474" s="38">
        <v>3</v>
      </c>
    </row>
    <row r="1475" spans="1:6">
      <c r="A1475" t="s">
        <v>39</v>
      </c>
      <c r="B1475" s="28">
        <v>129826111</v>
      </c>
      <c r="C1475" s="23">
        <v>45614</v>
      </c>
      <c r="D1475" s="37">
        <f t="shared" ref="D1475:D1538" si="46">MONTH(C1475)</f>
        <v>11</v>
      </c>
      <c r="E1475" s="36" t="str">
        <f t="shared" ref="E1475:E1538" si="47">VLOOKUP(D1475,$I$2:$J$13,2,FALSE)</f>
        <v>Nov</v>
      </c>
      <c r="F1475" s="38">
        <v>2</v>
      </c>
    </row>
    <row r="1476" spans="1:6">
      <c r="A1476" t="s">
        <v>39</v>
      </c>
      <c r="B1476" s="28">
        <v>129826259</v>
      </c>
      <c r="C1476" s="23">
        <v>45614</v>
      </c>
      <c r="D1476" s="37">
        <f t="shared" si="46"/>
        <v>11</v>
      </c>
      <c r="E1476" s="36" t="str">
        <f t="shared" si="47"/>
        <v>Nov</v>
      </c>
      <c r="F1476" s="38">
        <v>2</v>
      </c>
    </row>
    <row r="1477" spans="1:6">
      <c r="A1477" t="s">
        <v>39</v>
      </c>
      <c r="B1477" s="28">
        <v>129833528</v>
      </c>
      <c r="C1477" s="23">
        <v>45615</v>
      </c>
      <c r="D1477" s="37">
        <f t="shared" si="46"/>
        <v>11</v>
      </c>
      <c r="E1477" s="36" t="str">
        <f t="shared" si="47"/>
        <v>Nov</v>
      </c>
      <c r="F1477" s="38">
        <v>2</v>
      </c>
    </row>
    <row r="1478" spans="1:6">
      <c r="A1478" t="s">
        <v>39</v>
      </c>
      <c r="B1478" s="28">
        <v>129833602</v>
      </c>
      <c r="C1478" s="23">
        <v>45615</v>
      </c>
      <c r="D1478" s="37">
        <f t="shared" si="46"/>
        <v>11</v>
      </c>
      <c r="E1478" s="36" t="str">
        <f t="shared" si="47"/>
        <v>Nov</v>
      </c>
      <c r="F1478" s="38">
        <v>2</v>
      </c>
    </row>
    <row r="1479" spans="1:6">
      <c r="A1479" t="s">
        <v>39</v>
      </c>
      <c r="B1479" s="28">
        <v>129834818</v>
      </c>
      <c r="C1479" s="23">
        <v>45615</v>
      </c>
      <c r="D1479" s="37">
        <f t="shared" si="46"/>
        <v>11</v>
      </c>
      <c r="E1479" s="36" t="str">
        <f t="shared" si="47"/>
        <v>Nov</v>
      </c>
      <c r="F1479" s="38">
        <v>2</v>
      </c>
    </row>
    <row r="1480" spans="1:6">
      <c r="A1480" t="s">
        <v>39</v>
      </c>
      <c r="B1480" s="28">
        <v>129836273</v>
      </c>
      <c r="C1480" s="23">
        <v>45615</v>
      </c>
      <c r="D1480" s="37">
        <f t="shared" si="46"/>
        <v>11</v>
      </c>
      <c r="E1480" s="36" t="str">
        <f t="shared" si="47"/>
        <v>Nov</v>
      </c>
      <c r="F1480" s="38">
        <v>3</v>
      </c>
    </row>
    <row r="1481" spans="1:6">
      <c r="A1481" t="s">
        <v>39</v>
      </c>
      <c r="B1481" s="28">
        <v>129833400</v>
      </c>
      <c r="C1481" s="23">
        <v>45615</v>
      </c>
      <c r="D1481" s="37">
        <f t="shared" si="46"/>
        <v>11</v>
      </c>
      <c r="E1481" s="36" t="str">
        <f t="shared" si="47"/>
        <v>Nov</v>
      </c>
      <c r="F1481" s="38">
        <v>3</v>
      </c>
    </row>
    <row r="1482" spans="1:6">
      <c r="A1482" t="s">
        <v>39</v>
      </c>
      <c r="B1482" s="28">
        <v>129832874</v>
      </c>
      <c r="C1482" s="23">
        <v>45615</v>
      </c>
      <c r="D1482" s="37">
        <f t="shared" si="46"/>
        <v>11</v>
      </c>
      <c r="E1482" s="36" t="str">
        <f t="shared" si="47"/>
        <v>Nov</v>
      </c>
      <c r="F1482" s="38">
        <v>2</v>
      </c>
    </row>
    <row r="1483" spans="1:6">
      <c r="A1483" t="s">
        <v>39</v>
      </c>
      <c r="B1483" s="28">
        <v>129836149</v>
      </c>
      <c r="C1483" s="23">
        <v>45615</v>
      </c>
      <c r="D1483" s="37">
        <f t="shared" si="46"/>
        <v>11</v>
      </c>
      <c r="E1483" s="36" t="str">
        <f t="shared" si="47"/>
        <v>Nov</v>
      </c>
      <c r="F1483" s="38">
        <v>1</v>
      </c>
    </row>
    <row r="1484" spans="1:6">
      <c r="A1484" t="s">
        <v>39</v>
      </c>
      <c r="B1484" s="28">
        <v>129833527</v>
      </c>
      <c r="C1484" s="23">
        <v>45615</v>
      </c>
      <c r="D1484" s="37">
        <f t="shared" si="46"/>
        <v>11</v>
      </c>
      <c r="E1484" s="36" t="str">
        <f t="shared" si="47"/>
        <v>Nov</v>
      </c>
      <c r="F1484" s="38">
        <v>2</v>
      </c>
    </row>
    <row r="1485" spans="1:6">
      <c r="A1485" t="s">
        <v>39</v>
      </c>
      <c r="B1485" s="28">
        <v>129832821</v>
      </c>
      <c r="C1485" s="23">
        <v>45615</v>
      </c>
      <c r="D1485" s="37">
        <f t="shared" si="46"/>
        <v>11</v>
      </c>
      <c r="E1485" s="36" t="str">
        <f t="shared" si="47"/>
        <v>Nov</v>
      </c>
      <c r="F1485" s="38">
        <v>3</v>
      </c>
    </row>
    <row r="1486" spans="1:6">
      <c r="A1486" t="s">
        <v>39</v>
      </c>
      <c r="B1486" s="28">
        <v>129833914</v>
      </c>
      <c r="C1486" s="23">
        <v>45615</v>
      </c>
      <c r="D1486" s="37">
        <f t="shared" si="46"/>
        <v>11</v>
      </c>
      <c r="E1486" s="36" t="str">
        <f t="shared" si="47"/>
        <v>Nov</v>
      </c>
      <c r="F1486" s="38">
        <v>2</v>
      </c>
    </row>
    <row r="1487" spans="1:6">
      <c r="A1487" t="s">
        <v>39</v>
      </c>
      <c r="B1487" s="28">
        <v>129834403</v>
      </c>
      <c r="C1487" s="23">
        <v>45615</v>
      </c>
      <c r="D1487" s="37">
        <f t="shared" si="46"/>
        <v>11</v>
      </c>
      <c r="E1487" s="36" t="str">
        <f t="shared" si="47"/>
        <v>Nov</v>
      </c>
      <c r="F1487" s="38">
        <v>2</v>
      </c>
    </row>
    <row r="1488" spans="1:6">
      <c r="A1488" t="s">
        <v>39</v>
      </c>
      <c r="B1488" s="28">
        <v>129834665</v>
      </c>
      <c r="C1488" s="23">
        <v>45615</v>
      </c>
      <c r="D1488" s="37">
        <f t="shared" si="46"/>
        <v>11</v>
      </c>
      <c r="E1488" s="36" t="str">
        <f t="shared" si="47"/>
        <v>Nov</v>
      </c>
      <c r="F1488" s="38">
        <v>2</v>
      </c>
    </row>
    <row r="1489" spans="1:6">
      <c r="A1489" t="s">
        <v>39</v>
      </c>
      <c r="B1489" s="28">
        <v>129833962</v>
      </c>
      <c r="C1489" s="23">
        <v>45615</v>
      </c>
      <c r="D1489" s="37">
        <f t="shared" si="46"/>
        <v>11</v>
      </c>
      <c r="E1489" s="36" t="str">
        <f t="shared" si="47"/>
        <v>Nov</v>
      </c>
      <c r="F1489" s="38">
        <v>2</v>
      </c>
    </row>
    <row r="1490" spans="1:6">
      <c r="A1490" t="s">
        <v>39</v>
      </c>
      <c r="B1490" s="28">
        <v>129833442</v>
      </c>
      <c r="C1490" s="23">
        <v>45615</v>
      </c>
      <c r="D1490" s="37">
        <f t="shared" si="46"/>
        <v>11</v>
      </c>
      <c r="E1490" s="36" t="str">
        <f t="shared" si="47"/>
        <v>Nov</v>
      </c>
      <c r="F1490" s="38">
        <v>2</v>
      </c>
    </row>
    <row r="1491" spans="1:6">
      <c r="A1491" t="s">
        <v>39</v>
      </c>
      <c r="B1491" s="28">
        <v>129833866</v>
      </c>
      <c r="C1491" s="23">
        <v>45615</v>
      </c>
      <c r="D1491" s="37">
        <f t="shared" si="46"/>
        <v>11</v>
      </c>
      <c r="E1491" s="36" t="str">
        <f t="shared" si="47"/>
        <v>Nov</v>
      </c>
      <c r="F1491" s="38">
        <v>2</v>
      </c>
    </row>
    <row r="1492" spans="1:6">
      <c r="A1492" t="s">
        <v>39</v>
      </c>
      <c r="B1492" s="28">
        <v>129834408</v>
      </c>
      <c r="C1492" s="23">
        <v>45615</v>
      </c>
      <c r="D1492" s="37">
        <f t="shared" si="46"/>
        <v>11</v>
      </c>
      <c r="E1492" s="36" t="str">
        <f t="shared" si="47"/>
        <v>Nov</v>
      </c>
      <c r="F1492" s="38">
        <v>2</v>
      </c>
    </row>
    <row r="1493" spans="1:6">
      <c r="A1493" t="s">
        <v>39</v>
      </c>
      <c r="B1493" s="28">
        <v>129833734</v>
      </c>
      <c r="C1493" s="23">
        <v>45615</v>
      </c>
      <c r="D1493" s="37">
        <f t="shared" si="46"/>
        <v>11</v>
      </c>
      <c r="E1493" s="36" t="str">
        <f t="shared" si="47"/>
        <v>Nov</v>
      </c>
      <c r="F1493" s="38">
        <v>2</v>
      </c>
    </row>
    <row r="1494" spans="1:6">
      <c r="A1494" t="s">
        <v>39</v>
      </c>
      <c r="B1494" s="28">
        <v>129834087</v>
      </c>
      <c r="C1494" s="23">
        <v>45615</v>
      </c>
      <c r="D1494" s="37">
        <f t="shared" si="46"/>
        <v>11</v>
      </c>
      <c r="E1494" s="36" t="str">
        <f t="shared" si="47"/>
        <v>Nov</v>
      </c>
      <c r="F1494" s="38">
        <v>3</v>
      </c>
    </row>
    <row r="1495" spans="1:6">
      <c r="A1495" t="s">
        <v>39</v>
      </c>
      <c r="B1495" s="28">
        <v>129832859</v>
      </c>
      <c r="C1495" s="23">
        <v>45615</v>
      </c>
      <c r="D1495" s="37">
        <f t="shared" si="46"/>
        <v>11</v>
      </c>
      <c r="E1495" s="36" t="str">
        <f t="shared" si="47"/>
        <v>Nov</v>
      </c>
      <c r="F1495" s="38">
        <v>2</v>
      </c>
    </row>
    <row r="1496" spans="1:6">
      <c r="A1496" t="s">
        <v>39</v>
      </c>
      <c r="B1496" s="28">
        <v>129833416</v>
      </c>
      <c r="C1496" s="23">
        <v>45615</v>
      </c>
      <c r="D1496" s="37">
        <f t="shared" si="46"/>
        <v>11</v>
      </c>
      <c r="E1496" s="36" t="str">
        <f t="shared" si="47"/>
        <v>Nov</v>
      </c>
      <c r="F1496" s="38">
        <v>2</v>
      </c>
    </row>
    <row r="1497" spans="1:6">
      <c r="A1497" t="s">
        <v>39</v>
      </c>
      <c r="B1497" s="28">
        <v>129834310</v>
      </c>
      <c r="C1497" s="23">
        <v>45615</v>
      </c>
      <c r="D1497" s="37">
        <f t="shared" si="46"/>
        <v>11</v>
      </c>
      <c r="E1497" s="36" t="str">
        <f t="shared" si="47"/>
        <v>Nov</v>
      </c>
      <c r="F1497" s="38">
        <v>3</v>
      </c>
    </row>
    <row r="1498" spans="1:6">
      <c r="A1498" t="s">
        <v>39</v>
      </c>
      <c r="B1498" s="28">
        <v>129841202</v>
      </c>
      <c r="C1498" s="23">
        <v>45616</v>
      </c>
      <c r="D1498" s="37">
        <f t="shared" si="46"/>
        <v>11</v>
      </c>
      <c r="E1498" s="36" t="str">
        <f t="shared" si="47"/>
        <v>Nov</v>
      </c>
      <c r="F1498" s="38">
        <v>3</v>
      </c>
    </row>
    <row r="1499" spans="1:6">
      <c r="A1499" t="s">
        <v>39</v>
      </c>
      <c r="B1499" s="28">
        <v>129841574</v>
      </c>
      <c r="C1499" s="23">
        <v>45616</v>
      </c>
      <c r="D1499" s="37">
        <f t="shared" si="46"/>
        <v>11</v>
      </c>
      <c r="E1499" s="36" t="str">
        <f t="shared" si="47"/>
        <v>Nov</v>
      </c>
      <c r="F1499" s="38">
        <v>3</v>
      </c>
    </row>
    <row r="1500" spans="1:6">
      <c r="A1500" t="s">
        <v>39</v>
      </c>
      <c r="B1500" s="28">
        <v>129841157</v>
      </c>
      <c r="C1500" s="23">
        <v>45616</v>
      </c>
      <c r="D1500" s="37">
        <f t="shared" si="46"/>
        <v>11</v>
      </c>
      <c r="E1500" s="36" t="str">
        <f t="shared" si="47"/>
        <v>Nov</v>
      </c>
      <c r="F1500" s="38">
        <v>3</v>
      </c>
    </row>
    <row r="1501" spans="1:6">
      <c r="A1501" t="s">
        <v>39</v>
      </c>
      <c r="B1501" s="28">
        <v>129841311</v>
      </c>
      <c r="C1501" s="23">
        <v>45616</v>
      </c>
      <c r="D1501" s="37">
        <f t="shared" si="46"/>
        <v>11</v>
      </c>
      <c r="E1501" s="36" t="str">
        <f t="shared" si="47"/>
        <v>Nov</v>
      </c>
      <c r="F1501" s="38">
        <v>2</v>
      </c>
    </row>
    <row r="1502" spans="1:6">
      <c r="A1502" t="s">
        <v>39</v>
      </c>
      <c r="B1502" s="28">
        <v>129841265</v>
      </c>
      <c r="C1502" s="23">
        <v>45616</v>
      </c>
      <c r="D1502" s="37">
        <f t="shared" si="46"/>
        <v>11</v>
      </c>
      <c r="E1502" s="36" t="str">
        <f t="shared" si="47"/>
        <v>Nov</v>
      </c>
      <c r="F1502" s="38">
        <v>3</v>
      </c>
    </row>
    <row r="1503" spans="1:6">
      <c r="A1503" t="s">
        <v>39</v>
      </c>
      <c r="B1503" s="28">
        <v>129841392</v>
      </c>
      <c r="C1503" s="23">
        <v>45616</v>
      </c>
      <c r="D1503" s="37">
        <f t="shared" si="46"/>
        <v>11</v>
      </c>
      <c r="E1503" s="36" t="str">
        <f t="shared" si="47"/>
        <v>Nov</v>
      </c>
      <c r="F1503" s="38">
        <v>2</v>
      </c>
    </row>
    <row r="1504" spans="1:6">
      <c r="A1504" t="s">
        <v>39</v>
      </c>
      <c r="B1504" s="28">
        <v>129841446</v>
      </c>
      <c r="C1504" s="23">
        <v>45616</v>
      </c>
      <c r="D1504" s="37">
        <f t="shared" si="46"/>
        <v>11</v>
      </c>
      <c r="E1504" s="36" t="str">
        <f t="shared" si="47"/>
        <v>Nov</v>
      </c>
      <c r="F1504" s="38">
        <v>3</v>
      </c>
    </row>
    <row r="1505" spans="1:6">
      <c r="A1505" t="s">
        <v>39</v>
      </c>
      <c r="B1505" s="28">
        <v>129841467</v>
      </c>
      <c r="C1505" s="23">
        <v>45616</v>
      </c>
      <c r="D1505" s="37">
        <f t="shared" si="46"/>
        <v>11</v>
      </c>
      <c r="E1505" s="36" t="str">
        <f t="shared" si="47"/>
        <v>Nov</v>
      </c>
      <c r="F1505" s="38">
        <v>2</v>
      </c>
    </row>
    <row r="1506" spans="1:6">
      <c r="A1506" t="s">
        <v>39</v>
      </c>
      <c r="B1506" s="28">
        <v>129848016</v>
      </c>
      <c r="C1506" s="23">
        <v>45617</v>
      </c>
      <c r="D1506" s="37">
        <f t="shared" si="46"/>
        <v>11</v>
      </c>
      <c r="E1506" s="36" t="str">
        <f t="shared" si="47"/>
        <v>Nov</v>
      </c>
      <c r="F1506" s="38">
        <v>2</v>
      </c>
    </row>
    <row r="1507" spans="1:6">
      <c r="A1507" t="s">
        <v>39</v>
      </c>
      <c r="B1507" s="28">
        <v>129848582</v>
      </c>
      <c r="C1507" s="23">
        <v>45617</v>
      </c>
      <c r="D1507" s="37">
        <f t="shared" si="46"/>
        <v>11</v>
      </c>
      <c r="E1507" s="36" t="str">
        <f t="shared" si="47"/>
        <v>Nov</v>
      </c>
      <c r="F1507" s="38">
        <v>2</v>
      </c>
    </row>
    <row r="1508" spans="1:6">
      <c r="A1508" t="s">
        <v>39</v>
      </c>
      <c r="B1508" s="28">
        <v>129847674</v>
      </c>
      <c r="C1508" s="23">
        <v>45617</v>
      </c>
      <c r="D1508" s="37">
        <f t="shared" si="46"/>
        <v>11</v>
      </c>
      <c r="E1508" s="36" t="str">
        <f t="shared" si="47"/>
        <v>Nov</v>
      </c>
      <c r="F1508" s="38">
        <v>3</v>
      </c>
    </row>
    <row r="1509" spans="1:6">
      <c r="A1509" t="s">
        <v>39</v>
      </c>
      <c r="B1509" s="28">
        <v>129847722</v>
      </c>
      <c r="C1509" s="23">
        <v>45617</v>
      </c>
      <c r="D1509" s="37">
        <f t="shared" si="46"/>
        <v>11</v>
      </c>
      <c r="E1509" s="36" t="str">
        <f t="shared" si="47"/>
        <v>Nov</v>
      </c>
      <c r="F1509" s="38">
        <v>2</v>
      </c>
    </row>
    <row r="1510" spans="1:6">
      <c r="A1510" t="s">
        <v>39</v>
      </c>
      <c r="B1510" s="28">
        <v>129847854</v>
      </c>
      <c r="C1510" s="23">
        <v>45617</v>
      </c>
      <c r="D1510" s="37">
        <f t="shared" si="46"/>
        <v>11</v>
      </c>
      <c r="E1510" s="36" t="str">
        <f t="shared" si="47"/>
        <v>Nov</v>
      </c>
      <c r="F1510" s="38">
        <v>2</v>
      </c>
    </row>
    <row r="1511" spans="1:6">
      <c r="A1511" t="s">
        <v>39</v>
      </c>
      <c r="B1511" s="28">
        <v>129847634</v>
      </c>
      <c r="C1511" s="23">
        <v>45617</v>
      </c>
      <c r="D1511" s="37">
        <f t="shared" si="46"/>
        <v>11</v>
      </c>
      <c r="E1511" s="36" t="str">
        <f t="shared" si="47"/>
        <v>Nov</v>
      </c>
      <c r="F1511" s="38">
        <v>2</v>
      </c>
    </row>
    <row r="1512" spans="1:6">
      <c r="A1512" t="s">
        <v>39</v>
      </c>
      <c r="B1512" s="28">
        <v>129847388</v>
      </c>
      <c r="C1512" s="23">
        <v>45617</v>
      </c>
      <c r="D1512" s="37">
        <f t="shared" si="46"/>
        <v>11</v>
      </c>
      <c r="E1512" s="36" t="str">
        <f t="shared" si="47"/>
        <v>Nov</v>
      </c>
      <c r="F1512" s="38">
        <v>3</v>
      </c>
    </row>
    <row r="1513" spans="1:6">
      <c r="A1513" t="s">
        <v>39</v>
      </c>
      <c r="B1513" s="28">
        <v>129847531</v>
      </c>
      <c r="C1513" s="23">
        <v>45617</v>
      </c>
      <c r="D1513" s="37">
        <f t="shared" si="46"/>
        <v>11</v>
      </c>
      <c r="E1513" s="36" t="str">
        <f t="shared" si="47"/>
        <v>Nov</v>
      </c>
      <c r="F1513" s="38">
        <v>2</v>
      </c>
    </row>
    <row r="1514" spans="1:6">
      <c r="A1514" t="s">
        <v>39</v>
      </c>
      <c r="B1514" s="28">
        <v>129847626</v>
      </c>
      <c r="C1514" s="23">
        <v>45617</v>
      </c>
      <c r="D1514" s="37">
        <f t="shared" si="46"/>
        <v>11</v>
      </c>
      <c r="E1514" s="36" t="str">
        <f t="shared" si="47"/>
        <v>Nov</v>
      </c>
      <c r="F1514" s="38">
        <v>2</v>
      </c>
    </row>
    <row r="1515" spans="1:6">
      <c r="A1515" t="s">
        <v>39</v>
      </c>
      <c r="B1515" s="28">
        <v>129847694</v>
      </c>
      <c r="C1515" s="23">
        <v>45617</v>
      </c>
      <c r="D1515" s="37">
        <f t="shared" si="46"/>
        <v>11</v>
      </c>
      <c r="E1515" s="36" t="str">
        <f t="shared" si="47"/>
        <v>Nov</v>
      </c>
      <c r="F1515" s="38">
        <v>2</v>
      </c>
    </row>
    <row r="1516" spans="1:6">
      <c r="A1516" t="s">
        <v>39</v>
      </c>
      <c r="B1516" s="28">
        <v>129847777</v>
      </c>
      <c r="C1516" s="23">
        <v>45617</v>
      </c>
      <c r="D1516" s="37">
        <f t="shared" si="46"/>
        <v>11</v>
      </c>
      <c r="E1516" s="36" t="str">
        <f t="shared" si="47"/>
        <v>Nov</v>
      </c>
      <c r="F1516" s="38">
        <v>2</v>
      </c>
    </row>
    <row r="1517" spans="1:6">
      <c r="A1517" t="s">
        <v>39</v>
      </c>
      <c r="B1517" s="28">
        <v>129848784</v>
      </c>
      <c r="C1517" s="23">
        <v>45617</v>
      </c>
      <c r="D1517" s="37">
        <f t="shared" si="46"/>
        <v>11</v>
      </c>
      <c r="E1517" s="36" t="str">
        <f t="shared" si="47"/>
        <v>Nov</v>
      </c>
      <c r="F1517" s="38">
        <v>2</v>
      </c>
    </row>
    <row r="1518" spans="1:6">
      <c r="A1518" t="s">
        <v>39</v>
      </c>
      <c r="B1518" s="28">
        <v>129852436</v>
      </c>
      <c r="C1518" s="23">
        <v>45618</v>
      </c>
      <c r="D1518" s="37">
        <f t="shared" si="46"/>
        <v>11</v>
      </c>
      <c r="E1518" s="36" t="str">
        <f t="shared" si="47"/>
        <v>Nov</v>
      </c>
      <c r="F1518" s="38">
        <v>3</v>
      </c>
    </row>
    <row r="1519" spans="1:6">
      <c r="A1519" t="s">
        <v>39</v>
      </c>
      <c r="B1519" s="28">
        <v>129858563</v>
      </c>
      <c r="C1519" s="23">
        <v>45621</v>
      </c>
      <c r="D1519" s="37">
        <f t="shared" si="46"/>
        <v>11</v>
      </c>
      <c r="E1519" s="36" t="str">
        <f t="shared" si="47"/>
        <v>Nov</v>
      </c>
      <c r="F1519" s="38">
        <v>2</v>
      </c>
    </row>
    <row r="1520" spans="1:6">
      <c r="A1520" t="s">
        <v>39</v>
      </c>
      <c r="B1520" s="28">
        <v>129858747</v>
      </c>
      <c r="C1520" s="23">
        <v>45621</v>
      </c>
      <c r="D1520" s="37">
        <f t="shared" si="46"/>
        <v>11</v>
      </c>
      <c r="E1520" s="36" t="str">
        <f t="shared" si="47"/>
        <v>Nov</v>
      </c>
      <c r="F1520" s="38">
        <v>2</v>
      </c>
    </row>
    <row r="1521" spans="1:6">
      <c r="A1521" t="s">
        <v>39</v>
      </c>
      <c r="B1521" s="28">
        <v>129858904</v>
      </c>
      <c r="C1521" s="23">
        <v>45621</v>
      </c>
      <c r="D1521" s="37">
        <f t="shared" si="46"/>
        <v>11</v>
      </c>
      <c r="E1521" s="36" t="str">
        <f t="shared" si="47"/>
        <v>Nov</v>
      </c>
      <c r="F1521" s="38">
        <v>2</v>
      </c>
    </row>
    <row r="1522" spans="1:6">
      <c r="A1522" t="s">
        <v>39</v>
      </c>
      <c r="B1522" s="28">
        <v>129866373</v>
      </c>
      <c r="C1522" s="23">
        <v>45622</v>
      </c>
      <c r="D1522" s="37">
        <f t="shared" si="46"/>
        <v>11</v>
      </c>
      <c r="E1522" s="36" t="str">
        <f t="shared" si="47"/>
        <v>Nov</v>
      </c>
      <c r="F1522" s="38">
        <v>2</v>
      </c>
    </row>
    <row r="1523" spans="1:6">
      <c r="A1523" t="s">
        <v>39</v>
      </c>
      <c r="B1523" s="28">
        <v>129866564</v>
      </c>
      <c r="C1523" s="23">
        <v>45622</v>
      </c>
      <c r="D1523" s="37">
        <f t="shared" si="46"/>
        <v>11</v>
      </c>
      <c r="E1523" s="36" t="str">
        <f t="shared" si="47"/>
        <v>Nov</v>
      </c>
      <c r="F1523" s="38">
        <v>2</v>
      </c>
    </row>
    <row r="1524" spans="1:6">
      <c r="A1524" t="s">
        <v>39</v>
      </c>
      <c r="B1524" s="28">
        <v>129868063</v>
      </c>
      <c r="C1524" s="23">
        <v>45623</v>
      </c>
      <c r="D1524" s="37">
        <f t="shared" si="46"/>
        <v>11</v>
      </c>
      <c r="E1524" s="36" t="str">
        <f t="shared" si="47"/>
        <v>Nov</v>
      </c>
      <c r="F1524" s="38">
        <v>2</v>
      </c>
    </row>
    <row r="1525" spans="1:6">
      <c r="A1525" t="s">
        <v>39</v>
      </c>
      <c r="B1525" s="28">
        <v>129882284</v>
      </c>
      <c r="C1525" s="23">
        <v>45626</v>
      </c>
      <c r="D1525" s="37">
        <f t="shared" si="46"/>
        <v>11</v>
      </c>
      <c r="E1525" s="36" t="str">
        <f t="shared" si="47"/>
        <v>Nov</v>
      </c>
      <c r="F1525" s="38">
        <v>2</v>
      </c>
    </row>
    <row r="1526" spans="1:6">
      <c r="A1526" t="s">
        <v>40</v>
      </c>
      <c r="B1526" s="27">
        <v>129883645</v>
      </c>
      <c r="C1526" s="31">
        <v>45628</v>
      </c>
      <c r="D1526" s="37">
        <f t="shared" si="46"/>
        <v>12</v>
      </c>
      <c r="E1526" s="36" t="str">
        <f t="shared" si="47"/>
        <v>Dec</v>
      </c>
      <c r="F1526" s="35">
        <v>2</v>
      </c>
    </row>
    <row r="1527" spans="1:6">
      <c r="A1527" t="s">
        <v>40</v>
      </c>
      <c r="B1527" s="27">
        <v>129883646</v>
      </c>
      <c r="C1527" s="31">
        <v>45628</v>
      </c>
      <c r="D1527" s="37">
        <f t="shared" si="46"/>
        <v>12</v>
      </c>
      <c r="E1527" s="36" t="str">
        <f t="shared" si="47"/>
        <v>Dec</v>
      </c>
      <c r="F1527" s="35">
        <v>3</v>
      </c>
    </row>
    <row r="1528" spans="1:6">
      <c r="A1528" t="s">
        <v>40</v>
      </c>
      <c r="B1528" s="27">
        <v>129883755</v>
      </c>
      <c r="C1528" s="31">
        <v>45628</v>
      </c>
      <c r="D1528" s="37">
        <f t="shared" si="46"/>
        <v>12</v>
      </c>
      <c r="E1528" s="36" t="str">
        <f t="shared" si="47"/>
        <v>Dec</v>
      </c>
      <c r="F1528" s="35">
        <v>2</v>
      </c>
    </row>
    <row r="1529" spans="1:6">
      <c r="A1529" t="s">
        <v>40</v>
      </c>
      <c r="B1529" s="27">
        <v>129883418</v>
      </c>
      <c r="C1529" s="31">
        <v>45628</v>
      </c>
      <c r="D1529" s="37">
        <f t="shared" si="46"/>
        <v>12</v>
      </c>
      <c r="E1529" s="36" t="str">
        <f t="shared" si="47"/>
        <v>Dec</v>
      </c>
      <c r="F1529" s="35">
        <v>3</v>
      </c>
    </row>
    <row r="1530" spans="1:6">
      <c r="A1530" t="s">
        <v>40</v>
      </c>
      <c r="B1530" s="27">
        <v>129883552</v>
      </c>
      <c r="C1530" s="31">
        <v>45628</v>
      </c>
      <c r="D1530" s="37">
        <f t="shared" si="46"/>
        <v>12</v>
      </c>
      <c r="E1530" s="36" t="str">
        <f t="shared" si="47"/>
        <v>Dec</v>
      </c>
      <c r="F1530" s="35">
        <v>3</v>
      </c>
    </row>
    <row r="1531" spans="1:6">
      <c r="A1531" t="s">
        <v>40</v>
      </c>
      <c r="B1531" s="27">
        <v>129883914</v>
      </c>
      <c r="C1531" s="31">
        <v>45628</v>
      </c>
      <c r="D1531" s="37">
        <f t="shared" si="46"/>
        <v>12</v>
      </c>
      <c r="E1531" s="36" t="str">
        <f t="shared" si="47"/>
        <v>Dec</v>
      </c>
      <c r="F1531" s="35">
        <v>3</v>
      </c>
    </row>
    <row r="1532" spans="1:6">
      <c r="A1532" t="s">
        <v>40</v>
      </c>
      <c r="B1532" s="27">
        <v>129884269</v>
      </c>
      <c r="C1532" s="31">
        <v>45628</v>
      </c>
      <c r="D1532" s="37">
        <f t="shared" si="46"/>
        <v>12</v>
      </c>
      <c r="E1532" s="36" t="str">
        <f t="shared" si="47"/>
        <v>Dec</v>
      </c>
      <c r="F1532" s="35">
        <v>3</v>
      </c>
    </row>
    <row r="1533" spans="1:6">
      <c r="A1533" t="s">
        <v>40</v>
      </c>
      <c r="B1533" s="27">
        <v>129883679</v>
      </c>
      <c r="C1533" s="31">
        <v>45628</v>
      </c>
      <c r="D1533" s="37">
        <f t="shared" si="46"/>
        <v>12</v>
      </c>
      <c r="E1533" s="36" t="str">
        <f t="shared" si="47"/>
        <v>Dec</v>
      </c>
      <c r="F1533" s="35">
        <v>2</v>
      </c>
    </row>
    <row r="1534" spans="1:6">
      <c r="A1534" t="s">
        <v>40</v>
      </c>
      <c r="B1534" s="27">
        <v>129883811</v>
      </c>
      <c r="C1534" s="31">
        <v>45628</v>
      </c>
      <c r="D1534" s="37">
        <f t="shared" si="46"/>
        <v>12</v>
      </c>
      <c r="E1534" s="36" t="str">
        <f t="shared" si="47"/>
        <v>Dec</v>
      </c>
      <c r="F1534" s="35">
        <v>2</v>
      </c>
    </row>
    <row r="1535" spans="1:6">
      <c r="A1535" t="s">
        <v>40</v>
      </c>
      <c r="B1535" s="27">
        <v>129883819</v>
      </c>
      <c r="C1535" s="31">
        <v>45628</v>
      </c>
      <c r="D1535" s="37">
        <f t="shared" si="46"/>
        <v>12</v>
      </c>
      <c r="E1535" s="36" t="str">
        <f t="shared" si="47"/>
        <v>Dec</v>
      </c>
      <c r="F1535" s="35">
        <v>2</v>
      </c>
    </row>
    <row r="1536" spans="1:6">
      <c r="A1536" t="s">
        <v>40</v>
      </c>
      <c r="B1536" s="27">
        <v>129887551</v>
      </c>
      <c r="C1536" s="31">
        <v>45629</v>
      </c>
      <c r="D1536" s="37">
        <f t="shared" si="46"/>
        <v>12</v>
      </c>
      <c r="E1536" s="36" t="str">
        <f t="shared" si="47"/>
        <v>Dec</v>
      </c>
      <c r="F1536" s="35">
        <v>2</v>
      </c>
    </row>
    <row r="1537" spans="1:6">
      <c r="A1537" t="s">
        <v>40</v>
      </c>
      <c r="B1537" s="27">
        <v>129887591</v>
      </c>
      <c r="C1537" s="31">
        <v>45629</v>
      </c>
      <c r="D1537" s="37">
        <f t="shared" si="46"/>
        <v>12</v>
      </c>
      <c r="E1537" s="36" t="str">
        <f t="shared" si="47"/>
        <v>Dec</v>
      </c>
      <c r="F1537" s="35">
        <v>3</v>
      </c>
    </row>
    <row r="1538" spans="1:6">
      <c r="A1538" t="s">
        <v>40</v>
      </c>
      <c r="B1538" s="27">
        <v>129887813</v>
      </c>
      <c r="C1538" s="31">
        <v>45629</v>
      </c>
      <c r="D1538" s="37">
        <f t="shared" si="46"/>
        <v>12</v>
      </c>
      <c r="E1538" s="36" t="str">
        <f t="shared" si="47"/>
        <v>Dec</v>
      </c>
      <c r="F1538" s="35">
        <v>2</v>
      </c>
    </row>
    <row r="1539" spans="1:6">
      <c r="A1539" t="s">
        <v>40</v>
      </c>
      <c r="B1539" s="27">
        <v>129887881</v>
      </c>
      <c r="C1539" s="31">
        <v>45629</v>
      </c>
      <c r="D1539" s="37">
        <f t="shared" ref="D1539:D1602" si="48">MONTH(C1539)</f>
        <v>12</v>
      </c>
      <c r="E1539" s="36" t="str">
        <f t="shared" ref="E1539:E1602" si="49">VLOOKUP(D1539,$I$2:$J$13,2,FALSE)</f>
        <v>Dec</v>
      </c>
      <c r="F1539" s="35">
        <v>2</v>
      </c>
    </row>
    <row r="1540" spans="1:6">
      <c r="A1540" t="s">
        <v>40</v>
      </c>
      <c r="B1540" s="27">
        <v>129888060</v>
      </c>
      <c r="C1540" s="31">
        <v>45629</v>
      </c>
      <c r="D1540" s="37">
        <f t="shared" si="48"/>
        <v>12</v>
      </c>
      <c r="E1540" s="36" t="str">
        <f t="shared" si="49"/>
        <v>Dec</v>
      </c>
      <c r="F1540" s="35">
        <v>2</v>
      </c>
    </row>
    <row r="1541" spans="1:6">
      <c r="A1541" t="s">
        <v>40</v>
      </c>
      <c r="B1541" s="27">
        <v>129888104</v>
      </c>
      <c r="C1541" s="31">
        <v>45629</v>
      </c>
      <c r="D1541" s="37">
        <f t="shared" si="48"/>
        <v>12</v>
      </c>
      <c r="E1541" s="36" t="str">
        <f t="shared" si="49"/>
        <v>Dec</v>
      </c>
      <c r="F1541" s="35">
        <v>2</v>
      </c>
    </row>
    <row r="1542" spans="1:6">
      <c r="A1542" t="s">
        <v>40</v>
      </c>
      <c r="B1542" s="27">
        <v>129887502</v>
      </c>
      <c r="C1542" s="31">
        <v>45629</v>
      </c>
      <c r="D1542" s="37">
        <f t="shared" si="48"/>
        <v>12</v>
      </c>
      <c r="E1542" s="36" t="str">
        <f t="shared" si="49"/>
        <v>Dec</v>
      </c>
      <c r="F1542" s="35">
        <v>2</v>
      </c>
    </row>
    <row r="1543" spans="1:6">
      <c r="A1543" t="s">
        <v>40</v>
      </c>
      <c r="B1543" s="27">
        <v>129887760</v>
      </c>
      <c r="C1543" s="31">
        <v>45629</v>
      </c>
      <c r="D1543" s="37">
        <f t="shared" si="48"/>
        <v>12</v>
      </c>
      <c r="E1543" s="36" t="str">
        <f t="shared" si="49"/>
        <v>Dec</v>
      </c>
      <c r="F1543" s="35">
        <v>2</v>
      </c>
    </row>
    <row r="1544" spans="1:6">
      <c r="A1544" t="s">
        <v>40</v>
      </c>
      <c r="B1544" s="27">
        <v>129888626</v>
      </c>
      <c r="C1544" s="31">
        <v>45629</v>
      </c>
      <c r="D1544" s="37">
        <f t="shared" si="48"/>
        <v>12</v>
      </c>
      <c r="E1544" s="36" t="str">
        <f t="shared" si="49"/>
        <v>Dec</v>
      </c>
      <c r="F1544" s="35">
        <v>2</v>
      </c>
    </row>
    <row r="1545" spans="1:6">
      <c r="A1545" t="s">
        <v>40</v>
      </c>
      <c r="B1545" s="27">
        <v>129888474</v>
      </c>
      <c r="C1545" s="31">
        <v>45629</v>
      </c>
      <c r="D1545" s="37">
        <f t="shared" si="48"/>
        <v>12</v>
      </c>
      <c r="E1545" s="36" t="str">
        <f t="shared" si="49"/>
        <v>Dec</v>
      </c>
      <c r="F1545" s="35">
        <v>2</v>
      </c>
    </row>
    <row r="1546" spans="1:6">
      <c r="A1546" t="s">
        <v>40</v>
      </c>
      <c r="B1546" s="27">
        <v>129892155</v>
      </c>
      <c r="C1546" s="31">
        <v>45630</v>
      </c>
      <c r="D1546" s="37">
        <f t="shared" si="48"/>
        <v>12</v>
      </c>
      <c r="E1546" s="36" t="str">
        <f t="shared" si="49"/>
        <v>Dec</v>
      </c>
      <c r="F1546" s="35">
        <v>3</v>
      </c>
    </row>
    <row r="1547" spans="1:6">
      <c r="A1547" t="s">
        <v>40</v>
      </c>
      <c r="B1547" s="27">
        <v>129892781</v>
      </c>
      <c r="C1547" s="31">
        <v>45630</v>
      </c>
      <c r="D1547" s="37">
        <f t="shared" si="48"/>
        <v>12</v>
      </c>
      <c r="E1547" s="36" t="str">
        <f t="shared" si="49"/>
        <v>Dec</v>
      </c>
      <c r="F1547" s="35">
        <v>2</v>
      </c>
    </row>
    <row r="1548" spans="1:6">
      <c r="A1548" t="s">
        <v>40</v>
      </c>
      <c r="B1548" s="27">
        <v>129891869</v>
      </c>
      <c r="C1548" s="31">
        <v>45630</v>
      </c>
      <c r="D1548" s="37">
        <f t="shared" si="48"/>
        <v>12</v>
      </c>
      <c r="E1548" s="36" t="str">
        <f t="shared" si="49"/>
        <v>Dec</v>
      </c>
      <c r="F1548" s="35">
        <v>2</v>
      </c>
    </row>
    <row r="1549" spans="1:6">
      <c r="A1549" t="s">
        <v>40</v>
      </c>
      <c r="B1549" s="27">
        <v>129891657</v>
      </c>
      <c r="C1549" s="31">
        <v>45630</v>
      </c>
      <c r="D1549" s="37">
        <f t="shared" si="48"/>
        <v>12</v>
      </c>
      <c r="E1549" s="36" t="str">
        <f t="shared" si="49"/>
        <v>Dec</v>
      </c>
      <c r="F1549" s="35">
        <v>3</v>
      </c>
    </row>
    <row r="1550" spans="1:6">
      <c r="A1550" t="s">
        <v>40</v>
      </c>
      <c r="B1550" s="27">
        <v>129891796</v>
      </c>
      <c r="C1550" s="31">
        <v>45630</v>
      </c>
      <c r="D1550" s="37">
        <f t="shared" si="48"/>
        <v>12</v>
      </c>
      <c r="E1550" s="36" t="str">
        <f t="shared" si="49"/>
        <v>Dec</v>
      </c>
      <c r="F1550" s="35">
        <v>2</v>
      </c>
    </row>
    <row r="1551" spans="1:6">
      <c r="A1551" t="s">
        <v>40</v>
      </c>
      <c r="B1551" s="27">
        <v>129891911</v>
      </c>
      <c r="C1551" s="31">
        <v>45630</v>
      </c>
      <c r="D1551" s="37">
        <f t="shared" si="48"/>
        <v>12</v>
      </c>
      <c r="E1551" s="36" t="str">
        <f t="shared" si="49"/>
        <v>Dec</v>
      </c>
      <c r="F1551" s="35">
        <v>2</v>
      </c>
    </row>
    <row r="1552" spans="1:6">
      <c r="A1552" t="s">
        <v>40</v>
      </c>
      <c r="B1552" s="27">
        <v>129892440</v>
      </c>
      <c r="C1552" s="31">
        <v>45630</v>
      </c>
      <c r="D1552" s="37">
        <f t="shared" si="48"/>
        <v>12</v>
      </c>
      <c r="E1552" s="36" t="str">
        <f t="shared" si="49"/>
        <v>Dec</v>
      </c>
      <c r="F1552" s="35">
        <v>2</v>
      </c>
    </row>
    <row r="1553" spans="1:6">
      <c r="A1553" t="s">
        <v>40</v>
      </c>
      <c r="B1553" s="27">
        <v>129892103</v>
      </c>
      <c r="C1553" s="31">
        <v>45630</v>
      </c>
      <c r="D1553" s="37">
        <f t="shared" si="48"/>
        <v>12</v>
      </c>
      <c r="E1553" s="36" t="str">
        <f t="shared" si="49"/>
        <v>Dec</v>
      </c>
      <c r="F1553" s="35">
        <v>3</v>
      </c>
    </row>
    <row r="1554" spans="1:6">
      <c r="A1554" t="s">
        <v>40</v>
      </c>
      <c r="B1554" s="27">
        <v>129892158</v>
      </c>
      <c r="C1554" s="31">
        <v>45630</v>
      </c>
      <c r="D1554" s="37">
        <f t="shared" si="48"/>
        <v>12</v>
      </c>
      <c r="E1554" s="36" t="str">
        <f t="shared" si="49"/>
        <v>Dec</v>
      </c>
      <c r="F1554" s="35">
        <v>3</v>
      </c>
    </row>
    <row r="1555" spans="1:6">
      <c r="A1555" t="s">
        <v>40</v>
      </c>
      <c r="B1555" s="27">
        <v>129892588</v>
      </c>
      <c r="C1555" s="31">
        <v>45630</v>
      </c>
      <c r="D1555" s="37">
        <f t="shared" si="48"/>
        <v>12</v>
      </c>
      <c r="E1555" s="36" t="str">
        <f t="shared" si="49"/>
        <v>Dec</v>
      </c>
      <c r="F1555" s="35">
        <v>3</v>
      </c>
    </row>
    <row r="1556" spans="1:6">
      <c r="A1556" t="s">
        <v>40</v>
      </c>
      <c r="B1556" s="27">
        <v>129895667</v>
      </c>
      <c r="C1556" s="31">
        <v>45631</v>
      </c>
      <c r="D1556" s="37">
        <f t="shared" si="48"/>
        <v>12</v>
      </c>
      <c r="E1556" s="36" t="str">
        <f t="shared" si="49"/>
        <v>Dec</v>
      </c>
      <c r="F1556" s="35">
        <v>2</v>
      </c>
    </row>
    <row r="1557" spans="1:6">
      <c r="A1557" t="s">
        <v>40</v>
      </c>
      <c r="B1557" s="27">
        <v>129895853</v>
      </c>
      <c r="C1557" s="31">
        <v>45631</v>
      </c>
      <c r="D1557" s="37">
        <f t="shared" si="48"/>
        <v>12</v>
      </c>
      <c r="E1557" s="36" t="str">
        <f t="shared" si="49"/>
        <v>Dec</v>
      </c>
      <c r="F1557" s="35">
        <v>2</v>
      </c>
    </row>
    <row r="1558" spans="1:6">
      <c r="A1558" t="s">
        <v>40</v>
      </c>
      <c r="B1558" s="27">
        <v>129896238</v>
      </c>
      <c r="C1558" s="31">
        <v>45631</v>
      </c>
      <c r="D1558" s="37">
        <f t="shared" si="48"/>
        <v>12</v>
      </c>
      <c r="E1558" s="36" t="str">
        <f t="shared" si="49"/>
        <v>Dec</v>
      </c>
      <c r="F1558" s="35">
        <v>2</v>
      </c>
    </row>
    <row r="1559" spans="1:6">
      <c r="A1559" t="s">
        <v>40</v>
      </c>
      <c r="B1559" s="27">
        <v>129896325</v>
      </c>
      <c r="C1559" s="31">
        <v>45631</v>
      </c>
      <c r="D1559" s="37">
        <f t="shared" si="48"/>
        <v>12</v>
      </c>
      <c r="E1559" s="36" t="str">
        <f t="shared" si="49"/>
        <v>Dec</v>
      </c>
      <c r="F1559" s="35">
        <v>3</v>
      </c>
    </row>
    <row r="1560" spans="1:6">
      <c r="A1560" t="s">
        <v>40</v>
      </c>
      <c r="B1560" s="27">
        <v>129896910</v>
      </c>
      <c r="C1560" s="31">
        <v>45631</v>
      </c>
      <c r="D1560" s="37">
        <f t="shared" si="48"/>
        <v>12</v>
      </c>
      <c r="E1560" s="36" t="str">
        <f t="shared" si="49"/>
        <v>Dec</v>
      </c>
      <c r="F1560" s="35">
        <v>2</v>
      </c>
    </row>
    <row r="1561" spans="1:6">
      <c r="A1561" t="s">
        <v>40</v>
      </c>
      <c r="B1561" s="27">
        <v>129898821</v>
      </c>
      <c r="C1561" s="31">
        <v>45631</v>
      </c>
      <c r="D1561" s="37">
        <f t="shared" si="48"/>
        <v>12</v>
      </c>
      <c r="E1561" s="36" t="str">
        <f t="shared" si="49"/>
        <v>Dec</v>
      </c>
      <c r="F1561" s="35">
        <v>2</v>
      </c>
    </row>
    <row r="1562" spans="1:6">
      <c r="A1562" t="s">
        <v>40</v>
      </c>
      <c r="B1562" s="27">
        <v>129895997</v>
      </c>
      <c r="C1562" s="31">
        <v>45631</v>
      </c>
      <c r="D1562" s="37">
        <f t="shared" si="48"/>
        <v>12</v>
      </c>
      <c r="E1562" s="36" t="str">
        <f t="shared" si="49"/>
        <v>Dec</v>
      </c>
      <c r="F1562" s="35">
        <v>2</v>
      </c>
    </row>
    <row r="1563" spans="1:6">
      <c r="A1563" t="s">
        <v>40</v>
      </c>
      <c r="B1563" s="27">
        <v>129896942</v>
      </c>
      <c r="C1563" s="31">
        <v>45631</v>
      </c>
      <c r="D1563" s="37">
        <f t="shared" si="48"/>
        <v>12</v>
      </c>
      <c r="E1563" s="36" t="str">
        <f t="shared" si="49"/>
        <v>Dec</v>
      </c>
      <c r="F1563" s="35">
        <v>2</v>
      </c>
    </row>
    <row r="1564" spans="1:6">
      <c r="A1564" t="s">
        <v>40</v>
      </c>
      <c r="B1564" s="27">
        <v>129897101</v>
      </c>
      <c r="C1564" s="31">
        <v>45631</v>
      </c>
      <c r="D1564" s="37">
        <f t="shared" si="48"/>
        <v>12</v>
      </c>
      <c r="E1564" s="36" t="str">
        <f t="shared" si="49"/>
        <v>Dec</v>
      </c>
      <c r="F1564" s="35">
        <v>2</v>
      </c>
    </row>
    <row r="1565" spans="1:6">
      <c r="A1565" t="s">
        <v>40</v>
      </c>
      <c r="B1565" s="27">
        <v>129897223</v>
      </c>
      <c r="C1565" s="31">
        <v>45631</v>
      </c>
      <c r="D1565" s="37">
        <f t="shared" si="48"/>
        <v>12</v>
      </c>
      <c r="E1565" s="36" t="str">
        <f t="shared" si="49"/>
        <v>Dec</v>
      </c>
      <c r="F1565" s="35">
        <v>2</v>
      </c>
    </row>
    <row r="1566" spans="1:6">
      <c r="A1566" t="s">
        <v>40</v>
      </c>
      <c r="B1566" s="27">
        <v>129896190</v>
      </c>
      <c r="C1566" s="31">
        <v>45631</v>
      </c>
      <c r="D1566" s="37">
        <f t="shared" si="48"/>
        <v>12</v>
      </c>
      <c r="E1566" s="36" t="str">
        <f t="shared" si="49"/>
        <v>Dec</v>
      </c>
      <c r="F1566" s="35">
        <v>2</v>
      </c>
    </row>
    <row r="1567" spans="1:6">
      <c r="A1567" t="s">
        <v>40</v>
      </c>
      <c r="B1567" s="27">
        <v>129895924</v>
      </c>
      <c r="C1567" s="31">
        <v>45631</v>
      </c>
      <c r="D1567" s="37">
        <f t="shared" si="48"/>
        <v>12</v>
      </c>
      <c r="E1567" s="36" t="str">
        <f t="shared" si="49"/>
        <v>Dec</v>
      </c>
      <c r="F1567" s="35">
        <v>2</v>
      </c>
    </row>
    <row r="1568" spans="1:6">
      <c r="A1568" t="s">
        <v>40</v>
      </c>
      <c r="B1568" s="27">
        <v>129896091</v>
      </c>
      <c r="C1568" s="31">
        <v>45631</v>
      </c>
      <c r="D1568" s="37">
        <f t="shared" si="48"/>
        <v>12</v>
      </c>
      <c r="E1568" s="36" t="str">
        <f t="shared" si="49"/>
        <v>Dec</v>
      </c>
      <c r="F1568" s="35">
        <v>2</v>
      </c>
    </row>
    <row r="1569" spans="1:6">
      <c r="A1569" t="s">
        <v>40</v>
      </c>
      <c r="B1569" s="27">
        <v>129896199</v>
      </c>
      <c r="C1569" s="31">
        <v>45631</v>
      </c>
      <c r="D1569" s="37">
        <f t="shared" si="48"/>
        <v>12</v>
      </c>
      <c r="E1569" s="36" t="str">
        <f t="shared" si="49"/>
        <v>Dec</v>
      </c>
      <c r="F1569" s="35">
        <v>3</v>
      </c>
    </row>
    <row r="1570" spans="1:6">
      <c r="A1570" t="s">
        <v>40</v>
      </c>
      <c r="B1570" s="27">
        <v>129896264</v>
      </c>
      <c r="C1570" s="31">
        <v>45631</v>
      </c>
      <c r="D1570" s="37">
        <f t="shared" si="48"/>
        <v>12</v>
      </c>
      <c r="E1570" s="36" t="str">
        <f t="shared" si="49"/>
        <v>Dec</v>
      </c>
      <c r="F1570" s="35">
        <v>2</v>
      </c>
    </row>
    <row r="1571" spans="1:6">
      <c r="A1571" t="s">
        <v>40</v>
      </c>
      <c r="B1571" s="27">
        <v>129896412</v>
      </c>
      <c r="C1571" s="31">
        <v>45631</v>
      </c>
      <c r="D1571" s="37">
        <f t="shared" si="48"/>
        <v>12</v>
      </c>
      <c r="E1571" s="36" t="str">
        <f t="shared" si="49"/>
        <v>Dec</v>
      </c>
      <c r="F1571" s="35">
        <v>2</v>
      </c>
    </row>
    <row r="1572" spans="1:6">
      <c r="A1572" t="s">
        <v>40</v>
      </c>
      <c r="B1572" s="27">
        <v>129895725</v>
      </c>
      <c r="C1572" s="31">
        <v>45631</v>
      </c>
      <c r="D1572" s="37">
        <f t="shared" si="48"/>
        <v>12</v>
      </c>
      <c r="E1572" s="36" t="str">
        <f t="shared" si="49"/>
        <v>Dec</v>
      </c>
      <c r="F1572" s="35">
        <v>2</v>
      </c>
    </row>
    <row r="1573" spans="1:6">
      <c r="A1573" t="s">
        <v>40</v>
      </c>
      <c r="B1573" s="27">
        <v>129901122</v>
      </c>
      <c r="C1573" s="31">
        <v>45632</v>
      </c>
      <c r="D1573" s="37">
        <f t="shared" si="48"/>
        <v>12</v>
      </c>
      <c r="E1573" s="36" t="str">
        <f t="shared" si="49"/>
        <v>Dec</v>
      </c>
      <c r="F1573" s="35">
        <v>2</v>
      </c>
    </row>
    <row r="1574" spans="1:6">
      <c r="A1574" t="s">
        <v>40</v>
      </c>
      <c r="B1574" s="27">
        <v>129901123</v>
      </c>
      <c r="C1574" s="31">
        <v>45632</v>
      </c>
      <c r="D1574" s="37">
        <f t="shared" si="48"/>
        <v>12</v>
      </c>
      <c r="E1574" s="36" t="str">
        <f t="shared" si="49"/>
        <v>Dec</v>
      </c>
      <c r="F1574" s="35">
        <v>2</v>
      </c>
    </row>
    <row r="1575" spans="1:6">
      <c r="A1575" t="s">
        <v>40</v>
      </c>
      <c r="B1575" s="27">
        <v>129901146</v>
      </c>
      <c r="C1575" s="31">
        <v>45632</v>
      </c>
      <c r="D1575" s="37">
        <f t="shared" si="48"/>
        <v>12</v>
      </c>
      <c r="E1575" s="36" t="str">
        <f t="shared" si="49"/>
        <v>Dec</v>
      </c>
      <c r="F1575" s="35">
        <v>2</v>
      </c>
    </row>
    <row r="1576" spans="1:6">
      <c r="A1576" t="s">
        <v>40</v>
      </c>
      <c r="B1576" s="27">
        <v>129901147</v>
      </c>
      <c r="C1576" s="31">
        <v>45632</v>
      </c>
      <c r="D1576" s="37">
        <f t="shared" si="48"/>
        <v>12</v>
      </c>
      <c r="E1576" s="36" t="str">
        <f t="shared" si="49"/>
        <v>Dec</v>
      </c>
      <c r="F1576" s="35">
        <v>2</v>
      </c>
    </row>
    <row r="1577" spans="1:6">
      <c r="A1577" t="s">
        <v>40</v>
      </c>
      <c r="B1577" s="27">
        <v>129900712</v>
      </c>
      <c r="C1577" s="31">
        <v>45632</v>
      </c>
      <c r="D1577" s="37">
        <f t="shared" si="48"/>
        <v>12</v>
      </c>
      <c r="E1577" s="36" t="str">
        <f t="shared" si="49"/>
        <v>Dec</v>
      </c>
      <c r="F1577" s="35">
        <v>3</v>
      </c>
    </row>
    <row r="1578" spans="1:6">
      <c r="A1578" t="s">
        <v>40</v>
      </c>
      <c r="B1578" s="27">
        <v>129900746</v>
      </c>
      <c r="C1578" s="31">
        <v>45632</v>
      </c>
      <c r="D1578" s="37">
        <f t="shared" si="48"/>
        <v>12</v>
      </c>
      <c r="E1578" s="36" t="str">
        <f t="shared" si="49"/>
        <v>Dec</v>
      </c>
      <c r="F1578" s="35">
        <v>2</v>
      </c>
    </row>
    <row r="1579" spans="1:6">
      <c r="A1579" t="s">
        <v>40</v>
      </c>
      <c r="B1579" s="27">
        <v>129900868</v>
      </c>
      <c r="C1579" s="31">
        <v>45632</v>
      </c>
      <c r="D1579" s="37">
        <f t="shared" si="48"/>
        <v>12</v>
      </c>
      <c r="E1579" s="36" t="str">
        <f t="shared" si="49"/>
        <v>Dec</v>
      </c>
      <c r="F1579" s="35">
        <v>2</v>
      </c>
    </row>
    <row r="1580" spans="1:6">
      <c r="A1580" t="s">
        <v>40</v>
      </c>
      <c r="B1580" s="27">
        <v>129904147</v>
      </c>
      <c r="C1580" s="31">
        <v>45632</v>
      </c>
      <c r="D1580" s="37">
        <f t="shared" si="48"/>
        <v>12</v>
      </c>
      <c r="E1580" s="36" t="str">
        <f t="shared" si="49"/>
        <v>Dec</v>
      </c>
      <c r="F1580" s="35">
        <v>3</v>
      </c>
    </row>
    <row r="1581" spans="1:6">
      <c r="A1581" t="s">
        <v>40</v>
      </c>
      <c r="B1581" s="27">
        <v>129908875</v>
      </c>
      <c r="C1581" s="31">
        <v>45635</v>
      </c>
      <c r="D1581" s="37">
        <f t="shared" si="48"/>
        <v>12</v>
      </c>
      <c r="E1581" s="36" t="str">
        <f t="shared" si="49"/>
        <v>Dec</v>
      </c>
      <c r="F1581" s="35">
        <v>2</v>
      </c>
    </row>
    <row r="1582" spans="1:6">
      <c r="A1582" t="s">
        <v>40</v>
      </c>
      <c r="B1582" s="27">
        <v>129924341</v>
      </c>
      <c r="C1582" s="31">
        <v>45635</v>
      </c>
      <c r="D1582" s="37">
        <f t="shared" si="48"/>
        <v>12</v>
      </c>
      <c r="E1582" s="36" t="str">
        <f t="shared" si="49"/>
        <v>Dec</v>
      </c>
      <c r="F1582" s="35">
        <v>3</v>
      </c>
    </row>
    <row r="1583" spans="1:6">
      <c r="A1583" t="s">
        <v>40</v>
      </c>
      <c r="B1583" s="27">
        <v>129908393</v>
      </c>
      <c r="C1583" s="31">
        <v>45635</v>
      </c>
      <c r="D1583" s="37">
        <f t="shared" si="48"/>
        <v>12</v>
      </c>
      <c r="E1583" s="36" t="str">
        <f t="shared" si="49"/>
        <v>Dec</v>
      </c>
      <c r="F1583" s="35">
        <v>2</v>
      </c>
    </row>
    <row r="1584" spans="1:6">
      <c r="A1584" t="s">
        <v>40</v>
      </c>
      <c r="B1584" s="27">
        <v>129908432</v>
      </c>
      <c r="C1584" s="31">
        <v>45635</v>
      </c>
      <c r="D1584" s="37">
        <f t="shared" si="48"/>
        <v>12</v>
      </c>
      <c r="E1584" s="36" t="str">
        <f t="shared" si="49"/>
        <v>Dec</v>
      </c>
      <c r="F1584" s="35">
        <v>2</v>
      </c>
    </row>
    <row r="1585" spans="1:6">
      <c r="A1585" t="s">
        <v>40</v>
      </c>
      <c r="B1585" s="27">
        <v>129908673</v>
      </c>
      <c r="C1585" s="31">
        <v>45635</v>
      </c>
      <c r="D1585" s="37">
        <f t="shared" si="48"/>
        <v>12</v>
      </c>
      <c r="E1585" s="36" t="str">
        <f t="shared" si="49"/>
        <v>Dec</v>
      </c>
      <c r="F1585" s="35">
        <v>2</v>
      </c>
    </row>
    <row r="1586" spans="1:6">
      <c r="A1586" t="s">
        <v>40</v>
      </c>
      <c r="B1586" s="27">
        <v>129908792</v>
      </c>
      <c r="C1586" s="31">
        <v>45635</v>
      </c>
      <c r="D1586" s="37">
        <f t="shared" si="48"/>
        <v>12</v>
      </c>
      <c r="E1586" s="36" t="str">
        <f t="shared" si="49"/>
        <v>Dec</v>
      </c>
      <c r="F1586" s="35">
        <v>2</v>
      </c>
    </row>
    <row r="1587" spans="1:6">
      <c r="A1587" t="s">
        <v>40</v>
      </c>
      <c r="B1587" s="27">
        <v>129908872</v>
      </c>
      <c r="C1587" s="31">
        <v>45635</v>
      </c>
      <c r="D1587" s="37">
        <f t="shared" si="48"/>
        <v>12</v>
      </c>
      <c r="E1587" s="36" t="str">
        <f t="shared" si="49"/>
        <v>Dec</v>
      </c>
      <c r="F1587" s="35">
        <v>3</v>
      </c>
    </row>
    <row r="1588" spans="1:6">
      <c r="A1588" t="s">
        <v>40</v>
      </c>
      <c r="B1588" s="27">
        <v>129908874</v>
      </c>
      <c r="C1588" s="31">
        <v>45635</v>
      </c>
      <c r="D1588" s="37">
        <f t="shared" si="48"/>
        <v>12</v>
      </c>
      <c r="E1588" s="36" t="str">
        <f t="shared" si="49"/>
        <v>Dec</v>
      </c>
      <c r="F1588" s="35">
        <v>3</v>
      </c>
    </row>
    <row r="1589" spans="1:6">
      <c r="A1589" t="s">
        <v>40</v>
      </c>
      <c r="B1589" s="27">
        <v>129921366</v>
      </c>
      <c r="C1589" s="31">
        <v>45636</v>
      </c>
      <c r="D1589" s="37">
        <f t="shared" si="48"/>
        <v>12</v>
      </c>
      <c r="E1589" s="36" t="str">
        <f t="shared" si="49"/>
        <v>Dec</v>
      </c>
      <c r="F1589" s="35">
        <v>2</v>
      </c>
    </row>
    <row r="1590" spans="1:6">
      <c r="A1590" t="s">
        <v>40</v>
      </c>
      <c r="B1590" s="27">
        <v>129920480</v>
      </c>
      <c r="C1590" s="31">
        <v>45636</v>
      </c>
      <c r="D1590" s="37">
        <f t="shared" si="48"/>
        <v>12</v>
      </c>
      <c r="E1590" s="36" t="str">
        <f t="shared" si="49"/>
        <v>Dec</v>
      </c>
      <c r="F1590" s="35">
        <v>3</v>
      </c>
    </row>
    <row r="1591" spans="1:6">
      <c r="A1591" t="s">
        <v>40</v>
      </c>
      <c r="B1591" s="27">
        <v>129920717</v>
      </c>
      <c r="C1591" s="31">
        <v>45636</v>
      </c>
      <c r="D1591" s="37">
        <f t="shared" si="48"/>
        <v>12</v>
      </c>
      <c r="E1591" s="36" t="str">
        <f t="shared" si="49"/>
        <v>Dec</v>
      </c>
      <c r="F1591" s="35">
        <v>2</v>
      </c>
    </row>
    <row r="1592" spans="1:6">
      <c r="A1592" t="s">
        <v>40</v>
      </c>
      <c r="B1592" s="27">
        <v>129924709</v>
      </c>
      <c r="C1592" s="31">
        <v>45637</v>
      </c>
      <c r="D1592" s="37">
        <f t="shared" si="48"/>
        <v>12</v>
      </c>
      <c r="E1592" s="36" t="str">
        <f t="shared" si="49"/>
        <v>Dec</v>
      </c>
      <c r="F1592" s="35">
        <v>2</v>
      </c>
    </row>
    <row r="1593" spans="1:6">
      <c r="A1593" t="s">
        <v>40</v>
      </c>
      <c r="B1593" s="27">
        <v>129924862</v>
      </c>
      <c r="C1593" s="31">
        <v>45637</v>
      </c>
      <c r="D1593" s="37">
        <f t="shared" si="48"/>
        <v>12</v>
      </c>
      <c r="E1593" s="36" t="str">
        <f t="shared" si="49"/>
        <v>Dec</v>
      </c>
      <c r="F1593" s="35">
        <v>3</v>
      </c>
    </row>
    <row r="1594" spans="1:6">
      <c r="A1594" t="s">
        <v>40</v>
      </c>
      <c r="B1594" s="27">
        <v>129924638</v>
      </c>
      <c r="C1594" s="31">
        <v>45637</v>
      </c>
      <c r="D1594" s="37">
        <f t="shared" si="48"/>
        <v>12</v>
      </c>
      <c r="E1594" s="36" t="str">
        <f t="shared" si="49"/>
        <v>Dec</v>
      </c>
      <c r="F1594" s="35">
        <v>2</v>
      </c>
    </row>
    <row r="1595" spans="1:6">
      <c r="A1595" t="s">
        <v>40</v>
      </c>
      <c r="B1595" s="27">
        <v>129925233</v>
      </c>
      <c r="C1595" s="31">
        <v>45637</v>
      </c>
      <c r="D1595" s="37">
        <f t="shared" si="48"/>
        <v>12</v>
      </c>
      <c r="E1595" s="36" t="str">
        <f t="shared" si="49"/>
        <v>Dec</v>
      </c>
      <c r="F1595" s="35">
        <v>3</v>
      </c>
    </row>
    <row r="1596" spans="1:6">
      <c r="A1596" t="s">
        <v>40</v>
      </c>
      <c r="B1596" s="27">
        <v>129938450</v>
      </c>
      <c r="C1596" s="31">
        <v>45638</v>
      </c>
      <c r="D1596" s="37">
        <f t="shared" si="48"/>
        <v>12</v>
      </c>
      <c r="E1596" s="36" t="str">
        <f t="shared" si="49"/>
        <v>Dec</v>
      </c>
      <c r="F1596" s="35">
        <v>2</v>
      </c>
    </row>
    <row r="1597" spans="1:6">
      <c r="A1597" t="s">
        <v>40</v>
      </c>
      <c r="B1597" s="27">
        <v>129935825</v>
      </c>
      <c r="C1597" s="31">
        <v>45638</v>
      </c>
      <c r="D1597" s="37">
        <f t="shared" si="48"/>
        <v>12</v>
      </c>
      <c r="E1597" s="36" t="str">
        <f t="shared" si="49"/>
        <v>Dec</v>
      </c>
      <c r="F1597" s="35">
        <v>2</v>
      </c>
    </row>
    <row r="1598" spans="1:6">
      <c r="A1598" t="s">
        <v>40</v>
      </c>
      <c r="B1598" s="27">
        <v>129944857</v>
      </c>
      <c r="C1598" s="31">
        <v>45638</v>
      </c>
      <c r="D1598" s="37">
        <f t="shared" si="48"/>
        <v>12</v>
      </c>
      <c r="E1598" s="36" t="str">
        <f t="shared" si="49"/>
        <v>Dec</v>
      </c>
      <c r="F1598" s="35">
        <v>2</v>
      </c>
    </row>
    <row r="1599" spans="1:6">
      <c r="A1599" t="s">
        <v>40</v>
      </c>
      <c r="B1599" s="27">
        <v>129971203</v>
      </c>
      <c r="C1599" s="31">
        <v>45639</v>
      </c>
      <c r="D1599" s="37">
        <f t="shared" si="48"/>
        <v>12</v>
      </c>
      <c r="E1599" s="36" t="str">
        <f t="shared" si="49"/>
        <v>Dec</v>
      </c>
      <c r="F1599" s="35">
        <v>3</v>
      </c>
    </row>
    <row r="1600" spans="1:6">
      <c r="A1600" t="s">
        <v>40</v>
      </c>
      <c r="B1600" s="27">
        <v>129978601</v>
      </c>
      <c r="C1600" s="31">
        <v>45639</v>
      </c>
      <c r="D1600" s="37">
        <f t="shared" si="48"/>
        <v>12</v>
      </c>
      <c r="E1600" s="36" t="str">
        <f t="shared" si="49"/>
        <v>Dec</v>
      </c>
      <c r="F1600" s="35">
        <v>2</v>
      </c>
    </row>
    <row r="1601" spans="1:6">
      <c r="A1601" t="s">
        <v>40</v>
      </c>
      <c r="B1601" s="27">
        <v>129999550</v>
      </c>
      <c r="C1601" s="31">
        <v>45639</v>
      </c>
      <c r="D1601" s="37">
        <f t="shared" si="48"/>
        <v>12</v>
      </c>
      <c r="E1601" s="36" t="str">
        <f t="shared" si="49"/>
        <v>Dec</v>
      </c>
      <c r="F1601" s="35">
        <v>2</v>
      </c>
    </row>
    <row r="1602" spans="1:6">
      <c r="A1602" t="s">
        <v>40</v>
      </c>
      <c r="B1602" s="27">
        <v>129973980</v>
      </c>
      <c r="C1602" s="31">
        <v>45639</v>
      </c>
      <c r="D1602" s="37">
        <f t="shared" si="48"/>
        <v>12</v>
      </c>
      <c r="E1602" s="36" t="str">
        <f t="shared" si="49"/>
        <v>Dec</v>
      </c>
      <c r="F1602" s="35">
        <v>3</v>
      </c>
    </row>
    <row r="1603" spans="1:6">
      <c r="A1603" t="s">
        <v>40</v>
      </c>
      <c r="B1603" s="27">
        <v>130063537</v>
      </c>
      <c r="C1603" s="31">
        <v>45640</v>
      </c>
      <c r="D1603" s="37">
        <f t="shared" ref="D1603:D1666" si="50">MONTH(C1603)</f>
        <v>12</v>
      </c>
      <c r="E1603" s="36" t="str">
        <f t="shared" ref="E1603:E1666" si="51">VLOOKUP(D1603,$I$2:$J$13,2,FALSE)</f>
        <v>Dec</v>
      </c>
      <c r="F1603" s="35">
        <v>2</v>
      </c>
    </row>
    <row r="1604" spans="1:6">
      <c r="A1604" t="s">
        <v>40</v>
      </c>
      <c r="B1604" s="27">
        <v>130063570</v>
      </c>
      <c r="C1604" s="31">
        <v>45640</v>
      </c>
      <c r="D1604" s="37">
        <f t="shared" si="50"/>
        <v>12</v>
      </c>
      <c r="E1604" s="36" t="str">
        <f t="shared" si="51"/>
        <v>Dec</v>
      </c>
      <c r="F1604" s="35">
        <v>2</v>
      </c>
    </row>
    <row r="1605" spans="1:6">
      <c r="A1605" t="s">
        <v>40</v>
      </c>
      <c r="B1605" s="27">
        <v>130083152</v>
      </c>
      <c r="C1605" s="31">
        <v>45642</v>
      </c>
      <c r="D1605" s="37">
        <f t="shared" si="50"/>
        <v>12</v>
      </c>
      <c r="E1605" s="36" t="str">
        <f t="shared" si="51"/>
        <v>Dec</v>
      </c>
      <c r="F1605" s="35">
        <v>3</v>
      </c>
    </row>
    <row r="1606" spans="1:6">
      <c r="A1606" t="s">
        <v>40</v>
      </c>
      <c r="B1606" s="27">
        <v>130092875</v>
      </c>
      <c r="C1606" s="31">
        <v>45642</v>
      </c>
      <c r="D1606" s="37">
        <f t="shared" si="50"/>
        <v>12</v>
      </c>
      <c r="E1606" s="36" t="str">
        <f t="shared" si="51"/>
        <v>Dec</v>
      </c>
      <c r="F1606" s="35">
        <v>2</v>
      </c>
    </row>
    <row r="1607" spans="1:6">
      <c r="A1607" t="s">
        <v>40</v>
      </c>
      <c r="B1607" s="27">
        <v>130093453</v>
      </c>
      <c r="C1607" s="31">
        <v>45642</v>
      </c>
      <c r="D1607" s="37">
        <f t="shared" si="50"/>
        <v>12</v>
      </c>
      <c r="E1607" s="36" t="str">
        <f t="shared" si="51"/>
        <v>Dec</v>
      </c>
      <c r="F1607" s="35">
        <v>2</v>
      </c>
    </row>
    <row r="1608" spans="1:6">
      <c r="A1608" t="s">
        <v>40</v>
      </c>
      <c r="B1608" s="27">
        <v>130109242</v>
      </c>
      <c r="C1608" s="31">
        <v>45642</v>
      </c>
      <c r="D1608" s="37">
        <f t="shared" si="50"/>
        <v>12</v>
      </c>
      <c r="E1608" s="36" t="str">
        <f t="shared" si="51"/>
        <v>Dec</v>
      </c>
      <c r="F1608" s="35">
        <v>3</v>
      </c>
    </row>
    <row r="1609" spans="1:6">
      <c r="A1609" t="s">
        <v>40</v>
      </c>
      <c r="B1609" s="27">
        <v>130109980</v>
      </c>
      <c r="C1609" s="31">
        <v>45643</v>
      </c>
      <c r="D1609" s="37">
        <f t="shared" si="50"/>
        <v>12</v>
      </c>
      <c r="E1609" s="36" t="str">
        <f t="shared" si="51"/>
        <v>Dec</v>
      </c>
      <c r="F1609" s="35">
        <v>3</v>
      </c>
    </row>
    <row r="1610" spans="1:6">
      <c r="A1610" t="s">
        <v>40</v>
      </c>
      <c r="B1610" s="27">
        <v>130110154</v>
      </c>
      <c r="C1610" s="31">
        <v>45643</v>
      </c>
      <c r="D1610" s="37">
        <f t="shared" si="50"/>
        <v>12</v>
      </c>
      <c r="E1610" s="36" t="str">
        <f t="shared" si="51"/>
        <v>Dec</v>
      </c>
      <c r="F1610" s="35">
        <v>3</v>
      </c>
    </row>
    <row r="1611" spans="1:6">
      <c r="A1611" t="s">
        <v>40</v>
      </c>
      <c r="B1611" s="27">
        <v>130111333</v>
      </c>
      <c r="C1611" s="31">
        <v>45643</v>
      </c>
      <c r="D1611" s="37">
        <f t="shared" si="50"/>
        <v>12</v>
      </c>
      <c r="E1611" s="36" t="str">
        <f t="shared" si="51"/>
        <v>Dec</v>
      </c>
      <c r="F1611" s="35">
        <v>2</v>
      </c>
    </row>
    <row r="1612" spans="1:6">
      <c r="A1612" t="s">
        <v>40</v>
      </c>
      <c r="B1612" s="27">
        <v>130109817</v>
      </c>
      <c r="C1612" s="31">
        <v>45643</v>
      </c>
      <c r="D1612" s="37">
        <f t="shared" si="50"/>
        <v>12</v>
      </c>
      <c r="E1612" s="36" t="str">
        <f t="shared" si="51"/>
        <v>Dec</v>
      </c>
      <c r="F1612" s="35">
        <v>2</v>
      </c>
    </row>
    <row r="1613" spans="1:6">
      <c r="A1613" t="s">
        <v>40</v>
      </c>
      <c r="B1613" s="27">
        <v>130110102</v>
      </c>
      <c r="C1613" s="31">
        <v>45643</v>
      </c>
      <c r="D1613" s="37">
        <f t="shared" si="50"/>
        <v>12</v>
      </c>
      <c r="E1613" s="36" t="str">
        <f t="shared" si="51"/>
        <v>Dec</v>
      </c>
      <c r="F1613" s="35">
        <v>2</v>
      </c>
    </row>
    <row r="1614" spans="1:6">
      <c r="A1614" t="s">
        <v>40</v>
      </c>
      <c r="B1614" s="27">
        <v>130109717</v>
      </c>
      <c r="C1614" s="31">
        <v>45643</v>
      </c>
      <c r="D1614" s="37">
        <f t="shared" si="50"/>
        <v>12</v>
      </c>
      <c r="E1614" s="36" t="str">
        <f t="shared" si="51"/>
        <v>Dec</v>
      </c>
      <c r="F1614" s="35">
        <v>2</v>
      </c>
    </row>
    <row r="1615" spans="1:6">
      <c r="A1615" t="s">
        <v>40</v>
      </c>
      <c r="B1615" s="27">
        <v>130111548</v>
      </c>
      <c r="C1615" s="31">
        <v>45643</v>
      </c>
      <c r="D1615" s="37">
        <f t="shared" si="50"/>
        <v>12</v>
      </c>
      <c r="E1615" s="36" t="str">
        <f t="shared" si="51"/>
        <v>Dec</v>
      </c>
      <c r="F1615" s="35">
        <v>2</v>
      </c>
    </row>
    <row r="1616" spans="1:6">
      <c r="A1616" t="s">
        <v>40</v>
      </c>
      <c r="B1616" s="27">
        <v>130113760</v>
      </c>
      <c r="C1616" s="31">
        <v>45644</v>
      </c>
      <c r="D1616" s="37">
        <f t="shared" si="50"/>
        <v>12</v>
      </c>
      <c r="E1616" s="36" t="str">
        <f t="shared" si="51"/>
        <v>Dec</v>
      </c>
      <c r="F1616" s="35">
        <v>3</v>
      </c>
    </row>
    <row r="1617" spans="1:6">
      <c r="A1617" t="s">
        <v>40</v>
      </c>
      <c r="B1617" s="27">
        <v>130118084</v>
      </c>
      <c r="C1617" s="31">
        <v>45645</v>
      </c>
      <c r="D1617" s="37">
        <f t="shared" si="50"/>
        <v>12</v>
      </c>
      <c r="E1617" s="36" t="str">
        <f t="shared" si="51"/>
        <v>Dec</v>
      </c>
      <c r="F1617" s="35">
        <v>2</v>
      </c>
    </row>
    <row r="1618" spans="1:6">
      <c r="A1618" t="s">
        <v>40</v>
      </c>
      <c r="B1618" s="27">
        <v>130299400</v>
      </c>
      <c r="C1618" s="31">
        <v>45646</v>
      </c>
      <c r="D1618" s="37">
        <f t="shared" si="50"/>
        <v>12</v>
      </c>
      <c r="E1618" s="36" t="str">
        <f t="shared" si="51"/>
        <v>Dec</v>
      </c>
      <c r="F1618" s="35">
        <v>2</v>
      </c>
    </row>
    <row r="1619" spans="1:6">
      <c r="A1619" t="s">
        <v>40</v>
      </c>
      <c r="B1619" s="27">
        <v>130569906</v>
      </c>
      <c r="C1619" s="31">
        <v>45655</v>
      </c>
      <c r="D1619" s="37">
        <f t="shared" si="50"/>
        <v>12</v>
      </c>
      <c r="E1619" s="36" t="str">
        <f t="shared" si="51"/>
        <v>Dec</v>
      </c>
      <c r="F1619" s="35">
        <v>1</v>
      </c>
    </row>
    <row r="1620" spans="1:6">
      <c r="A1620" t="s">
        <v>77</v>
      </c>
      <c r="B1620" s="27">
        <v>127992908</v>
      </c>
      <c r="C1620" s="31">
        <v>45293</v>
      </c>
      <c r="D1620" s="37">
        <f t="shared" si="50"/>
        <v>1</v>
      </c>
      <c r="E1620" s="36" t="str">
        <f t="shared" si="51"/>
        <v>Jan</v>
      </c>
      <c r="F1620" s="27">
        <v>2</v>
      </c>
    </row>
    <row r="1621" spans="1:6">
      <c r="A1621" t="s">
        <v>77</v>
      </c>
      <c r="B1621" s="27">
        <v>127993341</v>
      </c>
      <c r="C1621" s="31">
        <v>45293</v>
      </c>
      <c r="D1621" s="37">
        <f t="shared" si="50"/>
        <v>1</v>
      </c>
      <c r="E1621" s="36" t="str">
        <f t="shared" si="51"/>
        <v>Jan</v>
      </c>
      <c r="F1621" s="27">
        <v>2</v>
      </c>
    </row>
    <row r="1622" spans="1:6">
      <c r="A1622" t="s">
        <v>77</v>
      </c>
      <c r="B1622" s="27">
        <v>127993174</v>
      </c>
      <c r="C1622" s="31">
        <v>45293</v>
      </c>
      <c r="D1622" s="37">
        <f t="shared" si="50"/>
        <v>1</v>
      </c>
      <c r="E1622" s="36" t="str">
        <f t="shared" si="51"/>
        <v>Jan</v>
      </c>
      <c r="F1622" s="27">
        <v>2</v>
      </c>
    </row>
    <row r="1623" spans="1:6">
      <c r="A1623" t="s">
        <v>77</v>
      </c>
      <c r="B1623" s="27">
        <v>128009733</v>
      </c>
      <c r="C1623" s="31">
        <v>45299</v>
      </c>
      <c r="D1623" s="37">
        <f t="shared" si="50"/>
        <v>1</v>
      </c>
      <c r="E1623" s="36" t="str">
        <f t="shared" si="51"/>
        <v>Jan</v>
      </c>
      <c r="F1623" s="27">
        <v>2</v>
      </c>
    </row>
    <row r="1624" spans="1:6">
      <c r="A1624" t="s">
        <v>77</v>
      </c>
      <c r="B1624" s="27">
        <v>128009555</v>
      </c>
      <c r="C1624" s="31">
        <v>45299</v>
      </c>
      <c r="D1624" s="37">
        <f t="shared" si="50"/>
        <v>1</v>
      </c>
      <c r="E1624" s="36" t="str">
        <f t="shared" si="51"/>
        <v>Jan</v>
      </c>
      <c r="F1624" s="27">
        <v>2</v>
      </c>
    </row>
    <row r="1625" spans="1:6">
      <c r="A1625" t="s">
        <v>77</v>
      </c>
      <c r="B1625" s="27">
        <v>128013237</v>
      </c>
      <c r="C1625" s="31">
        <v>45300</v>
      </c>
      <c r="D1625" s="37">
        <f t="shared" si="50"/>
        <v>1</v>
      </c>
      <c r="E1625" s="36" t="str">
        <f t="shared" si="51"/>
        <v>Jan</v>
      </c>
      <c r="F1625" s="27">
        <v>2</v>
      </c>
    </row>
    <row r="1626" spans="1:6">
      <c r="A1626" t="s">
        <v>77</v>
      </c>
      <c r="B1626" s="27">
        <v>128026322</v>
      </c>
      <c r="C1626" s="31">
        <v>45301</v>
      </c>
      <c r="D1626" s="37">
        <f t="shared" si="50"/>
        <v>1</v>
      </c>
      <c r="E1626" s="36" t="str">
        <f t="shared" si="51"/>
        <v>Jan</v>
      </c>
      <c r="F1626" s="27">
        <v>2</v>
      </c>
    </row>
    <row r="1627" spans="1:6">
      <c r="A1627" t="s">
        <v>77</v>
      </c>
      <c r="B1627" s="27">
        <v>128026535</v>
      </c>
      <c r="C1627" s="31">
        <v>45301</v>
      </c>
      <c r="D1627" s="37">
        <f t="shared" si="50"/>
        <v>1</v>
      </c>
      <c r="E1627" s="36" t="str">
        <f t="shared" si="51"/>
        <v>Jan</v>
      </c>
      <c r="F1627" s="27">
        <v>2</v>
      </c>
    </row>
    <row r="1628" spans="1:6">
      <c r="A1628" t="s">
        <v>77</v>
      </c>
      <c r="B1628" s="27">
        <v>128027328</v>
      </c>
      <c r="C1628" s="31">
        <v>45301</v>
      </c>
      <c r="D1628" s="37">
        <f t="shared" si="50"/>
        <v>1</v>
      </c>
      <c r="E1628" s="36" t="str">
        <f t="shared" si="51"/>
        <v>Jan</v>
      </c>
      <c r="F1628" s="27">
        <v>3</v>
      </c>
    </row>
    <row r="1629" spans="1:6">
      <c r="A1629" t="s">
        <v>77</v>
      </c>
      <c r="B1629" s="27">
        <v>128029545</v>
      </c>
      <c r="C1629" s="31">
        <v>45302</v>
      </c>
      <c r="D1629" s="37">
        <f t="shared" si="50"/>
        <v>1</v>
      </c>
      <c r="E1629" s="36" t="str">
        <f t="shared" si="51"/>
        <v>Jan</v>
      </c>
      <c r="F1629" s="27">
        <v>2</v>
      </c>
    </row>
    <row r="1630" spans="1:6">
      <c r="A1630" t="s">
        <v>77</v>
      </c>
      <c r="B1630" s="27">
        <v>128029459</v>
      </c>
      <c r="C1630" s="31">
        <v>45302</v>
      </c>
      <c r="D1630" s="37">
        <f t="shared" si="50"/>
        <v>1</v>
      </c>
      <c r="E1630" s="36" t="str">
        <f t="shared" si="51"/>
        <v>Jan</v>
      </c>
      <c r="F1630" s="27">
        <v>3</v>
      </c>
    </row>
    <row r="1631" spans="1:6">
      <c r="A1631" t="s">
        <v>77</v>
      </c>
      <c r="B1631" s="27">
        <v>128045702</v>
      </c>
      <c r="C1631" s="31">
        <v>45307</v>
      </c>
      <c r="D1631" s="37">
        <f t="shared" si="50"/>
        <v>1</v>
      </c>
      <c r="E1631" s="36" t="str">
        <f t="shared" si="51"/>
        <v>Jan</v>
      </c>
      <c r="F1631" s="27">
        <v>2</v>
      </c>
    </row>
    <row r="1632" spans="1:6">
      <c r="A1632" t="s">
        <v>77</v>
      </c>
      <c r="B1632" s="27">
        <v>128048748</v>
      </c>
      <c r="C1632" s="31">
        <v>45308</v>
      </c>
      <c r="D1632" s="37">
        <f t="shared" si="50"/>
        <v>1</v>
      </c>
      <c r="E1632" s="36" t="str">
        <f t="shared" si="51"/>
        <v>Jan</v>
      </c>
      <c r="F1632" s="27">
        <v>2</v>
      </c>
    </row>
    <row r="1633" spans="1:6">
      <c r="A1633" t="s">
        <v>77</v>
      </c>
      <c r="B1633" s="27">
        <v>128048381</v>
      </c>
      <c r="C1633" s="31">
        <v>45308</v>
      </c>
      <c r="D1633" s="37">
        <f t="shared" si="50"/>
        <v>1</v>
      </c>
      <c r="E1633" s="36" t="str">
        <f t="shared" si="51"/>
        <v>Jan</v>
      </c>
      <c r="F1633" s="27">
        <v>2</v>
      </c>
    </row>
    <row r="1634" spans="1:6">
      <c r="A1634" t="s">
        <v>77</v>
      </c>
      <c r="B1634" s="27">
        <v>128051281</v>
      </c>
      <c r="C1634" s="31">
        <v>45309</v>
      </c>
      <c r="D1634" s="37">
        <f t="shared" si="50"/>
        <v>1</v>
      </c>
      <c r="E1634" s="36" t="str">
        <f t="shared" si="51"/>
        <v>Jan</v>
      </c>
      <c r="F1634" s="27">
        <v>2</v>
      </c>
    </row>
    <row r="1635" spans="1:6">
      <c r="A1635" t="s">
        <v>77</v>
      </c>
      <c r="B1635" s="27">
        <v>128051409</v>
      </c>
      <c r="C1635" s="31">
        <v>45309</v>
      </c>
      <c r="D1635" s="37">
        <f t="shared" si="50"/>
        <v>1</v>
      </c>
      <c r="E1635" s="36" t="str">
        <f t="shared" si="51"/>
        <v>Jan</v>
      </c>
      <c r="F1635" s="27">
        <v>2</v>
      </c>
    </row>
    <row r="1636" spans="1:6">
      <c r="A1636" t="s">
        <v>77</v>
      </c>
      <c r="B1636" s="27">
        <v>128050838</v>
      </c>
      <c r="C1636" s="31">
        <v>45309</v>
      </c>
      <c r="D1636" s="37">
        <f t="shared" si="50"/>
        <v>1</v>
      </c>
      <c r="E1636" s="36" t="str">
        <f t="shared" si="51"/>
        <v>Jan</v>
      </c>
      <c r="F1636" s="27">
        <v>2</v>
      </c>
    </row>
    <row r="1637" spans="1:6">
      <c r="A1637" t="s">
        <v>77</v>
      </c>
      <c r="B1637" s="27">
        <v>128070433</v>
      </c>
      <c r="C1637" s="31">
        <v>45313</v>
      </c>
      <c r="D1637" s="37">
        <f t="shared" si="50"/>
        <v>1</v>
      </c>
      <c r="E1637" s="36" t="str">
        <f t="shared" si="51"/>
        <v>Jan</v>
      </c>
      <c r="F1637" s="27">
        <v>2</v>
      </c>
    </row>
    <row r="1638" spans="1:6">
      <c r="A1638" t="s">
        <v>77</v>
      </c>
      <c r="B1638" s="27">
        <v>128075973</v>
      </c>
      <c r="C1638" s="31">
        <v>45314</v>
      </c>
      <c r="D1638" s="37">
        <f t="shared" si="50"/>
        <v>1</v>
      </c>
      <c r="E1638" s="36" t="str">
        <f t="shared" si="51"/>
        <v>Jan</v>
      </c>
      <c r="F1638" s="27">
        <v>2</v>
      </c>
    </row>
    <row r="1639" spans="1:6">
      <c r="A1639" t="s">
        <v>77</v>
      </c>
      <c r="B1639" s="27">
        <v>128073100</v>
      </c>
      <c r="C1639" s="31">
        <v>45314</v>
      </c>
      <c r="D1639" s="37">
        <f t="shared" si="50"/>
        <v>1</v>
      </c>
      <c r="E1639" s="36" t="str">
        <f t="shared" si="51"/>
        <v>Jan</v>
      </c>
      <c r="F1639" s="27">
        <v>2</v>
      </c>
    </row>
    <row r="1640" spans="1:6">
      <c r="A1640" t="s">
        <v>77</v>
      </c>
      <c r="B1640" s="27">
        <v>128073231</v>
      </c>
      <c r="C1640" s="31">
        <v>45314</v>
      </c>
      <c r="D1640" s="37">
        <f t="shared" si="50"/>
        <v>1</v>
      </c>
      <c r="E1640" s="36" t="str">
        <f t="shared" si="51"/>
        <v>Jan</v>
      </c>
      <c r="F1640" s="27">
        <v>3</v>
      </c>
    </row>
    <row r="1641" spans="1:6">
      <c r="A1641" t="s">
        <v>77</v>
      </c>
      <c r="B1641" s="27">
        <v>128079484</v>
      </c>
      <c r="C1641" s="31">
        <v>45315</v>
      </c>
      <c r="D1641" s="37">
        <f t="shared" si="50"/>
        <v>1</v>
      </c>
      <c r="E1641" s="36" t="str">
        <f t="shared" si="51"/>
        <v>Jan</v>
      </c>
      <c r="F1641" s="27">
        <v>2</v>
      </c>
    </row>
    <row r="1642" spans="1:6">
      <c r="A1642" t="s">
        <v>77</v>
      </c>
      <c r="B1642" s="27">
        <v>128082446</v>
      </c>
      <c r="C1642" s="31">
        <v>45316</v>
      </c>
      <c r="D1642" s="37">
        <f t="shared" si="50"/>
        <v>1</v>
      </c>
      <c r="E1642" s="36" t="str">
        <f t="shared" si="51"/>
        <v>Jan</v>
      </c>
      <c r="F1642" s="27">
        <v>2</v>
      </c>
    </row>
    <row r="1643" spans="1:6">
      <c r="A1643" t="s">
        <v>77</v>
      </c>
      <c r="B1643" s="27">
        <v>128082623</v>
      </c>
      <c r="C1643" s="31">
        <v>45316</v>
      </c>
      <c r="D1643" s="37">
        <f t="shared" si="50"/>
        <v>1</v>
      </c>
      <c r="E1643" s="36" t="str">
        <f t="shared" si="51"/>
        <v>Jan</v>
      </c>
      <c r="F1643" s="27">
        <v>2</v>
      </c>
    </row>
    <row r="1644" spans="1:6">
      <c r="A1644" t="s">
        <v>77</v>
      </c>
      <c r="B1644" s="27">
        <v>128082551</v>
      </c>
      <c r="C1644" s="31">
        <v>45316</v>
      </c>
      <c r="D1644" s="37">
        <f t="shared" si="50"/>
        <v>1</v>
      </c>
      <c r="E1644" s="36" t="str">
        <f t="shared" si="51"/>
        <v>Jan</v>
      </c>
      <c r="F1644" s="27">
        <v>2</v>
      </c>
    </row>
    <row r="1645" spans="1:6">
      <c r="A1645" t="s">
        <v>77</v>
      </c>
      <c r="B1645" s="27">
        <v>128083071</v>
      </c>
      <c r="C1645" s="31">
        <v>45316</v>
      </c>
      <c r="D1645" s="37">
        <f t="shared" si="50"/>
        <v>1</v>
      </c>
      <c r="E1645" s="36" t="str">
        <f t="shared" si="51"/>
        <v>Jan</v>
      </c>
      <c r="F1645" s="27">
        <v>2</v>
      </c>
    </row>
    <row r="1646" spans="1:6">
      <c r="A1646" t="s">
        <v>77</v>
      </c>
      <c r="B1646" s="27">
        <v>128086631</v>
      </c>
      <c r="C1646" s="31">
        <v>45317</v>
      </c>
      <c r="D1646" s="37">
        <f t="shared" si="50"/>
        <v>1</v>
      </c>
      <c r="E1646" s="36" t="str">
        <f t="shared" si="51"/>
        <v>Jan</v>
      </c>
      <c r="F1646" s="27">
        <v>2</v>
      </c>
    </row>
    <row r="1647" spans="1:6">
      <c r="A1647" t="s">
        <v>77</v>
      </c>
      <c r="B1647" s="27">
        <v>128086464</v>
      </c>
      <c r="C1647" s="31">
        <v>45317</v>
      </c>
      <c r="D1647" s="37">
        <f t="shared" si="50"/>
        <v>1</v>
      </c>
      <c r="E1647" s="36" t="str">
        <f t="shared" si="51"/>
        <v>Jan</v>
      </c>
      <c r="F1647" s="27">
        <v>2</v>
      </c>
    </row>
    <row r="1648" spans="1:6">
      <c r="A1648" t="s">
        <v>77</v>
      </c>
      <c r="B1648" s="27">
        <v>128086954</v>
      </c>
      <c r="C1648" s="31">
        <v>45317</v>
      </c>
      <c r="D1648" s="37">
        <f t="shared" si="50"/>
        <v>1</v>
      </c>
      <c r="E1648" s="36" t="str">
        <f t="shared" si="51"/>
        <v>Jan</v>
      </c>
      <c r="F1648" s="27">
        <v>3</v>
      </c>
    </row>
    <row r="1649" spans="1:6">
      <c r="A1649" t="s">
        <v>77</v>
      </c>
      <c r="B1649" s="27">
        <v>128086661</v>
      </c>
      <c r="C1649" s="31">
        <v>45317</v>
      </c>
      <c r="D1649" s="37">
        <f t="shared" si="50"/>
        <v>1</v>
      </c>
      <c r="E1649" s="36" t="str">
        <f t="shared" si="51"/>
        <v>Jan</v>
      </c>
      <c r="F1649" s="27">
        <v>2</v>
      </c>
    </row>
    <row r="1650" spans="1:6">
      <c r="A1650" t="s">
        <v>77</v>
      </c>
      <c r="B1650" s="27">
        <v>128096265</v>
      </c>
      <c r="C1650" s="31">
        <v>45320</v>
      </c>
      <c r="D1650" s="37">
        <f t="shared" si="50"/>
        <v>1</v>
      </c>
      <c r="E1650" s="36" t="str">
        <f t="shared" si="51"/>
        <v>Jan</v>
      </c>
      <c r="F1650" s="27">
        <v>2</v>
      </c>
    </row>
    <row r="1651" spans="1:6">
      <c r="A1651" t="s">
        <v>77</v>
      </c>
      <c r="B1651" s="27">
        <v>128103328</v>
      </c>
      <c r="C1651" s="31">
        <v>45321</v>
      </c>
      <c r="D1651" s="37">
        <f t="shared" si="50"/>
        <v>1</v>
      </c>
      <c r="E1651" s="36" t="str">
        <f t="shared" si="51"/>
        <v>Jan</v>
      </c>
      <c r="F1651" s="27">
        <v>2</v>
      </c>
    </row>
    <row r="1652" spans="1:6">
      <c r="A1652" t="s">
        <v>77</v>
      </c>
      <c r="B1652" s="27">
        <v>128099646</v>
      </c>
      <c r="C1652" s="31">
        <v>45321</v>
      </c>
      <c r="D1652" s="37">
        <f t="shared" si="50"/>
        <v>1</v>
      </c>
      <c r="E1652" s="36" t="str">
        <f t="shared" si="51"/>
        <v>Jan</v>
      </c>
      <c r="F1652" s="27">
        <v>2</v>
      </c>
    </row>
    <row r="1653" spans="1:6">
      <c r="A1653" t="s">
        <v>77</v>
      </c>
      <c r="B1653" s="27">
        <v>128101166</v>
      </c>
      <c r="C1653" s="31">
        <v>45321</v>
      </c>
      <c r="D1653" s="37">
        <f t="shared" si="50"/>
        <v>1</v>
      </c>
      <c r="E1653" s="36" t="str">
        <f t="shared" si="51"/>
        <v>Jan</v>
      </c>
      <c r="F1653" s="27">
        <v>3</v>
      </c>
    </row>
    <row r="1654" spans="1:6">
      <c r="A1654" t="s">
        <v>77</v>
      </c>
      <c r="B1654" s="27">
        <v>128114523</v>
      </c>
      <c r="C1654" s="31">
        <v>45322</v>
      </c>
      <c r="D1654" s="37">
        <f t="shared" si="50"/>
        <v>1</v>
      </c>
      <c r="E1654" s="36" t="str">
        <f t="shared" si="51"/>
        <v>Jan</v>
      </c>
      <c r="F1654" s="27">
        <v>2</v>
      </c>
    </row>
    <row r="1655" spans="1:6">
      <c r="A1655" t="s">
        <v>77</v>
      </c>
      <c r="B1655" s="27">
        <v>128130176</v>
      </c>
      <c r="C1655" s="31">
        <v>45327</v>
      </c>
      <c r="D1655" s="37">
        <f t="shared" si="50"/>
        <v>2</v>
      </c>
      <c r="E1655" s="36" t="str">
        <f t="shared" si="51"/>
        <v>Feb</v>
      </c>
      <c r="F1655" s="27">
        <v>3</v>
      </c>
    </row>
    <row r="1656" spans="1:6">
      <c r="A1656" t="s">
        <v>77</v>
      </c>
      <c r="B1656" s="27">
        <v>128130492</v>
      </c>
      <c r="C1656" s="31">
        <v>45327</v>
      </c>
      <c r="D1656" s="37">
        <f t="shared" si="50"/>
        <v>2</v>
      </c>
      <c r="E1656" s="36" t="str">
        <f t="shared" si="51"/>
        <v>Feb</v>
      </c>
      <c r="F1656" s="27">
        <v>2</v>
      </c>
    </row>
    <row r="1657" spans="1:6">
      <c r="A1657" t="s">
        <v>77</v>
      </c>
      <c r="B1657" s="27">
        <v>128130347</v>
      </c>
      <c r="C1657" s="31">
        <v>45327</v>
      </c>
      <c r="D1657" s="37">
        <f t="shared" si="50"/>
        <v>2</v>
      </c>
      <c r="E1657" s="36" t="str">
        <f t="shared" si="51"/>
        <v>Feb</v>
      </c>
      <c r="F1657" s="27">
        <v>2</v>
      </c>
    </row>
    <row r="1658" spans="1:6">
      <c r="A1658" t="s">
        <v>77</v>
      </c>
      <c r="B1658" s="27">
        <v>128130103</v>
      </c>
      <c r="C1658" s="31">
        <v>45327</v>
      </c>
      <c r="D1658" s="37">
        <f t="shared" si="50"/>
        <v>2</v>
      </c>
      <c r="E1658" s="36" t="str">
        <f t="shared" si="51"/>
        <v>Feb</v>
      </c>
      <c r="F1658" s="27">
        <v>2</v>
      </c>
    </row>
    <row r="1659" spans="1:6">
      <c r="A1659" t="s">
        <v>77</v>
      </c>
      <c r="B1659" s="27">
        <v>128134597</v>
      </c>
      <c r="C1659" s="31">
        <v>45328</v>
      </c>
      <c r="D1659" s="37">
        <f t="shared" si="50"/>
        <v>2</v>
      </c>
      <c r="E1659" s="36" t="str">
        <f t="shared" si="51"/>
        <v>Feb</v>
      </c>
      <c r="F1659" s="27">
        <v>2</v>
      </c>
    </row>
    <row r="1660" spans="1:6">
      <c r="A1660" t="s">
        <v>77</v>
      </c>
      <c r="B1660" s="27">
        <v>128134407</v>
      </c>
      <c r="C1660" s="31">
        <v>45328</v>
      </c>
      <c r="D1660" s="37">
        <f t="shared" si="50"/>
        <v>2</v>
      </c>
      <c r="E1660" s="36" t="str">
        <f t="shared" si="51"/>
        <v>Feb</v>
      </c>
      <c r="F1660" s="27">
        <v>2</v>
      </c>
    </row>
    <row r="1661" spans="1:6">
      <c r="A1661" t="s">
        <v>77</v>
      </c>
      <c r="B1661" s="27">
        <v>128139928</v>
      </c>
      <c r="C1661" s="31">
        <v>45329</v>
      </c>
      <c r="D1661" s="37">
        <f t="shared" si="50"/>
        <v>2</v>
      </c>
      <c r="E1661" s="36" t="str">
        <f t="shared" si="51"/>
        <v>Feb</v>
      </c>
      <c r="F1661" s="27">
        <v>2</v>
      </c>
    </row>
    <row r="1662" spans="1:6">
      <c r="A1662" t="s">
        <v>77</v>
      </c>
      <c r="B1662" s="27">
        <v>128140087</v>
      </c>
      <c r="C1662" s="31">
        <v>45329</v>
      </c>
      <c r="D1662" s="37">
        <f t="shared" si="50"/>
        <v>2</v>
      </c>
      <c r="E1662" s="36" t="str">
        <f t="shared" si="51"/>
        <v>Feb</v>
      </c>
      <c r="F1662" s="27">
        <v>3</v>
      </c>
    </row>
    <row r="1663" spans="1:6">
      <c r="A1663" t="s">
        <v>77</v>
      </c>
      <c r="B1663" s="27">
        <v>128139929</v>
      </c>
      <c r="C1663" s="31">
        <v>45329</v>
      </c>
      <c r="D1663" s="37">
        <f t="shared" si="50"/>
        <v>2</v>
      </c>
      <c r="E1663" s="36" t="str">
        <f t="shared" si="51"/>
        <v>Feb</v>
      </c>
      <c r="F1663" s="27">
        <v>2</v>
      </c>
    </row>
    <row r="1664" spans="1:6">
      <c r="A1664" t="s">
        <v>77</v>
      </c>
      <c r="B1664" s="27">
        <v>128140269</v>
      </c>
      <c r="C1664" s="31">
        <v>45329</v>
      </c>
      <c r="D1664" s="37">
        <f t="shared" si="50"/>
        <v>2</v>
      </c>
      <c r="E1664" s="36" t="str">
        <f t="shared" si="51"/>
        <v>Feb</v>
      </c>
      <c r="F1664" s="27">
        <v>2</v>
      </c>
    </row>
    <row r="1665" spans="1:6">
      <c r="A1665" t="s">
        <v>77</v>
      </c>
      <c r="B1665" s="27">
        <v>128144136</v>
      </c>
      <c r="C1665" s="31">
        <v>45330</v>
      </c>
      <c r="D1665" s="37">
        <f t="shared" si="50"/>
        <v>2</v>
      </c>
      <c r="E1665" s="36" t="str">
        <f t="shared" si="51"/>
        <v>Feb</v>
      </c>
      <c r="F1665" s="27">
        <v>2</v>
      </c>
    </row>
    <row r="1666" spans="1:6">
      <c r="A1666" t="s">
        <v>77</v>
      </c>
      <c r="B1666" s="27">
        <v>128144849</v>
      </c>
      <c r="C1666" s="31">
        <v>45330</v>
      </c>
      <c r="D1666" s="37">
        <f t="shared" si="50"/>
        <v>2</v>
      </c>
      <c r="E1666" s="36" t="str">
        <f t="shared" si="51"/>
        <v>Feb</v>
      </c>
      <c r="F1666" s="27">
        <v>3</v>
      </c>
    </row>
    <row r="1667" spans="1:6">
      <c r="A1667" t="s">
        <v>77</v>
      </c>
      <c r="B1667" s="27">
        <v>128144726</v>
      </c>
      <c r="C1667" s="31">
        <v>45330</v>
      </c>
      <c r="D1667" s="37">
        <f t="shared" ref="D1667:D1730" si="52">MONTH(C1667)</f>
        <v>2</v>
      </c>
      <c r="E1667" s="36" t="str">
        <f t="shared" ref="E1667:E1730" si="53">VLOOKUP(D1667,$I$2:$J$13,2,FALSE)</f>
        <v>Feb</v>
      </c>
      <c r="F1667" s="27">
        <v>2</v>
      </c>
    </row>
    <row r="1668" spans="1:6">
      <c r="A1668" t="s">
        <v>77</v>
      </c>
      <c r="B1668" s="27">
        <v>128144018</v>
      </c>
      <c r="C1668" s="31">
        <v>45330</v>
      </c>
      <c r="D1668" s="37">
        <f t="shared" si="52"/>
        <v>2</v>
      </c>
      <c r="E1668" s="36" t="str">
        <f t="shared" si="53"/>
        <v>Feb</v>
      </c>
      <c r="F1668" s="27">
        <v>2</v>
      </c>
    </row>
    <row r="1669" spans="1:6">
      <c r="A1669" t="s">
        <v>77</v>
      </c>
      <c r="B1669" s="27">
        <v>128144374</v>
      </c>
      <c r="C1669" s="31">
        <v>45330</v>
      </c>
      <c r="D1669" s="37">
        <f t="shared" si="52"/>
        <v>2</v>
      </c>
      <c r="E1669" s="36" t="str">
        <f t="shared" si="53"/>
        <v>Feb</v>
      </c>
      <c r="F1669" s="27">
        <v>2</v>
      </c>
    </row>
    <row r="1670" spans="1:6">
      <c r="A1670" t="s">
        <v>77</v>
      </c>
      <c r="B1670" s="27">
        <v>128144496</v>
      </c>
      <c r="C1670" s="31">
        <v>45330</v>
      </c>
      <c r="D1670" s="37">
        <f t="shared" si="52"/>
        <v>2</v>
      </c>
      <c r="E1670" s="36" t="str">
        <f t="shared" si="53"/>
        <v>Feb</v>
      </c>
      <c r="F1670" s="27">
        <v>2</v>
      </c>
    </row>
    <row r="1671" spans="1:6">
      <c r="A1671" t="s">
        <v>77</v>
      </c>
      <c r="B1671" s="27">
        <v>128144147</v>
      </c>
      <c r="C1671" s="31">
        <v>45330</v>
      </c>
      <c r="D1671" s="37">
        <f t="shared" si="52"/>
        <v>2</v>
      </c>
      <c r="E1671" s="36" t="str">
        <f t="shared" si="53"/>
        <v>Feb</v>
      </c>
      <c r="F1671" s="27">
        <v>2</v>
      </c>
    </row>
    <row r="1672" spans="1:6">
      <c r="A1672" t="s">
        <v>77</v>
      </c>
      <c r="B1672" s="27">
        <v>128145080</v>
      </c>
      <c r="C1672" s="31">
        <v>45330</v>
      </c>
      <c r="D1672" s="37">
        <f t="shared" si="52"/>
        <v>2</v>
      </c>
      <c r="E1672" s="36" t="str">
        <f t="shared" si="53"/>
        <v>Feb</v>
      </c>
      <c r="F1672" s="27">
        <v>3</v>
      </c>
    </row>
    <row r="1673" spans="1:6">
      <c r="A1673" t="s">
        <v>77</v>
      </c>
      <c r="B1673" s="27">
        <v>128145295</v>
      </c>
      <c r="C1673" s="31">
        <v>45330</v>
      </c>
      <c r="D1673" s="37">
        <f t="shared" si="52"/>
        <v>2</v>
      </c>
      <c r="E1673" s="36" t="str">
        <f t="shared" si="53"/>
        <v>Feb</v>
      </c>
      <c r="F1673" s="27">
        <v>3</v>
      </c>
    </row>
    <row r="1674" spans="1:6">
      <c r="A1674" t="s">
        <v>77</v>
      </c>
      <c r="B1674" s="27">
        <v>128150887</v>
      </c>
      <c r="C1674" s="31">
        <v>45331</v>
      </c>
      <c r="D1674" s="37">
        <f t="shared" si="52"/>
        <v>2</v>
      </c>
      <c r="E1674" s="36" t="str">
        <f t="shared" si="53"/>
        <v>Feb</v>
      </c>
      <c r="F1674" s="27">
        <v>3</v>
      </c>
    </row>
    <row r="1675" spans="1:6">
      <c r="A1675" t="s">
        <v>77</v>
      </c>
      <c r="B1675" s="27">
        <v>128149969</v>
      </c>
      <c r="C1675" s="31">
        <v>45331</v>
      </c>
      <c r="D1675" s="37">
        <f t="shared" si="52"/>
        <v>2</v>
      </c>
      <c r="E1675" s="36" t="str">
        <f t="shared" si="53"/>
        <v>Feb</v>
      </c>
      <c r="F1675" s="27">
        <v>3</v>
      </c>
    </row>
    <row r="1676" spans="1:6">
      <c r="A1676" t="s">
        <v>77</v>
      </c>
      <c r="B1676" s="27">
        <v>128150402</v>
      </c>
      <c r="C1676" s="31">
        <v>45331</v>
      </c>
      <c r="D1676" s="37">
        <f t="shared" si="52"/>
        <v>2</v>
      </c>
      <c r="E1676" s="36" t="str">
        <f t="shared" si="53"/>
        <v>Feb</v>
      </c>
      <c r="F1676" s="27">
        <v>3</v>
      </c>
    </row>
    <row r="1677" spans="1:6">
      <c r="A1677" t="s">
        <v>77</v>
      </c>
      <c r="B1677" s="27">
        <v>128164943</v>
      </c>
      <c r="C1677" s="31">
        <v>45334</v>
      </c>
      <c r="D1677" s="37">
        <f t="shared" si="52"/>
        <v>2</v>
      </c>
      <c r="E1677" s="36" t="str">
        <f t="shared" si="53"/>
        <v>Feb</v>
      </c>
      <c r="F1677" s="27">
        <v>3</v>
      </c>
    </row>
    <row r="1678" spans="1:6">
      <c r="A1678" t="s">
        <v>77</v>
      </c>
      <c r="B1678" s="27">
        <v>128165870</v>
      </c>
      <c r="C1678" s="31">
        <v>45334</v>
      </c>
      <c r="D1678" s="37">
        <f t="shared" si="52"/>
        <v>2</v>
      </c>
      <c r="E1678" s="36" t="str">
        <f t="shared" si="53"/>
        <v>Feb</v>
      </c>
      <c r="F1678" s="27">
        <v>2</v>
      </c>
    </row>
    <row r="1679" spans="1:6">
      <c r="A1679" t="s">
        <v>77</v>
      </c>
      <c r="B1679" s="27">
        <v>128164503</v>
      </c>
      <c r="C1679" s="31">
        <v>45334</v>
      </c>
      <c r="D1679" s="37">
        <f t="shared" si="52"/>
        <v>2</v>
      </c>
      <c r="E1679" s="36" t="str">
        <f t="shared" si="53"/>
        <v>Feb</v>
      </c>
      <c r="F1679" s="27">
        <v>2</v>
      </c>
    </row>
    <row r="1680" spans="1:6">
      <c r="A1680" t="s">
        <v>77</v>
      </c>
      <c r="B1680" s="27">
        <v>128164489</v>
      </c>
      <c r="C1680" s="31">
        <v>45334</v>
      </c>
      <c r="D1680" s="37">
        <f t="shared" si="52"/>
        <v>2</v>
      </c>
      <c r="E1680" s="36" t="str">
        <f t="shared" si="53"/>
        <v>Feb</v>
      </c>
      <c r="F1680" s="27">
        <v>2</v>
      </c>
    </row>
    <row r="1681" spans="1:6">
      <c r="A1681" t="s">
        <v>77</v>
      </c>
      <c r="B1681" s="27">
        <v>128164935</v>
      </c>
      <c r="C1681" s="31">
        <v>45334</v>
      </c>
      <c r="D1681" s="37">
        <f t="shared" si="52"/>
        <v>2</v>
      </c>
      <c r="E1681" s="36" t="str">
        <f t="shared" si="53"/>
        <v>Feb</v>
      </c>
      <c r="F1681" s="27">
        <v>2</v>
      </c>
    </row>
    <row r="1682" spans="1:6">
      <c r="A1682" t="s">
        <v>77</v>
      </c>
      <c r="B1682" s="27">
        <v>128168444</v>
      </c>
      <c r="C1682" s="31">
        <v>45335</v>
      </c>
      <c r="D1682" s="37">
        <f t="shared" si="52"/>
        <v>2</v>
      </c>
      <c r="E1682" s="36" t="str">
        <f t="shared" si="53"/>
        <v>Feb</v>
      </c>
      <c r="F1682" s="27">
        <v>2</v>
      </c>
    </row>
    <row r="1683" spans="1:6">
      <c r="A1683" t="s">
        <v>77</v>
      </c>
      <c r="B1683" s="27">
        <v>128168158</v>
      </c>
      <c r="C1683" s="31">
        <v>45335</v>
      </c>
      <c r="D1683" s="37">
        <f t="shared" si="52"/>
        <v>2</v>
      </c>
      <c r="E1683" s="36" t="str">
        <f t="shared" si="53"/>
        <v>Feb</v>
      </c>
      <c r="F1683" s="27">
        <v>2</v>
      </c>
    </row>
    <row r="1684" spans="1:6">
      <c r="A1684" t="s">
        <v>77</v>
      </c>
      <c r="B1684" s="27">
        <v>128168195</v>
      </c>
      <c r="C1684" s="31">
        <v>45335</v>
      </c>
      <c r="D1684" s="37">
        <f t="shared" si="52"/>
        <v>2</v>
      </c>
      <c r="E1684" s="36" t="str">
        <f t="shared" si="53"/>
        <v>Feb</v>
      </c>
      <c r="F1684" s="27">
        <v>2</v>
      </c>
    </row>
    <row r="1685" spans="1:6">
      <c r="A1685" t="s">
        <v>77</v>
      </c>
      <c r="B1685" s="27">
        <v>128168265</v>
      </c>
      <c r="C1685" s="31">
        <v>45335</v>
      </c>
      <c r="D1685" s="37">
        <f t="shared" si="52"/>
        <v>2</v>
      </c>
      <c r="E1685" s="36" t="str">
        <f t="shared" si="53"/>
        <v>Feb</v>
      </c>
      <c r="F1685" s="27">
        <v>2</v>
      </c>
    </row>
    <row r="1686" spans="1:6">
      <c r="A1686" t="s">
        <v>77</v>
      </c>
      <c r="B1686" s="27">
        <v>128168611</v>
      </c>
      <c r="C1686" s="31">
        <v>45335</v>
      </c>
      <c r="D1686" s="37">
        <f t="shared" si="52"/>
        <v>2</v>
      </c>
      <c r="E1686" s="36" t="str">
        <f t="shared" si="53"/>
        <v>Feb</v>
      </c>
      <c r="F1686" s="27">
        <v>2</v>
      </c>
    </row>
    <row r="1687" spans="1:6">
      <c r="A1687" t="s">
        <v>77</v>
      </c>
      <c r="B1687" s="27">
        <v>128171818</v>
      </c>
      <c r="C1687" s="31">
        <v>45336</v>
      </c>
      <c r="D1687" s="37">
        <f t="shared" si="52"/>
        <v>2</v>
      </c>
      <c r="E1687" s="36" t="str">
        <f t="shared" si="53"/>
        <v>Feb</v>
      </c>
      <c r="F1687" s="27">
        <v>3</v>
      </c>
    </row>
    <row r="1688" spans="1:6">
      <c r="A1688" t="s">
        <v>77</v>
      </c>
      <c r="B1688" s="27">
        <v>128171854</v>
      </c>
      <c r="C1688" s="31">
        <v>45336</v>
      </c>
      <c r="D1688" s="37">
        <f t="shared" si="52"/>
        <v>2</v>
      </c>
      <c r="E1688" s="36" t="str">
        <f t="shared" si="53"/>
        <v>Feb</v>
      </c>
      <c r="F1688" s="27">
        <v>2</v>
      </c>
    </row>
    <row r="1689" spans="1:6">
      <c r="A1689" t="s">
        <v>77</v>
      </c>
      <c r="B1689" s="27">
        <v>128171875</v>
      </c>
      <c r="C1689" s="31">
        <v>45336</v>
      </c>
      <c r="D1689" s="37">
        <f t="shared" si="52"/>
        <v>2</v>
      </c>
      <c r="E1689" s="36" t="str">
        <f t="shared" si="53"/>
        <v>Feb</v>
      </c>
      <c r="F1689" s="27">
        <v>2</v>
      </c>
    </row>
    <row r="1690" spans="1:6">
      <c r="A1690" t="s">
        <v>77</v>
      </c>
      <c r="B1690" s="27">
        <v>128171929</v>
      </c>
      <c r="C1690" s="31">
        <v>45336</v>
      </c>
      <c r="D1690" s="37">
        <f t="shared" si="52"/>
        <v>2</v>
      </c>
      <c r="E1690" s="36" t="str">
        <f t="shared" si="53"/>
        <v>Feb</v>
      </c>
      <c r="F1690" s="27">
        <v>2</v>
      </c>
    </row>
    <row r="1691" spans="1:6">
      <c r="A1691" t="s">
        <v>77</v>
      </c>
      <c r="B1691" s="27">
        <v>128172546</v>
      </c>
      <c r="C1691" s="31">
        <v>45336</v>
      </c>
      <c r="D1691" s="37">
        <f t="shared" si="52"/>
        <v>2</v>
      </c>
      <c r="E1691" s="36" t="str">
        <f t="shared" si="53"/>
        <v>Feb</v>
      </c>
      <c r="F1691" s="27">
        <v>2</v>
      </c>
    </row>
    <row r="1692" spans="1:6">
      <c r="A1692" t="s">
        <v>77</v>
      </c>
      <c r="B1692" s="27">
        <v>128171730</v>
      </c>
      <c r="C1692" s="31">
        <v>45336</v>
      </c>
      <c r="D1692" s="37">
        <f t="shared" si="52"/>
        <v>2</v>
      </c>
      <c r="E1692" s="36" t="str">
        <f t="shared" si="53"/>
        <v>Feb</v>
      </c>
      <c r="F1692" s="27">
        <v>2</v>
      </c>
    </row>
    <row r="1693" spans="1:6">
      <c r="A1693" t="s">
        <v>77</v>
      </c>
      <c r="B1693" s="27">
        <v>128184606</v>
      </c>
      <c r="C1693" s="31">
        <v>45337</v>
      </c>
      <c r="D1693" s="37">
        <f t="shared" si="52"/>
        <v>2</v>
      </c>
      <c r="E1693" s="36" t="str">
        <f t="shared" si="53"/>
        <v>Feb</v>
      </c>
      <c r="F1693" s="27">
        <v>2</v>
      </c>
    </row>
    <row r="1694" spans="1:6">
      <c r="A1694" t="s">
        <v>77</v>
      </c>
      <c r="B1694" s="27">
        <v>128196026</v>
      </c>
      <c r="C1694" s="31">
        <v>45342</v>
      </c>
      <c r="D1694" s="37">
        <f t="shared" si="52"/>
        <v>2</v>
      </c>
      <c r="E1694" s="36" t="str">
        <f t="shared" si="53"/>
        <v>Feb</v>
      </c>
      <c r="F1694" s="27">
        <v>2</v>
      </c>
    </row>
    <row r="1695" spans="1:6">
      <c r="A1695" t="s">
        <v>77</v>
      </c>
      <c r="B1695" s="27">
        <v>128195655</v>
      </c>
      <c r="C1695" s="31">
        <v>45342</v>
      </c>
      <c r="D1695" s="37">
        <f t="shared" si="52"/>
        <v>2</v>
      </c>
      <c r="E1695" s="36" t="str">
        <f t="shared" si="53"/>
        <v>Feb</v>
      </c>
      <c r="F1695" s="27">
        <v>2</v>
      </c>
    </row>
    <row r="1696" spans="1:6">
      <c r="A1696" t="s">
        <v>77</v>
      </c>
      <c r="B1696" s="27">
        <v>128195508</v>
      </c>
      <c r="C1696" s="31">
        <v>45342</v>
      </c>
      <c r="D1696" s="37">
        <f t="shared" si="52"/>
        <v>2</v>
      </c>
      <c r="E1696" s="36" t="str">
        <f t="shared" si="53"/>
        <v>Feb</v>
      </c>
      <c r="F1696" s="27">
        <v>2</v>
      </c>
    </row>
    <row r="1697" spans="1:6">
      <c r="A1697" t="s">
        <v>77</v>
      </c>
      <c r="B1697" s="27">
        <v>128199413</v>
      </c>
      <c r="C1697" s="31">
        <v>45343</v>
      </c>
      <c r="D1697" s="37">
        <f t="shared" si="52"/>
        <v>2</v>
      </c>
      <c r="E1697" s="36" t="str">
        <f t="shared" si="53"/>
        <v>Feb</v>
      </c>
      <c r="F1697" s="27">
        <v>2</v>
      </c>
    </row>
    <row r="1698" spans="1:6">
      <c r="A1698" t="s">
        <v>77</v>
      </c>
      <c r="B1698" s="27">
        <v>128199505</v>
      </c>
      <c r="C1698" s="31">
        <v>45343</v>
      </c>
      <c r="D1698" s="37">
        <f t="shared" si="52"/>
        <v>2</v>
      </c>
      <c r="E1698" s="36" t="str">
        <f t="shared" si="53"/>
        <v>Feb</v>
      </c>
      <c r="F1698" s="27">
        <v>2</v>
      </c>
    </row>
    <row r="1699" spans="1:6">
      <c r="A1699" t="s">
        <v>77</v>
      </c>
      <c r="B1699" s="27">
        <v>128199381</v>
      </c>
      <c r="C1699" s="31">
        <v>45343</v>
      </c>
      <c r="D1699" s="37">
        <f t="shared" si="52"/>
        <v>2</v>
      </c>
      <c r="E1699" s="36" t="str">
        <f t="shared" si="53"/>
        <v>Feb</v>
      </c>
      <c r="F1699" s="27">
        <v>3</v>
      </c>
    </row>
    <row r="1700" spans="1:6">
      <c r="A1700" t="s">
        <v>77</v>
      </c>
      <c r="B1700" s="27">
        <v>128199126</v>
      </c>
      <c r="C1700" s="31">
        <v>45343</v>
      </c>
      <c r="D1700" s="37">
        <f t="shared" si="52"/>
        <v>2</v>
      </c>
      <c r="E1700" s="36" t="str">
        <f t="shared" si="53"/>
        <v>Feb</v>
      </c>
      <c r="F1700" s="27">
        <v>3</v>
      </c>
    </row>
    <row r="1701" spans="1:6">
      <c r="A1701" t="s">
        <v>77</v>
      </c>
      <c r="B1701" s="27">
        <v>128199304</v>
      </c>
      <c r="C1701" s="31">
        <v>45343</v>
      </c>
      <c r="D1701" s="37">
        <f t="shared" si="52"/>
        <v>2</v>
      </c>
      <c r="E1701" s="36" t="str">
        <f t="shared" si="53"/>
        <v>Feb</v>
      </c>
      <c r="F1701" s="27">
        <v>2</v>
      </c>
    </row>
    <row r="1702" spans="1:6">
      <c r="A1702" t="s">
        <v>77</v>
      </c>
      <c r="B1702" s="27">
        <v>128203008</v>
      </c>
      <c r="C1702" s="31">
        <v>45344</v>
      </c>
      <c r="D1702" s="37">
        <f t="shared" si="52"/>
        <v>2</v>
      </c>
      <c r="E1702" s="36" t="str">
        <f t="shared" si="53"/>
        <v>Feb</v>
      </c>
      <c r="F1702" s="27">
        <v>2</v>
      </c>
    </row>
    <row r="1703" spans="1:6">
      <c r="A1703" t="s">
        <v>77</v>
      </c>
      <c r="B1703" s="27">
        <v>128203123</v>
      </c>
      <c r="C1703" s="31">
        <v>45344</v>
      </c>
      <c r="D1703" s="37">
        <f t="shared" si="52"/>
        <v>2</v>
      </c>
      <c r="E1703" s="36" t="str">
        <f t="shared" si="53"/>
        <v>Feb</v>
      </c>
      <c r="F1703" s="27">
        <v>2</v>
      </c>
    </row>
    <row r="1704" spans="1:6">
      <c r="A1704" t="s">
        <v>77</v>
      </c>
      <c r="B1704" s="27">
        <v>128203163</v>
      </c>
      <c r="C1704" s="31">
        <v>45344</v>
      </c>
      <c r="D1704" s="37">
        <f t="shared" si="52"/>
        <v>2</v>
      </c>
      <c r="E1704" s="36" t="str">
        <f t="shared" si="53"/>
        <v>Feb</v>
      </c>
      <c r="F1704" s="27">
        <v>2</v>
      </c>
    </row>
    <row r="1705" spans="1:6">
      <c r="A1705" t="s">
        <v>77</v>
      </c>
      <c r="B1705" s="27">
        <v>128203323</v>
      </c>
      <c r="C1705" s="31">
        <v>45344</v>
      </c>
      <c r="D1705" s="37">
        <f t="shared" si="52"/>
        <v>2</v>
      </c>
      <c r="E1705" s="36" t="str">
        <f t="shared" si="53"/>
        <v>Feb</v>
      </c>
      <c r="F1705" s="27">
        <v>2</v>
      </c>
    </row>
    <row r="1706" spans="1:6">
      <c r="A1706" t="s">
        <v>77</v>
      </c>
      <c r="B1706" s="27">
        <v>128203035</v>
      </c>
      <c r="C1706" s="31">
        <v>45344</v>
      </c>
      <c r="D1706" s="37">
        <f t="shared" si="52"/>
        <v>2</v>
      </c>
      <c r="E1706" s="36" t="str">
        <f t="shared" si="53"/>
        <v>Feb</v>
      </c>
      <c r="F1706" s="27">
        <v>3</v>
      </c>
    </row>
    <row r="1707" spans="1:6">
      <c r="A1707" t="s">
        <v>77</v>
      </c>
      <c r="B1707" s="27">
        <v>128203050</v>
      </c>
      <c r="C1707" s="31">
        <v>45344</v>
      </c>
      <c r="D1707" s="37">
        <f t="shared" si="52"/>
        <v>2</v>
      </c>
      <c r="E1707" s="36" t="str">
        <f t="shared" si="53"/>
        <v>Feb</v>
      </c>
      <c r="F1707" s="27">
        <v>2</v>
      </c>
    </row>
    <row r="1708" spans="1:6">
      <c r="A1708" t="s">
        <v>77</v>
      </c>
      <c r="B1708" s="27">
        <v>128211421</v>
      </c>
      <c r="C1708" s="31">
        <v>45347</v>
      </c>
      <c r="D1708" s="37">
        <f t="shared" si="52"/>
        <v>2</v>
      </c>
      <c r="E1708" s="36" t="str">
        <f t="shared" si="53"/>
        <v>Feb</v>
      </c>
      <c r="F1708" s="27">
        <v>2</v>
      </c>
    </row>
    <row r="1709" spans="1:6">
      <c r="A1709" t="s">
        <v>77</v>
      </c>
      <c r="B1709" s="27">
        <v>128212526</v>
      </c>
      <c r="C1709" s="31">
        <v>45348</v>
      </c>
      <c r="D1709" s="37">
        <f t="shared" si="52"/>
        <v>2</v>
      </c>
      <c r="E1709" s="36" t="str">
        <f t="shared" si="53"/>
        <v>Feb</v>
      </c>
      <c r="F1709" s="27">
        <v>3</v>
      </c>
    </row>
    <row r="1710" spans="1:6">
      <c r="A1710" t="s">
        <v>77</v>
      </c>
      <c r="B1710" s="27">
        <v>128212069</v>
      </c>
      <c r="C1710" s="31">
        <v>45348</v>
      </c>
      <c r="D1710" s="37">
        <f t="shared" si="52"/>
        <v>2</v>
      </c>
      <c r="E1710" s="36" t="str">
        <f t="shared" si="53"/>
        <v>Feb</v>
      </c>
      <c r="F1710" s="27">
        <v>2</v>
      </c>
    </row>
    <row r="1711" spans="1:6">
      <c r="A1711" t="s">
        <v>77</v>
      </c>
      <c r="B1711" s="27">
        <v>128212154</v>
      </c>
      <c r="C1711" s="31">
        <v>45348</v>
      </c>
      <c r="D1711" s="37">
        <f t="shared" si="52"/>
        <v>2</v>
      </c>
      <c r="E1711" s="36" t="str">
        <f t="shared" si="53"/>
        <v>Feb</v>
      </c>
      <c r="F1711" s="27">
        <v>2</v>
      </c>
    </row>
    <row r="1712" spans="1:6">
      <c r="A1712" t="s">
        <v>77</v>
      </c>
      <c r="B1712" s="27">
        <v>128224110</v>
      </c>
      <c r="C1712" s="31">
        <v>45350</v>
      </c>
      <c r="D1712" s="37">
        <f t="shared" si="52"/>
        <v>2</v>
      </c>
      <c r="E1712" s="36" t="str">
        <f t="shared" si="53"/>
        <v>Feb</v>
      </c>
      <c r="F1712" s="27">
        <v>2</v>
      </c>
    </row>
    <row r="1713" spans="1:6">
      <c r="A1713" t="s">
        <v>77</v>
      </c>
      <c r="B1713" s="27">
        <v>129437058</v>
      </c>
      <c r="C1713" s="31">
        <v>45352</v>
      </c>
      <c r="D1713" s="37">
        <f t="shared" si="52"/>
        <v>3</v>
      </c>
      <c r="E1713" s="36" t="str">
        <f t="shared" si="53"/>
        <v>Mar</v>
      </c>
      <c r="F1713" s="27">
        <v>2</v>
      </c>
    </row>
    <row r="1714" spans="1:6">
      <c r="A1714" t="s">
        <v>77</v>
      </c>
      <c r="B1714" s="27">
        <v>128247824</v>
      </c>
      <c r="C1714" s="31">
        <v>45357</v>
      </c>
      <c r="D1714" s="37">
        <f t="shared" si="52"/>
        <v>3</v>
      </c>
      <c r="E1714" s="36" t="str">
        <f t="shared" si="53"/>
        <v>Mar</v>
      </c>
      <c r="F1714" s="27">
        <v>2</v>
      </c>
    </row>
    <row r="1715" spans="1:6">
      <c r="A1715" t="s">
        <v>77</v>
      </c>
      <c r="B1715" s="27">
        <v>128269683</v>
      </c>
      <c r="C1715" s="31">
        <v>45362</v>
      </c>
      <c r="D1715" s="37">
        <f t="shared" si="52"/>
        <v>3</v>
      </c>
      <c r="E1715" s="36" t="str">
        <f t="shared" si="53"/>
        <v>Mar</v>
      </c>
      <c r="F1715" s="27">
        <v>2</v>
      </c>
    </row>
    <row r="1716" spans="1:6">
      <c r="A1716" t="s">
        <v>77</v>
      </c>
      <c r="B1716" s="27">
        <v>128277701</v>
      </c>
      <c r="C1716" s="31">
        <v>45363</v>
      </c>
      <c r="D1716" s="37">
        <f t="shared" si="52"/>
        <v>3</v>
      </c>
      <c r="E1716" s="36" t="str">
        <f t="shared" si="53"/>
        <v>Mar</v>
      </c>
      <c r="F1716" s="27">
        <v>2</v>
      </c>
    </row>
    <row r="1717" spans="1:6">
      <c r="A1717" t="s">
        <v>77</v>
      </c>
      <c r="B1717" s="27">
        <v>128287036</v>
      </c>
      <c r="C1717" s="31">
        <v>45365</v>
      </c>
      <c r="D1717" s="37">
        <f t="shared" si="52"/>
        <v>3</v>
      </c>
      <c r="E1717" s="36" t="str">
        <f t="shared" si="53"/>
        <v>Mar</v>
      </c>
      <c r="F1717" s="27">
        <v>2</v>
      </c>
    </row>
    <row r="1718" spans="1:6">
      <c r="A1718" t="s">
        <v>77</v>
      </c>
      <c r="B1718" s="27">
        <v>128298637</v>
      </c>
      <c r="C1718" s="31">
        <v>45369</v>
      </c>
      <c r="D1718" s="37">
        <f t="shared" si="52"/>
        <v>3</v>
      </c>
      <c r="E1718" s="36" t="str">
        <f t="shared" si="53"/>
        <v>Mar</v>
      </c>
      <c r="F1718" s="27">
        <v>2</v>
      </c>
    </row>
    <row r="1719" spans="1:6">
      <c r="A1719" t="s">
        <v>77</v>
      </c>
      <c r="B1719" s="27">
        <v>128395684</v>
      </c>
      <c r="C1719" s="31">
        <v>45382</v>
      </c>
      <c r="D1719" s="37">
        <f t="shared" si="52"/>
        <v>3</v>
      </c>
      <c r="E1719" s="36" t="str">
        <f t="shared" si="53"/>
        <v>Mar</v>
      </c>
      <c r="F1719" s="27">
        <v>2</v>
      </c>
    </row>
    <row r="1720" spans="1:6">
      <c r="A1720" t="s">
        <v>77</v>
      </c>
      <c r="B1720" s="27">
        <v>129711182</v>
      </c>
      <c r="C1720" s="31">
        <v>45383</v>
      </c>
      <c r="D1720" s="37">
        <f t="shared" si="52"/>
        <v>4</v>
      </c>
      <c r="E1720" s="36" t="str">
        <f t="shared" si="53"/>
        <v>Apr</v>
      </c>
      <c r="F1720" s="27">
        <v>3</v>
      </c>
    </row>
    <row r="1721" spans="1:6">
      <c r="A1721" t="s">
        <v>77</v>
      </c>
      <c r="B1721" s="27">
        <v>128444621</v>
      </c>
      <c r="C1721" s="31">
        <v>45386</v>
      </c>
      <c r="D1721" s="37">
        <f t="shared" si="52"/>
        <v>4</v>
      </c>
      <c r="E1721" s="36" t="str">
        <f t="shared" si="53"/>
        <v>Apr</v>
      </c>
      <c r="F1721" s="27">
        <v>2</v>
      </c>
    </row>
    <row r="1722" spans="1:6">
      <c r="A1722" t="s">
        <v>77</v>
      </c>
      <c r="B1722" s="27">
        <v>128444859</v>
      </c>
      <c r="C1722" s="31">
        <v>45386</v>
      </c>
      <c r="D1722" s="37">
        <f t="shared" si="52"/>
        <v>4</v>
      </c>
      <c r="E1722" s="36" t="str">
        <f t="shared" si="53"/>
        <v>Apr</v>
      </c>
      <c r="F1722" s="27">
        <v>3</v>
      </c>
    </row>
    <row r="1723" spans="1:6">
      <c r="A1723" t="s">
        <v>77</v>
      </c>
      <c r="B1723" s="27">
        <v>128444460</v>
      </c>
      <c r="C1723" s="31">
        <v>45386</v>
      </c>
      <c r="D1723" s="37">
        <f t="shared" si="52"/>
        <v>4</v>
      </c>
      <c r="E1723" s="36" t="str">
        <f t="shared" si="53"/>
        <v>Apr</v>
      </c>
      <c r="F1723" s="27">
        <v>3</v>
      </c>
    </row>
    <row r="1724" spans="1:6">
      <c r="A1724" t="s">
        <v>77</v>
      </c>
      <c r="B1724" s="27">
        <v>128444591</v>
      </c>
      <c r="C1724" s="31">
        <v>45386</v>
      </c>
      <c r="D1724" s="37">
        <f t="shared" si="52"/>
        <v>4</v>
      </c>
      <c r="E1724" s="36" t="str">
        <f t="shared" si="53"/>
        <v>Apr</v>
      </c>
      <c r="F1724" s="27">
        <v>3</v>
      </c>
    </row>
    <row r="1725" spans="1:6">
      <c r="A1725" t="s">
        <v>77</v>
      </c>
      <c r="B1725" s="27">
        <v>128445039</v>
      </c>
      <c r="C1725" s="31">
        <v>45386</v>
      </c>
      <c r="D1725" s="37">
        <f t="shared" si="52"/>
        <v>4</v>
      </c>
      <c r="E1725" s="36" t="str">
        <f t="shared" si="53"/>
        <v>Apr</v>
      </c>
      <c r="F1725" s="27">
        <v>3</v>
      </c>
    </row>
    <row r="1726" spans="1:6">
      <c r="A1726" t="s">
        <v>77</v>
      </c>
      <c r="B1726" s="27">
        <v>128471205</v>
      </c>
      <c r="C1726" s="31">
        <v>45390</v>
      </c>
      <c r="D1726" s="37">
        <f t="shared" si="52"/>
        <v>4</v>
      </c>
      <c r="E1726" s="36" t="str">
        <f t="shared" si="53"/>
        <v>Apr</v>
      </c>
      <c r="F1726" s="27">
        <v>2</v>
      </c>
    </row>
    <row r="1727" spans="1:6">
      <c r="A1727" t="s">
        <v>77</v>
      </c>
      <c r="B1727" s="27">
        <v>128494837</v>
      </c>
      <c r="C1727" s="31">
        <v>45391</v>
      </c>
      <c r="D1727" s="37">
        <f t="shared" si="52"/>
        <v>4</v>
      </c>
      <c r="E1727" s="36" t="str">
        <f t="shared" si="53"/>
        <v>Apr</v>
      </c>
      <c r="F1727" s="27">
        <v>2</v>
      </c>
    </row>
    <row r="1728" spans="1:6">
      <c r="A1728" t="s">
        <v>77</v>
      </c>
      <c r="B1728" s="27">
        <v>128494685</v>
      </c>
      <c r="C1728" s="31">
        <v>45391</v>
      </c>
      <c r="D1728" s="37">
        <f t="shared" si="52"/>
        <v>4</v>
      </c>
      <c r="E1728" s="36" t="str">
        <f t="shared" si="53"/>
        <v>Apr</v>
      </c>
      <c r="F1728" s="27">
        <v>2</v>
      </c>
    </row>
    <row r="1729" spans="1:6">
      <c r="A1729" t="s">
        <v>77</v>
      </c>
      <c r="B1729" s="27">
        <v>128496460</v>
      </c>
      <c r="C1729" s="31">
        <v>45391</v>
      </c>
      <c r="D1729" s="37">
        <f t="shared" si="52"/>
        <v>4</v>
      </c>
      <c r="E1729" s="36" t="str">
        <f t="shared" si="53"/>
        <v>Apr</v>
      </c>
      <c r="F1729" s="27">
        <v>3</v>
      </c>
    </row>
    <row r="1730" spans="1:6">
      <c r="A1730" t="s">
        <v>77</v>
      </c>
      <c r="B1730" s="27">
        <v>128511214</v>
      </c>
      <c r="C1730" s="31">
        <v>45392</v>
      </c>
      <c r="D1730" s="37">
        <f t="shared" si="52"/>
        <v>4</v>
      </c>
      <c r="E1730" s="36" t="str">
        <f t="shared" si="53"/>
        <v>Apr</v>
      </c>
      <c r="F1730" s="27">
        <v>3</v>
      </c>
    </row>
    <row r="1731" spans="1:6">
      <c r="A1731" t="s">
        <v>77</v>
      </c>
      <c r="B1731" s="27">
        <v>128511504</v>
      </c>
      <c r="C1731" s="31">
        <v>45392</v>
      </c>
      <c r="D1731" s="37">
        <f t="shared" ref="D1731:D1794" si="54">MONTH(C1731)</f>
        <v>4</v>
      </c>
      <c r="E1731" s="36" t="str">
        <f t="shared" ref="E1731:E1794" si="55">VLOOKUP(D1731,$I$2:$J$13,2,FALSE)</f>
        <v>Apr</v>
      </c>
      <c r="F1731" s="27">
        <v>2</v>
      </c>
    </row>
    <row r="1732" spans="1:6">
      <c r="A1732" t="s">
        <v>77</v>
      </c>
      <c r="B1732" s="27">
        <v>128512574</v>
      </c>
      <c r="C1732" s="31">
        <v>45392</v>
      </c>
      <c r="D1732" s="37">
        <f t="shared" si="54"/>
        <v>4</v>
      </c>
      <c r="E1732" s="36" t="str">
        <f t="shared" si="55"/>
        <v>Apr</v>
      </c>
      <c r="F1732" s="27">
        <v>2</v>
      </c>
    </row>
    <row r="1733" spans="1:6">
      <c r="A1733" t="s">
        <v>77</v>
      </c>
      <c r="B1733" s="27">
        <v>128524902</v>
      </c>
      <c r="C1733" s="31">
        <v>45393</v>
      </c>
      <c r="D1733" s="37">
        <f t="shared" si="54"/>
        <v>4</v>
      </c>
      <c r="E1733" s="36" t="str">
        <f t="shared" si="55"/>
        <v>Apr</v>
      </c>
      <c r="F1733" s="27">
        <v>2</v>
      </c>
    </row>
    <row r="1734" spans="1:6">
      <c r="A1734" t="s">
        <v>77</v>
      </c>
      <c r="B1734" s="27">
        <v>128531141</v>
      </c>
      <c r="C1734" s="31">
        <v>45393</v>
      </c>
      <c r="D1734" s="37">
        <f t="shared" si="54"/>
        <v>4</v>
      </c>
      <c r="E1734" s="36" t="str">
        <f t="shared" si="55"/>
        <v>Apr</v>
      </c>
      <c r="F1734" s="27">
        <v>2</v>
      </c>
    </row>
    <row r="1735" spans="1:6">
      <c r="A1735" t="s">
        <v>77</v>
      </c>
      <c r="B1735" s="27">
        <v>128525707</v>
      </c>
      <c r="C1735" s="31">
        <v>45393</v>
      </c>
      <c r="D1735" s="37">
        <f t="shared" si="54"/>
        <v>4</v>
      </c>
      <c r="E1735" s="36" t="str">
        <f t="shared" si="55"/>
        <v>Apr</v>
      </c>
      <c r="F1735" s="27">
        <v>2</v>
      </c>
    </row>
    <row r="1736" spans="1:6">
      <c r="A1736" t="s">
        <v>77</v>
      </c>
      <c r="B1736" s="27">
        <v>128525888</v>
      </c>
      <c r="C1736" s="31">
        <v>45393</v>
      </c>
      <c r="D1736" s="37">
        <f t="shared" si="54"/>
        <v>4</v>
      </c>
      <c r="E1736" s="36" t="str">
        <f t="shared" si="55"/>
        <v>Apr</v>
      </c>
      <c r="F1736" s="27">
        <v>2</v>
      </c>
    </row>
    <row r="1737" spans="1:6">
      <c r="A1737" t="s">
        <v>77</v>
      </c>
      <c r="B1737" s="27">
        <v>128538218</v>
      </c>
      <c r="C1737" s="31">
        <v>45394</v>
      </c>
      <c r="D1737" s="37">
        <f t="shared" si="54"/>
        <v>4</v>
      </c>
      <c r="E1737" s="36" t="str">
        <f t="shared" si="55"/>
        <v>Apr</v>
      </c>
      <c r="F1737" s="27">
        <v>2</v>
      </c>
    </row>
    <row r="1738" spans="1:6">
      <c r="A1738" t="s">
        <v>77</v>
      </c>
      <c r="B1738" s="27">
        <v>128544715</v>
      </c>
      <c r="C1738" s="31">
        <v>45397</v>
      </c>
      <c r="D1738" s="37">
        <f t="shared" si="54"/>
        <v>4</v>
      </c>
      <c r="E1738" s="36" t="str">
        <f t="shared" si="55"/>
        <v>Apr</v>
      </c>
      <c r="F1738" s="27">
        <v>2</v>
      </c>
    </row>
    <row r="1739" spans="1:6">
      <c r="A1739" t="s">
        <v>77</v>
      </c>
      <c r="B1739" s="27">
        <v>128545366</v>
      </c>
      <c r="C1739" s="31">
        <v>45397</v>
      </c>
      <c r="D1739" s="37">
        <f t="shared" si="54"/>
        <v>4</v>
      </c>
      <c r="E1739" s="36" t="str">
        <f t="shared" si="55"/>
        <v>Apr</v>
      </c>
      <c r="F1739" s="27">
        <v>2</v>
      </c>
    </row>
    <row r="1740" spans="1:6">
      <c r="A1740" t="s">
        <v>77</v>
      </c>
      <c r="B1740" s="27">
        <v>128547631</v>
      </c>
      <c r="C1740" s="31">
        <v>45397</v>
      </c>
      <c r="D1740" s="37">
        <f t="shared" si="54"/>
        <v>4</v>
      </c>
      <c r="E1740" s="36" t="str">
        <f t="shared" si="55"/>
        <v>Apr</v>
      </c>
      <c r="F1740" s="27">
        <v>2</v>
      </c>
    </row>
    <row r="1741" spans="1:6">
      <c r="A1741" t="s">
        <v>77</v>
      </c>
      <c r="B1741" s="27">
        <v>128544815</v>
      </c>
      <c r="C1741" s="31">
        <v>45397</v>
      </c>
      <c r="D1741" s="37">
        <f t="shared" si="54"/>
        <v>4</v>
      </c>
      <c r="E1741" s="36" t="str">
        <f t="shared" si="55"/>
        <v>Apr</v>
      </c>
      <c r="F1741" s="27">
        <v>2</v>
      </c>
    </row>
    <row r="1742" spans="1:6">
      <c r="A1742" t="s">
        <v>77</v>
      </c>
      <c r="B1742" s="27">
        <v>128550514</v>
      </c>
      <c r="C1742" s="31">
        <v>45398</v>
      </c>
      <c r="D1742" s="37">
        <f t="shared" si="54"/>
        <v>4</v>
      </c>
      <c r="E1742" s="36" t="str">
        <f t="shared" si="55"/>
        <v>Apr</v>
      </c>
      <c r="F1742" s="27">
        <v>2</v>
      </c>
    </row>
    <row r="1743" spans="1:6">
      <c r="A1743" t="s">
        <v>77</v>
      </c>
      <c r="B1743" s="27">
        <v>128550538</v>
      </c>
      <c r="C1743" s="31">
        <v>45398</v>
      </c>
      <c r="D1743" s="37">
        <f t="shared" si="54"/>
        <v>4</v>
      </c>
      <c r="E1743" s="36" t="str">
        <f t="shared" si="55"/>
        <v>Apr</v>
      </c>
      <c r="F1743" s="27">
        <v>2</v>
      </c>
    </row>
    <row r="1744" spans="1:6">
      <c r="A1744" t="s">
        <v>77</v>
      </c>
      <c r="B1744" s="27">
        <v>128550546</v>
      </c>
      <c r="C1744" s="31">
        <v>45398</v>
      </c>
      <c r="D1744" s="37">
        <f t="shared" si="54"/>
        <v>4</v>
      </c>
      <c r="E1744" s="36" t="str">
        <f t="shared" si="55"/>
        <v>Apr</v>
      </c>
      <c r="F1744" s="27">
        <v>2</v>
      </c>
    </row>
    <row r="1745" spans="1:6">
      <c r="A1745" t="s">
        <v>77</v>
      </c>
      <c r="B1745" s="27">
        <v>128553506</v>
      </c>
      <c r="C1745" s="31">
        <v>45398</v>
      </c>
      <c r="D1745" s="37">
        <f t="shared" si="54"/>
        <v>4</v>
      </c>
      <c r="E1745" s="36" t="str">
        <f t="shared" si="55"/>
        <v>Apr</v>
      </c>
      <c r="F1745" s="27">
        <v>2</v>
      </c>
    </row>
    <row r="1746" spans="1:6">
      <c r="A1746" t="s">
        <v>77</v>
      </c>
      <c r="B1746" s="27">
        <v>128553502</v>
      </c>
      <c r="C1746" s="31">
        <v>45398</v>
      </c>
      <c r="D1746" s="37">
        <f t="shared" si="54"/>
        <v>4</v>
      </c>
      <c r="E1746" s="36" t="str">
        <f t="shared" si="55"/>
        <v>Apr</v>
      </c>
      <c r="F1746" s="27">
        <v>2</v>
      </c>
    </row>
    <row r="1747" spans="1:6">
      <c r="A1747" t="s">
        <v>77</v>
      </c>
      <c r="B1747" s="27">
        <v>128550056</v>
      </c>
      <c r="C1747" s="31">
        <v>45398</v>
      </c>
      <c r="D1747" s="37">
        <f t="shared" si="54"/>
        <v>4</v>
      </c>
      <c r="E1747" s="36" t="str">
        <f t="shared" si="55"/>
        <v>Apr</v>
      </c>
      <c r="F1747" s="27">
        <v>3</v>
      </c>
    </row>
    <row r="1748" spans="1:6">
      <c r="A1748" t="s">
        <v>77</v>
      </c>
      <c r="B1748" s="27">
        <v>128550615</v>
      </c>
      <c r="C1748" s="31">
        <v>45398</v>
      </c>
      <c r="D1748" s="37">
        <f t="shared" si="54"/>
        <v>4</v>
      </c>
      <c r="E1748" s="36" t="str">
        <f t="shared" si="55"/>
        <v>Apr</v>
      </c>
      <c r="F1748" s="27">
        <v>2</v>
      </c>
    </row>
    <row r="1749" spans="1:6">
      <c r="A1749" t="s">
        <v>77</v>
      </c>
      <c r="B1749" s="27">
        <v>129731785</v>
      </c>
      <c r="C1749" s="31">
        <v>45399</v>
      </c>
      <c r="D1749" s="37">
        <f t="shared" si="54"/>
        <v>4</v>
      </c>
      <c r="E1749" s="36" t="str">
        <f t="shared" si="55"/>
        <v>Apr</v>
      </c>
      <c r="F1749" s="27">
        <v>2</v>
      </c>
    </row>
    <row r="1750" spans="1:6">
      <c r="A1750" t="s">
        <v>77</v>
      </c>
      <c r="B1750" s="27">
        <v>129786242</v>
      </c>
      <c r="C1750" s="31">
        <v>45399</v>
      </c>
      <c r="D1750" s="37">
        <f t="shared" si="54"/>
        <v>4</v>
      </c>
      <c r="E1750" s="36" t="str">
        <f t="shared" si="55"/>
        <v>Apr</v>
      </c>
      <c r="F1750" s="27">
        <v>2</v>
      </c>
    </row>
    <row r="1751" spans="1:6">
      <c r="A1751" t="s">
        <v>77</v>
      </c>
      <c r="B1751" s="27">
        <v>130537656</v>
      </c>
      <c r="C1751" s="31">
        <v>45399</v>
      </c>
      <c r="D1751" s="37">
        <f t="shared" si="54"/>
        <v>4</v>
      </c>
      <c r="E1751" s="36" t="str">
        <f t="shared" si="55"/>
        <v>Apr</v>
      </c>
      <c r="F1751" s="27">
        <v>2</v>
      </c>
    </row>
    <row r="1752" spans="1:6">
      <c r="A1752" t="s">
        <v>77</v>
      </c>
      <c r="B1752" s="27">
        <v>130537784</v>
      </c>
      <c r="C1752" s="31">
        <v>45399</v>
      </c>
      <c r="D1752" s="37">
        <f t="shared" si="54"/>
        <v>4</v>
      </c>
      <c r="E1752" s="36" t="str">
        <f t="shared" si="55"/>
        <v>Apr</v>
      </c>
      <c r="F1752" s="27">
        <v>2</v>
      </c>
    </row>
    <row r="1753" spans="1:6">
      <c r="A1753" t="s">
        <v>77</v>
      </c>
      <c r="B1753" s="27">
        <v>129329131</v>
      </c>
      <c r="C1753" s="31">
        <v>45399</v>
      </c>
      <c r="D1753" s="37">
        <f t="shared" si="54"/>
        <v>4</v>
      </c>
      <c r="E1753" s="36" t="str">
        <f t="shared" si="55"/>
        <v>Apr</v>
      </c>
      <c r="F1753" s="27">
        <v>2</v>
      </c>
    </row>
    <row r="1754" spans="1:6">
      <c r="A1754" t="s">
        <v>77</v>
      </c>
      <c r="B1754" s="27">
        <v>128557053</v>
      </c>
      <c r="C1754" s="31">
        <v>45399</v>
      </c>
      <c r="D1754" s="37">
        <f t="shared" si="54"/>
        <v>4</v>
      </c>
      <c r="E1754" s="36" t="str">
        <f t="shared" si="55"/>
        <v>Apr</v>
      </c>
      <c r="F1754" s="27">
        <v>2</v>
      </c>
    </row>
    <row r="1755" spans="1:6">
      <c r="A1755" t="s">
        <v>77</v>
      </c>
      <c r="B1755" s="27">
        <v>128558195</v>
      </c>
      <c r="C1755" s="31">
        <v>45399</v>
      </c>
      <c r="D1755" s="37">
        <f t="shared" si="54"/>
        <v>4</v>
      </c>
      <c r="E1755" s="36" t="str">
        <f t="shared" si="55"/>
        <v>Apr</v>
      </c>
      <c r="F1755" s="27">
        <v>2</v>
      </c>
    </row>
    <row r="1756" spans="1:6">
      <c r="A1756" t="s">
        <v>77</v>
      </c>
      <c r="B1756" s="27">
        <v>128556481</v>
      </c>
      <c r="C1756" s="31">
        <v>45399</v>
      </c>
      <c r="D1756" s="37">
        <f t="shared" si="54"/>
        <v>4</v>
      </c>
      <c r="E1756" s="36" t="str">
        <f t="shared" si="55"/>
        <v>Apr</v>
      </c>
      <c r="F1756" s="27">
        <v>3</v>
      </c>
    </row>
    <row r="1757" spans="1:6">
      <c r="A1757" t="s">
        <v>77</v>
      </c>
      <c r="B1757" s="27">
        <v>128557033</v>
      </c>
      <c r="C1757" s="31">
        <v>45399</v>
      </c>
      <c r="D1757" s="37">
        <f t="shared" si="54"/>
        <v>4</v>
      </c>
      <c r="E1757" s="36" t="str">
        <f t="shared" si="55"/>
        <v>Apr</v>
      </c>
      <c r="F1757" s="27">
        <v>2</v>
      </c>
    </row>
    <row r="1758" spans="1:6">
      <c r="A1758" t="s">
        <v>77</v>
      </c>
      <c r="B1758" s="27">
        <v>128571356</v>
      </c>
      <c r="C1758" s="31">
        <v>45400</v>
      </c>
      <c r="D1758" s="37">
        <f t="shared" si="54"/>
        <v>4</v>
      </c>
      <c r="E1758" s="36" t="str">
        <f t="shared" si="55"/>
        <v>Apr</v>
      </c>
      <c r="F1758" s="27">
        <v>2</v>
      </c>
    </row>
    <row r="1759" spans="1:6">
      <c r="A1759" t="s">
        <v>77</v>
      </c>
      <c r="B1759" s="27">
        <v>128581322</v>
      </c>
      <c r="C1759" s="31">
        <v>45400</v>
      </c>
      <c r="D1759" s="37">
        <f t="shared" si="54"/>
        <v>4</v>
      </c>
      <c r="E1759" s="36" t="str">
        <f t="shared" si="55"/>
        <v>Apr</v>
      </c>
      <c r="F1759" s="27">
        <v>2</v>
      </c>
    </row>
    <row r="1760" spans="1:6">
      <c r="A1760" t="s">
        <v>77</v>
      </c>
      <c r="B1760" s="27">
        <v>128571454</v>
      </c>
      <c r="C1760" s="31">
        <v>45400</v>
      </c>
      <c r="D1760" s="37">
        <f t="shared" si="54"/>
        <v>4</v>
      </c>
      <c r="E1760" s="36" t="str">
        <f t="shared" si="55"/>
        <v>Apr</v>
      </c>
      <c r="F1760" s="27">
        <v>2</v>
      </c>
    </row>
    <row r="1761" spans="1:6">
      <c r="A1761" t="s">
        <v>77</v>
      </c>
      <c r="B1761" s="27">
        <v>128571841</v>
      </c>
      <c r="C1761" s="31">
        <v>45400</v>
      </c>
      <c r="D1761" s="37">
        <f t="shared" si="54"/>
        <v>4</v>
      </c>
      <c r="E1761" s="36" t="str">
        <f t="shared" si="55"/>
        <v>Apr</v>
      </c>
      <c r="F1761" s="27">
        <v>2</v>
      </c>
    </row>
    <row r="1762" spans="1:6">
      <c r="A1762" t="s">
        <v>77</v>
      </c>
      <c r="B1762" s="27">
        <v>128572043</v>
      </c>
      <c r="C1762" s="31">
        <v>45400</v>
      </c>
      <c r="D1762" s="37">
        <f t="shared" si="54"/>
        <v>4</v>
      </c>
      <c r="E1762" s="36" t="str">
        <f t="shared" si="55"/>
        <v>Apr</v>
      </c>
      <c r="F1762" s="27">
        <v>2</v>
      </c>
    </row>
    <row r="1763" spans="1:6">
      <c r="A1763" t="s">
        <v>77</v>
      </c>
      <c r="B1763" s="27">
        <v>128571155</v>
      </c>
      <c r="C1763" s="31">
        <v>45400</v>
      </c>
      <c r="D1763" s="37">
        <f t="shared" si="54"/>
        <v>4</v>
      </c>
      <c r="E1763" s="36" t="str">
        <f t="shared" si="55"/>
        <v>Apr</v>
      </c>
      <c r="F1763" s="27">
        <v>2</v>
      </c>
    </row>
    <row r="1764" spans="1:6">
      <c r="A1764" t="s">
        <v>77</v>
      </c>
      <c r="B1764" s="27">
        <v>128616742</v>
      </c>
      <c r="C1764" s="31">
        <v>45404</v>
      </c>
      <c r="D1764" s="37">
        <f t="shared" si="54"/>
        <v>4</v>
      </c>
      <c r="E1764" s="36" t="str">
        <f t="shared" si="55"/>
        <v>Apr</v>
      </c>
      <c r="F1764" s="27">
        <v>2</v>
      </c>
    </row>
    <row r="1765" spans="1:6">
      <c r="A1765" t="s">
        <v>77</v>
      </c>
      <c r="B1765" s="27">
        <v>128631344</v>
      </c>
      <c r="C1765" s="31">
        <v>45406</v>
      </c>
      <c r="D1765" s="37">
        <f t="shared" si="54"/>
        <v>4</v>
      </c>
      <c r="E1765" s="36" t="str">
        <f t="shared" si="55"/>
        <v>Apr</v>
      </c>
      <c r="F1765" s="27">
        <v>2</v>
      </c>
    </row>
    <row r="1766" spans="1:6">
      <c r="A1766" t="s">
        <v>77</v>
      </c>
      <c r="B1766" s="27">
        <v>128630443</v>
      </c>
      <c r="C1766" s="31">
        <v>45406</v>
      </c>
      <c r="D1766" s="37">
        <f t="shared" si="54"/>
        <v>4</v>
      </c>
      <c r="E1766" s="36" t="str">
        <f t="shared" si="55"/>
        <v>Apr</v>
      </c>
      <c r="F1766" s="27">
        <v>2</v>
      </c>
    </row>
    <row r="1767" spans="1:6">
      <c r="A1767" t="s">
        <v>77</v>
      </c>
      <c r="B1767" s="27">
        <v>128630476</v>
      </c>
      <c r="C1767" s="31">
        <v>45406</v>
      </c>
      <c r="D1767" s="37">
        <f t="shared" si="54"/>
        <v>4</v>
      </c>
      <c r="E1767" s="36" t="str">
        <f t="shared" si="55"/>
        <v>Apr</v>
      </c>
      <c r="F1767" s="27">
        <v>2</v>
      </c>
    </row>
    <row r="1768" spans="1:6">
      <c r="A1768" t="s">
        <v>77</v>
      </c>
      <c r="B1768" s="27">
        <v>128630561</v>
      </c>
      <c r="C1768" s="31">
        <v>45406</v>
      </c>
      <c r="D1768" s="37">
        <f t="shared" si="54"/>
        <v>4</v>
      </c>
      <c r="E1768" s="36" t="str">
        <f t="shared" si="55"/>
        <v>Apr</v>
      </c>
      <c r="F1768" s="27">
        <v>2</v>
      </c>
    </row>
    <row r="1769" spans="1:6">
      <c r="A1769" t="s">
        <v>77</v>
      </c>
      <c r="B1769" s="27">
        <v>128630604</v>
      </c>
      <c r="C1769" s="31">
        <v>45406</v>
      </c>
      <c r="D1769" s="37">
        <f t="shared" si="54"/>
        <v>4</v>
      </c>
      <c r="E1769" s="36" t="str">
        <f t="shared" si="55"/>
        <v>Apr</v>
      </c>
      <c r="F1769" s="27">
        <v>2</v>
      </c>
    </row>
    <row r="1770" spans="1:6">
      <c r="A1770" t="s">
        <v>77</v>
      </c>
      <c r="B1770" s="27">
        <v>128630675</v>
      </c>
      <c r="C1770" s="31">
        <v>45406</v>
      </c>
      <c r="D1770" s="37">
        <f t="shared" si="54"/>
        <v>4</v>
      </c>
      <c r="E1770" s="36" t="str">
        <f t="shared" si="55"/>
        <v>Apr</v>
      </c>
      <c r="F1770" s="27">
        <v>2</v>
      </c>
    </row>
    <row r="1771" spans="1:6">
      <c r="A1771" t="s">
        <v>77</v>
      </c>
      <c r="B1771" s="27">
        <v>128630992</v>
      </c>
      <c r="C1771" s="31">
        <v>45406</v>
      </c>
      <c r="D1771" s="37">
        <f t="shared" si="54"/>
        <v>4</v>
      </c>
      <c r="E1771" s="36" t="str">
        <f t="shared" si="55"/>
        <v>Apr</v>
      </c>
      <c r="F1771" s="27">
        <v>2</v>
      </c>
    </row>
    <row r="1772" spans="1:6">
      <c r="A1772" t="s">
        <v>77</v>
      </c>
      <c r="B1772" s="27">
        <v>128653577</v>
      </c>
      <c r="C1772" s="31">
        <v>45407</v>
      </c>
      <c r="D1772" s="37">
        <f t="shared" si="54"/>
        <v>4</v>
      </c>
      <c r="E1772" s="36" t="str">
        <f t="shared" si="55"/>
        <v>Apr</v>
      </c>
      <c r="F1772" s="27">
        <v>3</v>
      </c>
    </row>
    <row r="1773" spans="1:6">
      <c r="A1773" t="s">
        <v>77</v>
      </c>
      <c r="B1773" s="27">
        <v>128655035</v>
      </c>
      <c r="C1773" s="31">
        <v>45407</v>
      </c>
      <c r="D1773" s="37">
        <f t="shared" si="54"/>
        <v>4</v>
      </c>
      <c r="E1773" s="36" t="str">
        <f t="shared" si="55"/>
        <v>Apr</v>
      </c>
      <c r="F1773" s="27">
        <v>2</v>
      </c>
    </row>
    <row r="1774" spans="1:6">
      <c r="A1774" t="s">
        <v>77</v>
      </c>
      <c r="B1774" s="27">
        <v>128653877</v>
      </c>
      <c r="C1774" s="31">
        <v>45407</v>
      </c>
      <c r="D1774" s="37">
        <f t="shared" si="54"/>
        <v>4</v>
      </c>
      <c r="E1774" s="36" t="str">
        <f t="shared" si="55"/>
        <v>Apr</v>
      </c>
      <c r="F1774" s="27">
        <v>3</v>
      </c>
    </row>
    <row r="1775" spans="1:6">
      <c r="A1775" t="s">
        <v>77</v>
      </c>
      <c r="B1775" s="27">
        <v>128653560</v>
      </c>
      <c r="C1775" s="31">
        <v>45407</v>
      </c>
      <c r="D1775" s="37">
        <f t="shared" si="54"/>
        <v>4</v>
      </c>
      <c r="E1775" s="36" t="str">
        <f t="shared" si="55"/>
        <v>Apr</v>
      </c>
      <c r="F1775" s="27">
        <v>2</v>
      </c>
    </row>
    <row r="1776" spans="1:6">
      <c r="A1776" t="s">
        <v>77</v>
      </c>
      <c r="B1776" s="27">
        <v>128652817</v>
      </c>
      <c r="C1776" s="31">
        <v>45407</v>
      </c>
      <c r="D1776" s="37">
        <f t="shared" si="54"/>
        <v>4</v>
      </c>
      <c r="E1776" s="36" t="str">
        <f t="shared" si="55"/>
        <v>Apr</v>
      </c>
      <c r="F1776" s="27">
        <v>2</v>
      </c>
    </row>
    <row r="1777" spans="1:6">
      <c r="A1777" t="s">
        <v>77</v>
      </c>
      <c r="B1777" s="27">
        <v>128661248</v>
      </c>
      <c r="C1777" s="31">
        <v>45408</v>
      </c>
      <c r="D1777" s="37">
        <f t="shared" si="54"/>
        <v>4</v>
      </c>
      <c r="E1777" s="36" t="str">
        <f t="shared" si="55"/>
        <v>Apr</v>
      </c>
      <c r="F1777" s="27">
        <v>3</v>
      </c>
    </row>
    <row r="1778" spans="1:6">
      <c r="A1778" t="s">
        <v>77</v>
      </c>
      <c r="B1778" s="27">
        <v>128659827</v>
      </c>
      <c r="C1778" s="31">
        <v>45408</v>
      </c>
      <c r="D1778" s="37">
        <f t="shared" si="54"/>
        <v>4</v>
      </c>
      <c r="E1778" s="36" t="str">
        <f t="shared" si="55"/>
        <v>Apr</v>
      </c>
      <c r="F1778" s="27">
        <v>2</v>
      </c>
    </row>
    <row r="1779" spans="1:6">
      <c r="A1779" t="s">
        <v>77</v>
      </c>
      <c r="B1779" s="27">
        <v>128668184</v>
      </c>
      <c r="C1779" s="31">
        <v>45411</v>
      </c>
      <c r="D1779" s="37">
        <f t="shared" si="54"/>
        <v>4</v>
      </c>
      <c r="E1779" s="36" t="str">
        <f t="shared" si="55"/>
        <v>Apr</v>
      </c>
      <c r="F1779" s="27">
        <v>2</v>
      </c>
    </row>
    <row r="1780" spans="1:6">
      <c r="A1780" t="s">
        <v>77</v>
      </c>
      <c r="B1780" s="27">
        <v>128668210</v>
      </c>
      <c r="C1780" s="31">
        <v>45411</v>
      </c>
      <c r="D1780" s="37">
        <f t="shared" si="54"/>
        <v>4</v>
      </c>
      <c r="E1780" s="36" t="str">
        <f t="shared" si="55"/>
        <v>Apr</v>
      </c>
      <c r="F1780" s="27">
        <v>2</v>
      </c>
    </row>
    <row r="1781" spans="1:6">
      <c r="A1781" t="s">
        <v>77</v>
      </c>
      <c r="B1781" s="27">
        <v>128668266</v>
      </c>
      <c r="C1781" s="31">
        <v>45411</v>
      </c>
      <c r="D1781" s="37">
        <f t="shared" si="54"/>
        <v>4</v>
      </c>
      <c r="E1781" s="36" t="str">
        <f t="shared" si="55"/>
        <v>Apr</v>
      </c>
      <c r="F1781" s="27">
        <v>2</v>
      </c>
    </row>
    <row r="1782" spans="1:6">
      <c r="A1782" t="s">
        <v>77</v>
      </c>
      <c r="B1782" s="27">
        <v>128700226</v>
      </c>
      <c r="C1782" s="31">
        <v>45413</v>
      </c>
      <c r="D1782" s="37">
        <f t="shared" si="54"/>
        <v>5</v>
      </c>
      <c r="E1782" s="36" t="str">
        <f t="shared" si="55"/>
        <v>May</v>
      </c>
      <c r="F1782" s="27">
        <v>2</v>
      </c>
    </row>
    <row r="1783" spans="1:6">
      <c r="A1783" t="s">
        <v>77</v>
      </c>
      <c r="B1783" s="27">
        <v>129605505</v>
      </c>
      <c r="C1783" s="31">
        <v>45418</v>
      </c>
      <c r="D1783" s="37">
        <f t="shared" si="54"/>
        <v>5</v>
      </c>
      <c r="E1783" s="36" t="str">
        <f t="shared" si="55"/>
        <v>May</v>
      </c>
      <c r="F1783" s="27">
        <v>2</v>
      </c>
    </row>
    <row r="1784" spans="1:6">
      <c r="A1784" t="s">
        <v>77</v>
      </c>
      <c r="B1784" s="27">
        <v>129516070</v>
      </c>
      <c r="C1784" s="31">
        <v>45421</v>
      </c>
      <c r="D1784" s="37">
        <f t="shared" si="54"/>
        <v>5</v>
      </c>
      <c r="E1784" s="36" t="str">
        <f t="shared" si="55"/>
        <v>May</v>
      </c>
      <c r="F1784" s="27">
        <v>2</v>
      </c>
    </row>
    <row r="1785" spans="1:6">
      <c r="A1785" t="s">
        <v>77</v>
      </c>
      <c r="B1785" s="27">
        <v>129556943</v>
      </c>
      <c r="C1785" s="31">
        <v>45421</v>
      </c>
      <c r="D1785" s="37">
        <f t="shared" si="54"/>
        <v>5</v>
      </c>
      <c r="E1785" s="36" t="str">
        <f t="shared" si="55"/>
        <v>May</v>
      </c>
      <c r="F1785" s="27">
        <v>2</v>
      </c>
    </row>
    <row r="1786" spans="1:6">
      <c r="A1786" t="s">
        <v>77</v>
      </c>
      <c r="B1786" s="27">
        <v>129789868</v>
      </c>
      <c r="C1786" s="31">
        <v>45428</v>
      </c>
      <c r="D1786" s="37">
        <f t="shared" si="54"/>
        <v>5</v>
      </c>
      <c r="E1786" s="36" t="str">
        <f t="shared" si="55"/>
        <v>May</v>
      </c>
      <c r="F1786" s="27">
        <v>2</v>
      </c>
    </row>
    <row r="1787" spans="1:6">
      <c r="A1787" t="s">
        <v>77</v>
      </c>
      <c r="B1787" s="27">
        <v>128805848</v>
      </c>
      <c r="C1787" s="31">
        <v>45432</v>
      </c>
      <c r="D1787" s="37">
        <f t="shared" si="54"/>
        <v>5</v>
      </c>
      <c r="E1787" s="36" t="str">
        <f t="shared" si="55"/>
        <v>May</v>
      </c>
      <c r="F1787" s="27">
        <v>2</v>
      </c>
    </row>
    <row r="1788" spans="1:6">
      <c r="A1788" t="s">
        <v>77</v>
      </c>
      <c r="B1788" s="27">
        <v>128805925</v>
      </c>
      <c r="C1788" s="31">
        <v>45432</v>
      </c>
      <c r="D1788" s="37">
        <f t="shared" si="54"/>
        <v>5</v>
      </c>
      <c r="E1788" s="36" t="str">
        <f t="shared" si="55"/>
        <v>May</v>
      </c>
      <c r="F1788" s="27">
        <v>2</v>
      </c>
    </row>
    <row r="1789" spans="1:6">
      <c r="A1789" t="s">
        <v>77</v>
      </c>
      <c r="B1789" s="27">
        <v>128821312</v>
      </c>
      <c r="C1789" s="31">
        <v>45433</v>
      </c>
      <c r="D1789" s="37">
        <f t="shared" si="54"/>
        <v>5</v>
      </c>
      <c r="E1789" s="36" t="str">
        <f t="shared" si="55"/>
        <v>May</v>
      </c>
      <c r="F1789" s="27">
        <v>3</v>
      </c>
    </row>
    <row r="1790" spans="1:6">
      <c r="A1790" t="s">
        <v>77</v>
      </c>
      <c r="B1790" s="27">
        <v>128822595</v>
      </c>
      <c r="C1790" s="31">
        <v>45433</v>
      </c>
      <c r="D1790" s="37">
        <f t="shared" si="54"/>
        <v>5</v>
      </c>
      <c r="E1790" s="36" t="str">
        <f t="shared" si="55"/>
        <v>May</v>
      </c>
      <c r="F1790" s="27">
        <v>2</v>
      </c>
    </row>
    <row r="1791" spans="1:6">
      <c r="A1791" t="s">
        <v>77</v>
      </c>
      <c r="B1791" s="27">
        <v>128838320</v>
      </c>
      <c r="C1791" s="31">
        <v>45434</v>
      </c>
      <c r="D1791" s="37">
        <f t="shared" si="54"/>
        <v>5</v>
      </c>
      <c r="E1791" s="36" t="str">
        <f t="shared" si="55"/>
        <v>May</v>
      </c>
      <c r="F1791" s="27">
        <v>2</v>
      </c>
    </row>
    <row r="1792" spans="1:6">
      <c r="A1792" t="s">
        <v>77</v>
      </c>
      <c r="B1792" s="27">
        <v>128842898</v>
      </c>
      <c r="C1792" s="31">
        <v>45435</v>
      </c>
      <c r="D1792" s="37">
        <f t="shared" si="54"/>
        <v>5</v>
      </c>
      <c r="E1792" s="36" t="str">
        <f t="shared" si="55"/>
        <v>May</v>
      </c>
      <c r="F1792" s="27">
        <v>2</v>
      </c>
    </row>
    <row r="1793" spans="1:6">
      <c r="A1793" t="s">
        <v>77</v>
      </c>
      <c r="B1793" s="27">
        <v>128842973</v>
      </c>
      <c r="C1793" s="31">
        <v>45435</v>
      </c>
      <c r="D1793" s="37">
        <f t="shared" si="54"/>
        <v>5</v>
      </c>
      <c r="E1793" s="36" t="str">
        <f t="shared" si="55"/>
        <v>May</v>
      </c>
      <c r="F1793" s="27">
        <v>2</v>
      </c>
    </row>
    <row r="1794" spans="1:6">
      <c r="A1794" t="s">
        <v>77</v>
      </c>
      <c r="B1794" s="27">
        <v>128897517</v>
      </c>
      <c r="C1794" s="31">
        <v>45440</v>
      </c>
      <c r="D1794" s="37">
        <f t="shared" si="54"/>
        <v>5</v>
      </c>
      <c r="E1794" s="36" t="str">
        <f t="shared" si="55"/>
        <v>May</v>
      </c>
      <c r="F1794" s="27">
        <v>2</v>
      </c>
    </row>
    <row r="1795" spans="1:6">
      <c r="A1795" t="s">
        <v>77</v>
      </c>
      <c r="B1795" s="27">
        <v>128897922</v>
      </c>
      <c r="C1795" s="31">
        <v>45440</v>
      </c>
      <c r="D1795" s="37">
        <f t="shared" ref="D1795:D1802" si="56">MONTH(C1795)</f>
        <v>5</v>
      </c>
      <c r="E1795" s="36" t="str">
        <f t="shared" ref="E1795:E1802" si="57">VLOOKUP(D1795,$I$2:$J$13,2,FALSE)</f>
        <v>May</v>
      </c>
      <c r="F1795" s="27">
        <v>2</v>
      </c>
    </row>
    <row r="1796" spans="1:6">
      <c r="A1796" t="s">
        <v>77</v>
      </c>
      <c r="B1796" s="27">
        <v>128898026</v>
      </c>
      <c r="C1796" s="31">
        <v>45440</v>
      </c>
      <c r="D1796" s="37">
        <f t="shared" si="56"/>
        <v>5</v>
      </c>
      <c r="E1796" s="36" t="str">
        <f t="shared" si="57"/>
        <v>May</v>
      </c>
      <c r="F1796" s="27">
        <v>2</v>
      </c>
    </row>
    <row r="1797" spans="1:6">
      <c r="A1797" t="s">
        <v>77</v>
      </c>
      <c r="B1797" s="27">
        <v>129424803</v>
      </c>
      <c r="C1797" s="31">
        <v>45471</v>
      </c>
      <c r="D1797" s="37">
        <f t="shared" si="56"/>
        <v>6</v>
      </c>
      <c r="E1797" s="36" t="str">
        <f t="shared" si="57"/>
        <v>Jun</v>
      </c>
      <c r="F1797" s="27">
        <v>2</v>
      </c>
    </row>
    <row r="1798" spans="1:6">
      <c r="A1798" t="s">
        <v>77</v>
      </c>
      <c r="B1798" s="27">
        <v>129465951</v>
      </c>
      <c r="C1798" s="31">
        <v>45492</v>
      </c>
      <c r="D1798" s="37">
        <f t="shared" si="56"/>
        <v>7</v>
      </c>
      <c r="E1798" s="36" t="str">
        <f t="shared" si="57"/>
        <v>Jul</v>
      </c>
      <c r="F1798" s="27">
        <v>2</v>
      </c>
    </row>
    <row r="1799" spans="1:6">
      <c r="A1799" t="s">
        <v>77</v>
      </c>
      <c r="B1799" s="27">
        <v>129626743</v>
      </c>
      <c r="C1799" s="31">
        <v>45540</v>
      </c>
      <c r="D1799" s="37">
        <f t="shared" si="56"/>
        <v>9</v>
      </c>
      <c r="E1799" s="36" t="str">
        <f t="shared" si="57"/>
        <v>Sept</v>
      </c>
      <c r="F1799" s="27">
        <v>2</v>
      </c>
    </row>
    <row r="1800" spans="1:6">
      <c r="A1800" t="s">
        <v>77</v>
      </c>
      <c r="B1800" s="27">
        <v>129683589</v>
      </c>
      <c r="C1800" s="31">
        <v>45555</v>
      </c>
      <c r="D1800" s="37">
        <f t="shared" si="56"/>
        <v>9</v>
      </c>
      <c r="E1800" s="36" t="str">
        <f t="shared" si="57"/>
        <v>Sept</v>
      </c>
      <c r="F1800" s="27">
        <v>2</v>
      </c>
    </row>
    <row r="1801" spans="1:6">
      <c r="A1801" t="s">
        <v>77</v>
      </c>
      <c r="B1801" s="27">
        <v>129617530</v>
      </c>
      <c r="C1801" s="31">
        <v>45567</v>
      </c>
      <c r="D1801" s="37">
        <f t="shared" si="56"/>
        <v>10</v>
      </c>
      <c r="E1801" s="36" t="str">
        <f t="shared" si="57"/>
        <v>Oct</v>
      </c>
      <c r="F1801" s="27">
        <v>2</v>
      </c>
    </row>
    <row r="1802" spans="1:6">
      <c r="A1802" t="s">
        <v>77</v>
      </c>
      <c r="B1802" s="27">
        <v>129887778</v>
      </c>
      <c r="C1802" s="31">
        <v>45580</v>
      </c>
      <c r="D1802" s="37">
        <f t="shared" si="56"/>
        <v>10</v>
      </c>
      <c r="E1802" s="36" t="str">
        <f t="shared" si="57"/>
        <v>Oct</v>
      </c>
      <c r="F1802" s="27">
        <v>3</v>
      </c>
    </row>
  </sheetData>
  <autoFilter ref="A1:F1802" xr:uid="{C0787A57-600F-4E56-B7FD-4351E22D02BC}"/>
  <conditionalFormatting sqref="B1:B40">
    <cfRule type="duplicateValues" dxfId="33" priority="38"/>
  </conditionalFormatting>
  <conditionalFormatting sqref="B1:B1619">
    <cfRule type="duplicateValues" dxfId="32" priority="28"/>
  </conditionalFormatting>
  <conditionalFormatting sqref="B2:B40">
    <cfRule type="duplicateValues" dxfId="31" priority="37"/>
  </conditionalFormatting>
  <conditionalFormatting sqref="B41:B84">
    <cfRule type="duplicateValues" dxfId="30" priority="36"/>
    <cfRule type="duplicateValues" dxfId="29" priority="35"/>
  </conditionalFormatting>
  <conditionalFormatting sqref="B85:B99">
    <cfRule type="duplicateValues" dxfId="28" priority="34"/>
    <cfRule type="duplicateValues" dxfId="27" priority="33"/>
  </conditionalFormatting>
  <conditionalFormatting sqref="B100:B138">
    <cfRule type="duplicateValues" dxfId="26" priority="32"/>
    <cfRule type="duplicateValues" dxfId="25" priority="31"/>
  </conditionalFormatting>
  <conditionalFormatting sqref="B139:B491">
    <cfRule type="duplicateValues" dxfId="24" priority="30"/>
    <cfRule type="duplicateValues" dxfId="23" priority="29"/>
  </conditionalFormatting>
  <conditionalFormatting sqref="B492:B575">
    <cfRule type="duplicateValues" dxfId="22" priority="27"/>
    <cfRule type="duplicateValues" dxfId="21" priority="26"/>
  </conditionalFormatting>
  <conditionalFormatting sqref="B576:B605">
    <cfRule type="duplicateValues" dxfId="20" priority="25"/>
    <cfRule type="duplicateValues" dxfId="19" priority="24"/>
  </conditionalFormatting>
  <conditionalFormatting sqref="B606:B609">
    <cfRule type="duplicateValues" dxfId="18" priority="22"/>
    <cfRule type="duplicateValues" dxfId="17" priority="23"/>
  </conditionalFormatting>
  <conditionalFormatting sqref="B610:B732">
    <cfRule type="duplicateValues" dxfId="16" priority="21"/>
    <cfRule type="duplicateValues" dxfId="15" priority="20"/>
  </conditionalFormatting>
  <conditionalFormatting sqref="B733:B896">
    <cfRule type="duplicateValues" dxfId="14" priority="19"/>
    <cfRule type="duplicateValues" dxfId="13" priority="18"/>
  </conditionalFormatting>
  <conditionalFormatting sqref="B897:B1361">
    <cfRule type="duplicateValues" dxfId="12" priority="17"/>
    <cfRule type="duplicateValues" dxfId="11" priority="16"/>
  </conditionalFormatting>
  <conditionalFormatting sqref="B1362:B1400">
    <cfRule type="duplicateValues" dxfId="10" priority="15"/>
    <cfRule type="duplicateValues" dxfId="9" priority="14"/>
  </conditionalFormatting>
  <conditionalFormatting sqref="B1401:B1525">
    <cfRule type="duplicateValues" dxfId="8" priority="13"/>
    <cfRule type="duplicateValues" dxfId="7" priority="12"/>
  </conditionalFormatting>
  <conditionalFormatting sqref="B1526:B1619">
    <cfRule type="duplicateValues" dxfId="6" priority="11"/>
    <cfRule type="duplicateValues" dxfId="5" priority="10"/>
    <cfRule type="duplicateValues" dxfId="4" priority="9"/>
  </conditionalFormatting>
  <conditionalFormatting sqref="B1620:B1802">
    <cfRule type="duplicateValues" dxfId="3" priority="2"/>
    <cfRule type="duplicateValues" dxfId="2" priority="3"/>
    <cfRule type="duplicateValues" dxfId="1" priority="4"/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B031F-6DAE-4EEA-8EFE-7E307C29A490}">
  <dimension ref="A1:BA92"/>
  <sheetViews>
    <sheetView tabSelected="1" topLeftCell="AK9" zoomScale="60" zoomScaleNormal="60" workbookViewId="0">
      <selection activeCell="BE41" sqref="BE41"/>
    </sheetView>
  </sheetViews>
  <sheetFormatPr defaultRowHeight="15"/>
  <cols>
    <col min="7" max="7" width="11.7109375" customWidth="1"/>
    <col min="10" max="10" width="16.5703125" bestFit="1" customWidth="1"/>
    <col min="11" max="11" width="12.7109375" customWidth="1"/>
    <col min="17" max="17" width="13.85546875" customWidth="1"/>
    <col min="18" max="18" width="11.5703125" customWidth="1"/>
    <col min="21" max="21" width="18.85546875" bestFit="1" customWidth="1"/>
    <col min="27" max="27" width="16" bestFit="1" customWidth="1"/>
    <col min="28" max="29" width="13.85546875" bestFit="1" customWidth="1"/>
    <col min="30" max="30" width="12.5703125" customWidth="1"/>
    <col min="31" max="31" width="17.85546875" bestFit="1" customWidth="1"/>
    <col min="32" max="33" width="18.28515625" bestFit="1" customWidth="1"/>
    <col min="34" max="34" width="11.42578125" customWidth="1"/>
    <col min="35" max="35" width="18.85546875" bestFit="1" customWidth="1"/>
    <col min="36" max="36" width="14" bestFit="1" customWidth="1"/>
    <col min="37" max="37" width="11.42578125" customWidth="1"/>
    <col min="38" max="38" width="12.5703125" customWidth="1"/>
    <col min="39" max="39" width="11" customWidth="1"/>
    <col min="40" max="40" width="11.140625" customWidth="1"/>
    <col min="41" max="41" width="9.7109375" bestFit="1" customWidth="1"/>
    <col min="42" max="43" width="11.85546875" bestFit="1" customWidth="1"/>
    <col min="44" max="44" width="10.5703125" bestFit="1" customWidth="1"/>
    <col min="45" max="45" width="17.140625" bestFit="1" customWidth="1"/>
    <col min="46" max="47" width="13.42578125" bestFit="1" customWidth="1"/>
    <col min="48" max="48" width="10.28515625" customWidth="1"/>
    <col min="49" max="49" width="10.7109375" customWidth="1"/>
    <col min="50" max="51" width="11.7109375" customWidth="1"/>
    <col min="52" max="52" width="12.5703125" customWidth="1"/>
    <col min="53" max="53" width="12.140625" customWidth="1"/>
  </cols>
  <sheetData>
    <row r="1" spans="1:53">
      <c r="A1" s="12">
        <v>2023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Z1" s="14"/>
      <c r="AA1" s="15">
        <v>2024</v>
      </c>
      <c r="AB1" s="14"/>
      <c r="AC1" s="14"/>
      <c r="AD1" s="14"/>
      <c r="AR1" s="12"/>
      <c r="AS1" s="12"/>
      <c r="AT1" s="12"/>
      <c r="AU1" s="12"/>
      <c r="AV1" s="12"/>
      <c r="AW1" s="12"/>
    </row>
    <row r="2" spans="1:53" ht="75"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5" t="s">
        <v>86</v>
      </c>
      <c r="K2" s="5" t="s">
        <v>87</v>
      </c>
      <c r="L2" s="5" t="s">
        <v>88</v>
      </c>
      <c r="N2" s="5" t="s">
        <v>89</v>
      </c>
      <c r="O2" s="5" t="s">
        <v>90</v>
      </c>
      <c r="P2" s="5" t="s">
        <v>0</v>
      </c>
      <c r="Q2" s="5" t="s">
        <v>91</v>
      </c>
      <c r="R2" s="5" t="s">
        <v>92</v>
      </c>
      <c r="S2" s="5" t="s">
        <v>93</v>
      </c>
      <c r="T2" s="5" t="s">
        <v>94</v>
      </c>
      <c r="U2" t="s">
        <v>18</v>
      </c>
      <c r="V2" t="s">
        <v>95</v>
      </c>
      <c r="W2">
        <v>3474</v>
      </c>
      <c r="Z2" s="14"/>
      <c r="AA2" s="14" t="s">
        <v>96</v>
      </c>
      <c r="AB2" s="14" t="s">
        <v>97</v>
      </c>
      <c r="AC2" s="14" t="s">
        <v>98</v>
      </c>
      <c r="AD2" s="16" t="s">
        <v>66</v>
      </c>
      <c r="AE2" t="s">
        <v>99</v>
      </c>
      <c r="AF2" t="s">
        <v>100</v>
      </c>
      <c r="AG2" t="s">
        <v>101</v>
      </c>
      <c r="AH2" s="5" t="s">
        <v>102</v>
      </c>
      <c r="AI2" s="5" t="s">
        <v>103</v>
      </c>
      <c r="AJ2" s="5" t="s">
        <v>104</v>
      </c>
      <c r="AK2" s="5" t="s">
        <v>105</v>
      </c>
      <c r="AL2" s="5" t="s">
        <v>106</v>
      </c>
      <c r="AM2" s="5" t="s">
        <v>107</v>
      </c>
      <c r="AN2" s="5" t="s">
        <v>108</v>
      </c>
      <c r="AO2" s="5" t="s">
        <v>109</v>
      </c>
      <c r="AP2" s="5" t="s">
        <v>99</v>
      </c>
      <c r="AQ2" s="5" t="s">
        <v>100</v>
      </c>
      <c r="AR2" s="5" t="s">
        <v>101</v>
      </c>
      <c r="AS2" s="5" t="s">
        <v>104</v>
      </c>
      <c r="AT2" s="5" t="s">
        <v>102</v>
      </c>
      <c r="BA2" s="5"/>
    </row>
    <row r="3" spans="1:53">
      <c r="A3" t="s">
        <v>60</v>
      </c>
      <c r="B3">
        <v>3</v>
      </c>
      <c r="C3" s="11">
        <f>3+2</f>
        <v>5</v>
      </c>
      <c r="D3">
        <v>43</v>
      </c>
      <c r="E3" s="11">
        <f>43+12</f>
        <v>55</v>
      </c>
      <c r="F3">
        <v>12</v>
      </c>
      <c r="G3" s="11">
        <f>12+2</f>
        <v>14</v>
      </c>
      <c r="H3">
        <f>B3+D3+F3</f>
        <v>58</v>
      </c>
      <c r="I3" s="11">
        <f>C3+E3+G3</f>
        <v>74</v>
      </c>
      <c r="J3" s="2">
        <v>7.8069395017793601</v>
      </c>
      <c r="K3" s="2">
        <v>99.92882562277579</v>
      </c>
      <c r="L3" s="2">
        <v>64.016903914590742</v>
      </c>
      <c r="M3" s="2"/>
      <c r="N3">
        <v>58</v>
      </c>
      <c r="O3">
        <v>74</v>
      </c>
      <c r="P3" t="s">
        <v>60</v>
      </c>
      <c r="Q3" s="4">
        <v>4.9504950495049507E-2</v>
      </c>
      <c r="R3" s="4">
        <f t="shared" ref="R3:R14" si="0">C3/$I$15</f>
        <v>3.7037037037037038E-3</v>
      </c>
      <c r="S3" s="4">
        <f t="shared" ref="S3:S14" si="1">E3/$I$15</f>
        <v>4.0740740740740744E-2</v>
      </c>
      <c r="T3" s="4">
        <f t="shared" ref="T3:T14" si="2">G3/$I$15</f>
        <v>1.037037037037037E-2</v>
      </c>
      <c r="U3" s="4">
        <f t="shared" ref="U3:U14" si="3">I3/$I$15</f>
        <v>5.4814814814814816E-2</v>
      </c>
      <c r="V3" s="4"/>
      <c r="Z3" s="14" t="s">
        <v>60</v>
      </c>
      <c r="AA3" s="14">
        <v>2</v>
      </c>
      <c r="AB3" s="14">
        <v>72</v>
      </c>
      <c r="AC3" s="14">
        <v>15</v>
      </c>
      <c r="AD3" s="14">
        <f>SUM(AA3:AC3)</f>
        <v>89</v>
      </c>
      <c r="AE3" s="2">
        <f>R3*$W$2</f>
        <v>12.866666666666667</v>
      </c>
      <c r="AF3" s="2">
        <f>S3*$W$2</f>
        <v>141.53333333333333</v>
      </c>
      <c r="AG3" s="2">
        <f>T3*$W$2</f>
        <v>36.026666666666664</v>
      </c>
      <c r="AH3">
        <f>AD3</f>
        <v>89</v>
      </c>
      <c r="AI3" s="13">
        <f>U3</f>
        <v>5.4814814814814816E-2</v>
      </c>
      <c r="AJ3" s="2">
        <f>AI3*$W$2</f>
        <v>190.42666666666668</v>
      </c>
      <c r="AK3" s="2">
        <f>AJ3</f>
        <v>190.42666666666668</v>
      </c>
      <c r="AL3" s="4">
        <f>AD3/$AD$15</f>
        <v>4.9416990560799554E-2</v>
      </c>
      <c r="AM3" s="4">
        <f>AA3/$AD$15</f>
        <v>1.1104941699056081E-3</v>
      </c>
      <c r="AN3" s="4">
        <f>AB3/$AD$15</f>
        <v>3.9977790116601887E-2</v>
      </c>
      <c r="AO3" s="4">
        <f>AC3/$AD$15</f>
        <v>8.3287062742920595E-3</v>
      </c>
      <c r="AP3" s="2">
        <f t="shared" ref="AP3:AP14" si="4">R3*$AS$15</f>
        <v>12.866666666666667</v>
      </c>
      <c r="AQ3" s="2">
        <f t="shared" ref="AQ3:AQ14" si="5">S3*$AS$15</f>
        <v>141.53333333333333</v>
      </c>
      <c r="AR3" s="2">
        <f t="shared" ref="AR3:AR14" si="6">T3*$AS$15</f>
        <v>36.026666666666664</v>
      </c>
      <c r="AS3" s="2">
        <f>SUM(AP3:AR3)</f>
        <v>190.42666666666668</v>
      </c>
      <c r="AT3">
        <f>AH3</f>
        <v>89</v>
      </c>
      <c r="BA3" s="2"/>
    </row>
    <row r="4" spans="1:53">
      <c r="A4" t="s">
        <v>67</v>
      </c>
      <c r="B4">
        <v>0</v>
      </c>
      <c r="C4" s="11">
        <v>0</v>
      </c>
      <c r="D4">
        <v>37</v>
      </c>
      <c r="E4" s="11">
        <f>37+2</f>
        <v>39</v>
      </c>
      <c r="F4">
        <v>26</v>
      </c>
      <c r="G4" s="11">
        <f>26+1</f>
        <v>27</v>
      </c>
      <c r="H4">
        <f t="shared" ref="H4:I14" si="7">B4+D4+F4</f>
        <v>63</v>
      </c>
      <c r="I4" s="11">
        <f t="shared" si="7"/>
        <v>66</v>
      </c>
      <c r="J4" s="2">
        <v>3.1227758007117434</v>
      </c>
      <c r="K4" s="2">
        <v>171.75266903914593</v>
      </c>
      <c r="L4" s="2">
        <v>104.61298932384342</v>
      </c>
      <c r="M4" s="2"/>
      <c r="N4">
        <v>121</v>
      </c>
      <c r="O4">
        <v>140</v>
      </c>
      <c r="P4" t="s">
        <v>67</v>
      </c>
      <c r="Q4" s="4">
        <v>8.0558055805580564E-2</v>
      </c>
      <c r="R4" s="4">
        <f t="shared" si="0"/>
        <v>0</v>
      </c>
      <c r="S4" s="4">
        <f t="shared" si="1"/>
        <v>2.8888888888888888E-2</v>
      </c>
      <c r="T4" s="4">
        <f t="shared" si="2"/>
        <v>0.02</v>
      </c>
      <c r="U4" s="4">
        <f t="shared" si="3"/>
        <v>4.8888888888888891E-2</v>
      </c>
      <c r="V4" s="4"/>
      <c r="Z4" s="14" t="s">
        <v>67</v>
      </c>
      <c r="AA4" s="14">
        <v>2</v>
      </c>
      <c r="AB4" s="14">
        <v>78</v>
      </c>
      <c r="AC4" s="14">
        <v>22</v>
      </c>
      <c r="AD4" s="14">
        <f t="shared" ref="AD4:AD14" si="8">SUM(AA4:AC4)</f>
        <v>102</v>
      </c>
      <c r="AE4" s="2">
        <f t="shared" ref="AE4:AE14" si="9">R4*$W$2</f>
        <v>0</v>
      </c>
      <c r="AF4" s="2">
        <f t="shared" ref="AF4:AF14" si="10">S4*$W$2</f>
        <v>100.36</v>
      </c>
      <c r="AG4" s="2">
        <f t="shared" ref="AG4:AG14" si="11">T4*$W$2</f>
        <v>69.48</v>
      </c>
      <c r="AH4">
        <f>AH3+AD4</f>
        <v>191</v>
      </c>
      <c r="AI4" s="13">
        <f t="shared" ref="AI4:AI14" si="12">U4</f>
        <v>4.8888888888888891E-2</v>
      </c>
      <c r="AJ4" s="2">
        <f t="shared" ref="AJ4:AJ14" si="13">AI4*$W$2</f>
        <v>169.84</v>
      </c>
      <c r="AK4" s="2">
        <f>AK3+AJ4</f>
        <v>360.26666666666665</v>
      </c>
      <c r="AL4" s="4">
        <f t="shared" ref="AL4:AL14" si="14">AD4/$AD$15</f>
        <v>5.6635202665186006E-2</v>
      </c>
      <c r="AM4" s="4">
        <f t="shared" ref="AM4:AM14" si="15">AA4/$AD$15</f>
        <v>1.1104941699056081E-3</v>
      </c>
      <c r="AN4" s="4">
        <f t="shared" ref="AN4:AN14" si="16">AB4/$AD$15</f>
        <v>4.3309272626318715E-2</v>
      </c>
      <c r="AO4" s="4">
        <f t="shared" ref="AO4:AO14" si="17">AC4/$AD$15</f>
        <v>1.2215435868961688E-2</v>
      </c>
      <c r="AP4" s="2">
        <f t="shared" si="4"/>
        <v>0</v>
      </c>
      <c r="AQ4" s="2">
        <f t="shared" si="5"/>
        <v>100.36</v>
      </c>
      <c r="AR4" s="2">
        <f t="shared" si="6"/>
        <v>69.48</v>
      </c>
      <c r="AS4" s="2">
        <f t="shared" ref="AS4:AS14" si="18">SUM(AP4:AR4)</f>
        <v>169.84</v>
      </c>
      <c r="AT4">
        <f t="shared" ref="AT4:AT13" si="19">AH4</f>
        <v>191</v>
      </c>
      <c r="BA4" s="2"/>
    </row>
    <row r="5" spans="1:53">
      <c r="A5" t="s">
        <v>24</v>
      </c>
      <c r="B5">
        <v>1</v>
      </c>
      <c r="C5">
        <v>1</v>
      </c>
      <c r="D5">
        <v>40</v>
      </c>
      <c r="E5">
        <v>40</v>
      </c>
      <c r="F5">
        <v>13</v>
      </c>
      <c r="G5">
        <v>13</v>
      </c>
      <c r="H5">
        <f t="shared" si="7"/>
        <v>54</v>
      </c>
      <c r="I5">
        <f t="shared" si="7"/>
        <v>54</v>
      </c>
      <c r="J5" s="2">
        <v>3.1227758007117434</v>
      </c>
      <c r="K5" s="2">
        <v>120.22686832740214</v>
      </c>
      <c r="L5" s="2">
        <v>57.771352313167256</v>
      </c>
      <c r="M5" s="2"/>
      <c r="N5">
        <v>175</v>
      </c>
      <c r="O5">
        <v>194</v>
      </c>
      <c r="P5" t="s">
        <v>24</v>
      </c>
      <c r="Q5" s="4">
        <v>5.2205220522052204E-2</v>
      </c>
      <c r="R5" s="4">
        <f t="shared" si="0"/>
        <v>7.407407407407407E-4</v>
      </c>
      <c r="S5" s="4">
        <f t="shared" si="1"/>
        <v>2.9629629629629631E-2</v>
      </c>
      <c r="T5" s="4">
        <f t="shared" si="2"/>
        <v>9.6296296296296303E-3</v>
      </c>
      <c r="U5" s="4">
        <f t="shared" si="3"/>
        <v>0.04</v>
      </c>
      <c r="V5" s="4"/>
      <c r="Z5" s="14" t="s">
        <v>24</v>
      </c>
      <c r="AA5" s="14">
        <v>2</v>
      </c>
      <c r="AB5" s="14">
        <v>30</v>
      </c>
      <c r="AC5" s="14">
        <v>14</v>
      </c>
      <c r="AD5" s="14">
        <f t="shared" si="8"/>
        <v>46</v>
      </c>
      <c r="AE5" s="2">
        <f t="shared" si="9"/>
        <v>2.5733333333333333</v>
      </c>
      <c r="AF5" s="2">
        <f t="shared" si="10"/>
        <v>102.93333333333334</v>
      </c>
      <c r="AG5" s="2">
        <f t="shared" si="11"/>
        <v>33.453333333333333</v>
      </c>
      <c r="AH5">
        <f t="shared" ref="AH5:AH14" si="20">AH4+AD5</f>
        <v>237</v>
      </c>
      <c r="AI5" s="13">
        <f t="shared" si="12"/>
        <v>0.04</v>
      </c>
      <c r="AJ5" s="2">
        <f t="shared" si="13"/>
        <v>138.96</v>
      </c>
      <c r="AK5" s="2">
        <f t="shared" ref="AK5:AK14" si="21">AK4+AJ5</f>
        <v>499.22666666666669</v>
      </c>
      <c r="AL5" s="4">
        <f t="shared" si="14"/>
        <v>2.5541365907828985E-2</v>
      </c>
      <c r="AM5" s="4">
        <f t="shared" si="15"/>
        <v>1.1104941699056081E-3</v>
      </c>
      <c r="AN5" s="4">
        <f t="shared" si="16"/>
        <v>1.6657412548584119E-2</v>
      </c>
      <c r="AO5" s="4">
        <f t="shared" si="17"/>
        <v>7.773459189339256E-3</v>
      </c>
      <c r="AP5" s="2">
        <f t="shared" si="4"/>
        <v>2.5733333333333333</v>
      </c>
      <c r="AQ5" s="2">
        <f t="shared" si="5"/>
        <v>102.93333333333334</v>
      </c>
      <c r="AR5" s="2">
        <f t="shared" si="6"/>
        <v>33.453333333333333</v>
      </c>
      <c r="AS5" s="2">
        <f t="shared" si="18"/>
        <v>138.96</v>
      </c>
      <c r="AT5">
        <f t="shared" si="19"/>
        <v>237</v>
      </c>
      <c r="BA5" s="2"/>
    </row>
    <row r="6" spans="1:53">
      <c r="A6" t="s">
        <v>29</v>
      </c>
      <c r="B6">
        <v>5</v>
      </c>
      <c r="C6">
        <v>5</v>
      </c>
      <c r="D6">
        <v>217</v>
      </c>
      <c r="E6">
        <v>217</v>
      </c>
      <c r="F6">
        <v>88</v>
      </c>
      <c r="G6">
        <v>88</v>
      </c>
      <c r="H6">
        <f t="shared" si="7"/>
        <v>310</v>
      </c>
      <c r="I6">
        <f t="shared" si="7"/>
        <v>310</v>
      </c>
      <c r="J6" s="2">
        <v>9.3683274021352307</v>
      </c>
      <c r="K6" s="2">
        <v>633.92348754448403</v>
      </c>
      <c r="L6" s="2">
        <v>301.34786476868328</v>
      </c>
      <c r="M6" s="2"/>
      <c r="N6">
        <v>485</v>
      </c>
      <c r="O6">
        <v>504</v>
      </c>
      <c r="P6" t="s">
        <v>110</v>
      </c>
      <c r="Q6" s="4">
        <v>0.2722772277227723</v>
      </c>
      <c r="R6" s="4">
        <f t="shared" si="0"/>
        <v>3.7037037037037038E-3</v>
      </c>
      <c r="S6" s="4">
        <f t="shared" si="1"/>
        <v>0.16074074074074074</v>
      </c>
      <c r="T6" s="4">
        <f t="shared" si="2"/>
        <v>6.5185185185185179E-2</v>
      </c>
      <c r="U6" s="4">
        <f t="shared" si="3"/>
        <v>0.22962962962962963</v>
      </c>
      <c r="V6" s="4"/>
      <c r="Z6" s="14" t="s">
        <v>29</v>
      </c>
      <c r="AA6" s="14">
        <v>2</v>
      </c>
      <c r="AB6" s="14">
        <v>312</v>
      </c>
      <c r="AC6" s="14">
        <v>101</v>
      </c>
      <c r="AD6" s="14">
        <f t="shared" si="8"/>
        <v>415</v>
      </c>
      <c r="AE6" s="2">
        <f t="shared" si="9"/>
        <v>12.866666666666667</v>
      </c>
      <c r="AF6" s="2">
        <f t="shared" si="10"/>
        <v>558.4133333333333</v>
      </c>
      <c r="AG6" s="2">
        <f t="shared" si="11"/>
        <v>226.45333333333332</v>
      </c>
      <c r="AH6">
        <f t="shared" si="20"/>
        <v>652</v>
      </c>
      <c r="AI6" s="13">
        <f t="shared" si="12"/>
        <v>0.22962962962962963</v>
      </c>
      <c r="AJ6" s="2">
        <f t="shared" si="13"/>
        <v>797.73333333333335</v>
      </c>
      <c r="AK6" s="2">
        <f t="shared" si="21"/>
        <v>1296.96</v>
      </c>
      <c r="AL6" s="4">
        <f t="shared" si="14"/>
        <v>0.23042754025541365</v>
      </c>
      <c r="AM6" s="4">
        <f t="shared" si="15"/>
        <v>1.1104941699056081E-3</v>
      </c>
      <c r="AN6" s="4">
        <f t="shared" si="16"/>
        <v>0.17323709050527486</v>
      </c>
      <c r="AO6" s="4">
        <f t="shared" si="17"/>
        <v>5.6079955580233203E-2</v>
      </c>
      <c r="AP6" s="2">
        <f t="shared" si="4"/>
        <v>12.866666666666667</v>
      </c>
      <c r="AQ6" s="2">
        <f t="shared" si="5"/>
        <v>558.4133333333333</v>
      </c>
      <c r="AR6" s="2">
        <f t="shared" si="6"/>
        <v>226.45333333333332</v>
      </c>
      <c r="AS6" s="2">
        <f t="shared" si="18"/>
        <v>797.73333333333335</v>
      </c>
      <c r="AT6">
        <f t="shared" si="19"/>
        <v>652</v>
      </c>
      <c r="BA6" s="2"/>
    </row>
    <row r="7" spans="1:53">
      <c r="A7" t="s">
        <v>30</v>
      </c>
      <c r="B7">
        <v>1</v>
      </c>
      <c r="C7">
        <v>1</v>
      </c>
      <c r="D7">
        <v>80</v>
      </c>
      <c r="E7">
        <v>80</v>
      </c>
      <c r="F7">
        <v>36</v>
      </c>
      <c r="G7">
        <v>36</v>
      </c>
      <c r="H7">
        <f t="shared" si="7"/>
        <v>117</v>
      </c>
      <c r="I7">
        <f t="shared" si="7"/>
        <v>117</v>
      </c>
      <c r="J7" s="2">
        <v>6.2455516014234869</v>
      </c>
      <c r="K7" s="2">
        <v>212.34875444839858</v>
      </c>
      <c r="L7" s="2">
        <v>95.244661921708186</v>
      </c>
      <c r="M7" s="2"/>
      <c r="N7">
        <v>602</v>
      </c>
      <c r="O7">
        <v>621</v>
      </c>
      <c r="P7" t="s">
        <v>30</v>
      </c>
      <c r="Q7" s="4">
        <v>9.045904590459046E-2</v>
      </c>
      <c r="R7" s="4">
        <f t="shared" si="0"/>
        <v>7.407407407407407E-4</v>
      </c>
      <c r="S7" s="4">
        <f t="shared" si="1"/>
        <v>5.9259259259259262E-2</v>
      </c>
      <c r="T7" s="4">
        <f t="shared" si="2"/>
        <v>2.6666666666666668E-2</v>
      </c>
      <c r="U7" s="4">
        <f t="shared" si="3"/>
        <v>8.666666666666667E-2</v>
      </c>
      <c r="V7" s="4"/>
      <c r="Z7" s="14" t="s">
        <v>30</v>
      </c>
      <c r="AA7" s="14">
        <v>1</v>
      </c>
      <c r="AB7" s="17">
        <v>73</v>
      </c>
      <c r="AC7" s="14">
        <v>29</v>
      </c>
      <c r="AD7" s="14">
        <f t="shared" si="8"/>
        <v>103</v>
      </c>
      <c r="AE7" s="2">
        <f t="shared" si="9"/>
        <v>2.5733333333333333</v>
      </c>
      <c r="AF7" s="2">
        <f t="shared" si="10"/>
        <v>205.86666666666667</v>
      </c>
      <c r="AG7" s="2">
        <f t="shared" si="11"/>
        <v>92.64</v>
      </c>
      <c r="AH7">
        <f t="shared" si="20"/>
        <v>755</v>
      </c>
      <c r="AI7" s="13">
        <f t="shared" si="12"/>
        <v>8.666666666666667E-2</v>
      </c>
      <c r="AJ7" s="2">
        <f t="shared" si="13"/>
        <v>301.08</v>
      </c>
      <c r="AK7" s="2">
        <f t="shared" si="21"/>
        <v>1598.04</v>
      </c>
      <c r="AL7" s="4">
        <f t="shared" si="14"/>
        <v>5.719044975013881E-2</v>
      </c>
      <c r="AM7" s="4">
        <f t="shared" si="15"/>
        <v>5.5524708495280405E-4</v>
      </c>
      <c r="AN7" s="4">
        <f t="shared" si="16"/>
        <v>4.0533037201554691E-2</v>
      </c>
      <c r="AO7" s="4">
        <f t="shared" si="17"/>
        <v>1.6102165463631316E-2</v>
      </c>
      <c r="AP7" s="2">
        <f t="shared" si="4"/>
        <v>2.5733333333333333</v>
      </c>
      <c r="AQ7" s="2">
        <f t="shared" si="5"/>
        <v>205.86666666666667</v>
      </c>
      <c r="AR7" s="2">
        <f t="shared" si="6"/>
        <v>92.64</v>
      </c>
      <c r="AS7" s="2">
        <f t="shared" si="18"/>
        <v>301.08</v>
      </c>
      <c r="AT7">
        <f t="shared" si="19"/>
        <v>755</v>
      </c>
      <c r="BA7" s="2"/>
    </row>
    <row r="8" spans="1:53">
      <c r="A8" t="s">
        <v>32</v>
      </c>
      <c r="B8">
        <v>1</v>
      </c>
      <c r="C8">
        <v>1</v>
      </c>
      <c r="D8">
        <v>38</v>
      </c>
      <c r="E8">
        <v>38</v>
      </c>
      <c r="F8">
        <v>20</v>
      </c>
      <c r="G8">
        <v>20</v>
      </c>
      <c r="H8">
        <f t="shared" si="7"/>
        <v>59</v>
      </c>
      <c r="I8">
        <f t="shared" si="7"/>
        <v>59</v>
      </c>
      <c r="J8" s="2">
        <v>4.6841637010676154</v>
      </c>
      <c r="K8" s="2">
        <v>57.771352313167256</v>
      </c>
      <c r="L8" s="2">
        <v>26.543594306049823</v>
      </c>
      <c r="M8" s="2"/>
      <c r="N8">
        <v>661</v>
      </c>
      <c r="O8">
        <v>680</v>
      </c>
      <c r="P8" t="s">
        <v>32</v>
      </c>
      <c r="Q8" s="4">
        <v>2.5652565256525654E-2</v>
      </c>
      <c r="R8" s="4">
        <f t="shared" si="0"/>
        <v>7.407407407407407E-4</v>
      </c>
      <c r="S8" s="4">
        <f t="shared" si="1"/>
        <v>2.8148148148148148E-2</v>
      </c>
      <c r="T8" s="4">
        <f t="shared" si="2"/>
        <v>1.4814814814814815E-2</v>
      </c>
      <c r="U8" s="4">
        <f t="shared" si="3"/>
        <v>4.3703703703703703E-2</v>
      </c>
      <c r="V8" s="4"/>
      <c r="Z8" s="14" t="s">
        <v>32</v>
      </c>
      <c r="AA8" s="14">
        <v>1</v>
      </c>
      <c r="AB8" s="14">
        <v>19</v>
      </c>
      <c r="AC8" s="14">
        <v>11</v>
      </c>
      <c r="AD8" s="14">
        <f t="shared" si="8"/>
        <v>31</v>
      </c>
      <c r="AE8" s="2">
        <f t="shared" si="9"/>
        <v>2.5733333333333333</v>
      </c>
      <c r="AF8" s="2">
        <f t="shared" si="10"/>
        <v>97.786666666666662</v>
      </c>
      <c r="AG8" s="2">
        <f t="shared" si="11"/>
        <v>51.466666666666669</v>
      </c>
      <c r="AH8">
        <f t="shared" si="20"/>
        <v>786</v>
      </c>
      <c r="AI8" s="13">
        <f t="shared" si="12"/>
        <v>4.3703703703703703E-2</v>
      </c>
      <c r="AJ8" s="2">
        <f t="shared" si="13"/>
        <v>151.82666666666665</v>
      </c>
      <c r="AK8" s="2">
        <f t="shared" si="21"/>
        <v>1749.8666666666666</v>
      </c>
      <c r="AL8" s="4">
        <f t="shared" si="14"/>
        <v>1.7212659633536923E-2</v>
      </c>
      <c r="AM8" s="4">
        <f t="shared" si="15"/>
        <v>5.5524708495280405E-4</v>
      </c>
      <c r="AN8" s="4">
        <f t="shared" si="16"/>
        <v>1.0549694614103275E-2</v>
      </c>
      <c r="AO8" s="4">
        <f t="shared" si="17"/>
        <v>6.1077179344808438E-3</v>
      </c>
      <c r="AP8" s="2">
        <f t="shared" si="4"/>
        <v>2.5733333333333333</v>
      </c>
      <c r="AQ8" s="2">
        <f t="shared" si="5"/>
        <v>97.786666666666662</v>
      </c>
      <c r="AR8" s="2">
        <f t="shared" si="6"/>
        <v>51.466666666666669</v>
      </c>
      <c r="AS8" s="2">
        <f t="shared" si="18"/>
        <v>151.82666666666665</v>
      </c>
      <c r="AT8">
        <f t="shared" si="19"/>
        <v>786</v>
      </c>
      <c r="BA8" s="2"/>
    </row>
    <row r="9" spans="1:53">
      <c r="A9" t="s">
        <v>33</v>
      </c>
      <c r="B9">
        <v>1</v>
      </c>
      <c r="C9" s="11">
        <v>1</v>
      </c>
      <c r="D9">
        <v>35</v>
      </c>
      <c r="E9" s="11">
        <f>35+4</f>
        <v>39</v>
      </c>
      <c r="F9">
        <v>31</v>
      </c>
      <c r="G9" s="11">
        <f>31+1</f>
        <v>32</v>
      </c>
      <c r="H9">
        <f t="shared" si="7"/>
        <v>67</v>
      </c>
      <c r="I9" s="11">
        <f t="shared" si="7"/>
        <v>72</v>
      </c>
      <c r="J9" s="2">
        <v>3.1227758007117434</v>
      </c>
      <c r="K9" s="2">
        <v>96.806049822064068</v>
      </c>
      <c r="L9" s="2">
        <v>53.087188612099645</v>
      </c>
      <c r="M9" s="2"/>
      <c r="N9">
        <v>728</v>
      </c>
      <c r="O9">
        <v>752</v>
      </c>
      <c r="P9" t="s">
        <v>33</v>
      </c>
      <c r="Q9" s="4">
        <v>4.4104410441044108E-2</v>
      </c>
      <c r="R9" s="4">
        <f t="shared" si="0"/>
        <v>7.407407407407407E-4</v>
      </c>
      <c r="S9" s="4">
        <f t="shared" si="1"/>
        <v>2.8888888888888888E-2</v>
      </c>
      <c r="T9" s="4">
        <f t="shared" si="2"/>
        <v>2.3703703703703703E-2</v>
      </c>
      <c r="U9" s="4">
        <f t="shared" si="3"/>
        <v>5.3333333333333337E-2</v>
      </c>
      <c r="V9" s="4"/>
      <c r="Z9" s="14" t="s">
        <v>33</v>
      </c>
      <c r="AA9" s="14">
        <v>1</v>
      </c>
      <c r="AB9" s="14">
        <v>92</v>
      </c>
      <c r="AC9" s="14">
        <v>31</v>
      </c>
      <c r="AD9" s="18">
        <f t="shared" si="8"/>
        <v>124</v>
      </c>
      <c r="AE9" s="2">
        <f t="shared" si="9"/>
        <v>2.5733333333333333</v>
      </c>
      <c r="AF9" s="2">
        <f t="shared" si="10"/>
        <v>100.36</v>
      </c>
      <c r="AG9" s="2">
        <f t="shared" si="11"/>
        <v>82.346666666666664</v>
      </c>
      <c r="AH9">
        <f t="shared" si="20"/>
        <v>910</v>
      </c>
      <c r="AI9" s="13">
        <f t="shared" si="12"/>
        <v>5.3333333333333337E-2</v>
      </c>
      <c r="AJ9" s="2">
        <f t="shared" si="13"/>
        <v>185.28</v>
      </c>
      <c r="AK9" s="2">
        <f t="shared" si="21"/>
        <v>1935.1466666666665</v>
      </c>
      <c r="AL9" s="4">
        <f t="shared" si="14"/>
        <v>6.885063853414769E-2</v>
      </c>
      <c r="AM9" s="4">
        <f t="shared" si="15"/>
        <v>5.5524708495280405E-4</v>
      </c>
      <c r="AN9" s="4">
        <f t="shared" si="16"/>
        <v>5.1082731815657971E-2</v>
      </c>
      <c r="AO9" s="4">
        <f t="shared" si="17"/>
        <v>1.7212659633536923E-2</v>
      </c>
      <c r="AP9" s="2">
        <f t="shared" si="4"/>
        <v>2.5733333333333333</v>
      </c>
      <c r="AQ9" s="2">
        <f t="shared" si="5"/>
        <v>100.36</v>
      </c>
      <c r="AR9" s="2">
        <f t="shared" si="6"/>
        <v>82.346666666666664</v>
      </c>
      <c r="AS9" s="2">
        <f t="shared" si="18"/>
        <v>185.28</v>
      </c>
      <c r="AT9">
        <f t="shared" si="19"/>
        <v>910</v>
      </c>
      <c r="BA9" s="2"/>
    </row>
    <row r="10" spans="1:53">
      <c r="A10" t="s">
        <v>72</v>
      </c>
      <c r="B10">
        <v>3</v>
      </c>
      <c r="C10">
        <v>3</v>
      </c>
      <c r="D10">
        <v>44</v>
      </c>
      <c r="E10">
        <v>44</v>
      </c>
      <c r="F10">
        <v>20</v>
      </c>
      <c r="G10">
        <v>20</v>
      </c>
      <c r="H10">
        <f t="shared" si="7"/>
        <v>67</v>
      </c>
      <c r="I10">
        <f t="shared" si="7"/>
        <v>67</v>
      </c>
      <c r="J10" s="2">
        <v>6.2455516014234869</v>
      </c>
      <c r="K10" s="2">
        <v>104.61298932384342</v>
      </c>
      <c r="L10" s="2">
        <v>51.52580071174377</v>
      </c>
      <c r="M10" s="2"/>
      <c r="N10">
        <v>795</v>
      </c>
      <c r="O10">
        <v>819</v>
      </c>
      <c r="P10" t="s">
        <v>72</v>
      </c>
      <c r="Q10" s="4">
        <v>4.6804680468046804E-2</v>
      </c>
      <c r="R10" s="4">
        <f t="shared" si="0"/>
        <v>2.2222222222222222E-3</v>
      </c>
      <c r="S10" s="4">
        <f t="shared" si="1"/>
        <v>3.259259259259259E-2</v>
      </c>
      <c r="T10" s="4">
        <f t="shared" si="2"/>
        <v>1.4814814814814815E-2</v>
      </c>
      <c r="U10" s="4">
        <f t="shared" si="3"/>
        <v>4.9629629629629628E-2</v>
      </c>
      <c r="V10" s="4"/>
      <c r="Z10" s="14" t="s">
        <v>72</v>
      </c>
      <c r="AA10" s="14">
        <v>7</v>
      </c>
      <c r="AB10" s="14">
        <v>132</v>
      </c>
      <c r="AC10" s="14">
        <v>25</v>
      </c>
      <c r="AD10" s="14">
        <f t="shared" si="8"/>
        <v>164</v>
      </c>
      <c r="AE10" s="2">
        <f t="shared" si="9"/>
        <v>7.72</v>
      </c>
      <c r="AF10" s="2">
        <f t="shared" si="10"/>
        <v>113.22666666666666</v>
      </c>
      <c r="AG10" s="2">
        <f t="shared" si="11"/>
        <v>51.466666666666669</v>
      </c>
      <c r="AH10">
        <f t="shared" si="20"/>
        <v>1074</v>
      </c>
      <c r="AI10" s="13">
        <f t="shared" si="12"/>
        <v>4.9629629629629628E-2</v>
      </c>
      <c r="AJ10" s="2">
        <f t="shared" si="13"/>
        <v>172.41333333333333</v>
      </c>
      <c r="AK10" s="2">
        <f t="shared" si="21"/>
        <v>2107.56</v>
      </c>
      <c r="AL10" s="4">
        <f t="shared" si="14"/>
        <v>9.1060521932259858E-2</v>
      </c>
      <c r="AM10" s="4">
        <f t="shared" si="15"/>
        <v>3.886729594669628E-3</v>
      </c>
      <c r="AN10" s="4">
        <f t="shared" si="16"/>
        <v>7.3292615213770132E-2</v>
      </c>
      <c r="AO10" s="4">
        <f t="shared" si="17"/>
        <v>1.38811771238201E-2</v>
      </c>
      <c r="AP10" s="2">
        <f t="shared" si="4"/>
        <v>7.72</v>
      </c>
      <c r="AQ10" s="2">
        <f t="shared" si="5"/>
        <v>113.22666666666666</v>
      </c>
      <c r="AR10" s="2">
        <f t="shared" si="6"/>
        <v>51.466666666666669</v>
      </c>
      <c r="AS10" s="2">
        <f t="shared" si="18"/>
        <v>172.41333333333333</v>
      </c>
      <c r="AT10">
        <f t="shared" si="19"/>
        <v>1074</v>
      </c>
      <c r="BA10" s="2"/>
    </row>
    <row r="11" spans="1:53">
      <c r="A11" t="s">
        <v>73</v>
      </c>
      <c r="B11">
        <v>2</v>
      </c>
      <c r="C11">
        <v>2</v>
      </c>
      <c r="D11">
        <v>45</v>
      </c>
      <c r="E11">
        <v>45</v>
      </c>
      <c r="F11">
        <v>8</v>
      </c>
      <c r="G11">
        <v>8</v>
      </c>
      <c r="H11">
        <f t="shared" si="7"/>
        <v>55</v>
      </c>
      <c r="I11">
        <f t="shared" si="7"/>
        <v>55</v>
      </c>
      <c r="J11" s="2">
        <v>4.6841637010676154</v>
      </c>
      <c r="K11" s="2">
        <v>53.087188612099645</v>
      </c>
      <c r="L11" s="2">
        <v>10.929715302491102</v>
      </c>
      <c r="M11" s="2"/>
      <c r="N11">
        <v>850</v>
      </c>
      <c r="O11">
        <v>874</v>
      </c>
      <c r="P11" t="s">
        <v>73</v>
      </c>
      <c r="Q11" s="4">
        <v>1.9801980198019802E-2</v>
      </c>
      <c r="R11" s="4">
        <f t="shared" si="0"/>
        <v>1.4814814814814814E-3</v>
      </c>
      <c r="S11" s="4">
        <f t="shared" si="1"/>
        <v>3.3333333333333333E-2</v>
      </c>
      <c r="T11" s="4">
        <f t="shared" si="2"/>
        <v>5.9259259259259256E-3</v>
      </c>
      <c r="U11" s="4">
        <f t="shared" si="3"/>
        <v>4.0740740740740744E-2</v>
      </c>
      <c r="V11" s="4"/>
      <c r="Z11" s="14" t="s">
        <v>73</v>
      </c>
      <c r="AA11" s="14">
        <v>3</v>
      </c>
      <c r="AB11" s="14">
        <v>29</v>
      </c>
      <c r="AC11" s="14">
        <v>9</v>
      </c>
      <c r="AD11" s="14">
        <f t="shared" si="8"/>
        <v>41</v>
      </c>
      <c r="AE11" s="2">
        <f t="shared" si="9"/>
        <v>5.1466666666666665</v>
      </c>
      <c r="AF11" s="2">
        <f t="shared" si="10"/>
        <v>115.8</v>
      </c>
      <c r="AG11" s="2">
        <f t="shared" si="11"/>
        <v>20.586666666666666</v>
      </c>
      <c r="AH11">
        <f t="shared" si="20"/>
        <v>1115</v>
      </c>
      <c r="AI11" s="13">
        <f t="shared" si="12"/>
        <v>4.0740740740740744E-2</v>
      </c>
      <c r="AJ11" s="2">
        <f t="shared" si="13"/>
        <v>141.53333333333333</v>
      </c>
      <c r="AK11" s="2">
        <f t="shared" si="21"/>
        <v>2249.0933333333332</v>
      </c>
      <c r="AL11" s="4">
        <f t="shared" si="14"/>
        <v>2.2765130483064965E-2</v>
      </c>
      <c r="AM11" s="4">
        <f t="shared" si="15"/>
        <v>1.665741254858412E-3</v>
      </c>
      <c r="AN11" s="4">
        <f t="shared" si="16"/>
        <v>1.6102165463631316E-2</v>
      </c>
      <c r="AO11" s="4">
        <f t="shared" si="17"/>
        <v>4.9972237645752359E-3</v>
      </c>
      <c r="AP11" s="2">
        <f t="shared" si="4"/>
        <v>5.1466666666666665</v>
      </c>
      <c r="AQ11" s="2">
        <f t="shared" si="5"/>
        <v>115.8</v>
      </c>
      <c r="AR11" s="2">
        <f t="shared" si="6"/>
        <v>20.586666666666666</v>
      </c>
      <c r="AS11" s="2">
        <f t="shared" si="18"/>
        <v>141.53333333333333</v>
      </c>
      <c r="AT11">
        <f t="shared" si="19"/>
        <v>1115</v>
      </c>
      <c r="BA11" s="2"/>
    </row>
    <row r="12" spans="1:53">
      <c r="A12" t="s">
        <v>74</v>
      </c>
      <c r="B12">
        <v>9</v>
      </c>
      <c r="C12" s="11">
        <f>9+2</f>
        <v>11</v>
      </c>
      <c r="D12">
        <v>211</v>
      </c>
      <c r="E12" s="11">
        <f>211+40</f>
        <v>251</v>
      </c>
      <c r="F12">
        <v>105</v>
      </c>
      <c r="G12" s="11">
        <f>105+8</f>
        <v>113</v>
      </c>
      <c r="H12">
        <f t="shared" si="7"/>
        <v>325</v>
      </c>
      <c r="I12" s="11">
        <f t="shared" si="7"/>
        <v>375</v>
      </c>
      <c r="J12" s="2">
        <v>26.543594306049823</v>
      </c>
      <c r="K12" s="2">
        <v>579.27491103202851</v>
      </c>
      <c r="L12" s="2">
        <v>313.83896797153028</v>
      </c>
      <c r="M12" s="2"/>
      <c r="N12">
        <v>1175</v>
      </c>
      <c r="O12">
        <v>1249</v>
      </c>
      <c r="P12" t="s">
        <v>74</v>
      </c>
      <c r="Q12" s="4">
        <v>0.25697569756975697</v>
      </c>
      <c r="R12" s="4">
        <f t="shared" si="0"/>
        <v>8.1481481481481474E-3</v>
      </c>
      <c r="S12" s="4">
        <f t="shared" si="1"/>
        <v>0.18592592592592594</v>
      </c>
      <c r="T12" s="4">
        <f t="shared" si="2"/>
        <v>8.3703703703703697E-2</v>
      </c>
      <c r="U12" s="4">
        <f t="shared" si="3"/>
        <v>0.27777777777777779</v>
      </c>
      <c r="V12" s="4"/>
      <c r="Z12" s="14" t="s">
        <v>74</v>
      </c>
      <c r="AA12" s="14">
        <v>6</v>
      </c>
      <c r="AB12" s="14">
        <v>333</v>
      </c>
      <c r="AC12" s="14">
        <v>128</v>
      </c>
      <c r="AD12" s="14">
        <f t="shared" si="8"/>
        <v>467</v>
      </c>
      <c r="AE12" s="2">
        <f t="shared" si="9"/>
        <v>28.306666666666665</v>
      </c>
      <c r="AF12" s="2">
        <f t="shared" si="10"/>
        <v>645.90666666666675</v>
      </c>
      <c r="AG12" s="2">
        <f t="shared" si="11"/>
        <v>290.78666666666663</v>
      </c>
      <c r="AH12">
        <f t="shared" si="20"/>
        <v>1582</v>
      </c>
      <c r="AI12" s="13">
        <f t="shared" si="12"/>
        <v>0.27777777777777779</v>
      </c>
      <c r="AJ12" s="2">
        <f t="shared" si="13"/>
        <v>965</v>
      </c>
      <c r="AK12" s="2">
        <f t="shared" si="21"/>
        <v>3214.0933333333332</v>
      </c>
      <c r="AL12" s="4">
        <f t="shared" si="14"/>
        <v>0.25930038867295946</v>
      </c>
      <c r="AM12" s="4">
        <f t="shared" si="15"/>
        <v>3.3314825097168241E-3</v>
      </c>
      <c r="AN12" s="4">
        <f t="shared" si="16"/>
        <v>0.18489727928928373</v>
      </c>
      <c r="AO12" s="4">
        <f t="shared" si="17"/>
        <v>7.1071626873958918E-2</v>
      </c>
      <c r="AP12" s="2">
        <f t="shared" si="4"/>
        <v>28.306666666666665</v>
      </c>
      <c r="AQ12" s="2">
        <f t="shared" si="5"/>
        <v>645.90666666666675</v>
      </c>
      <c r="AR12" s="2">
        <f t="shared" si="6"/>
        <v>290.78666666666663</v>
      </c>
      <c r="AS12" s="2">
        <f t="shared" si="18"/>
        <v>965</v>
      </c>
      <c r="AT12">
        <f t="shared" si="19"/>
        <v>1582</v>
      </c>
      <c r="BA12" s="2"/>
    </row>
    <row r="13" spans="1:53">
      <c r="A13" t="s">
        <v>75</v>
      </c>
      <c r="B13">
        <v>1</v>
      </c>
      <c r="C13">
        <v>1</v>
      </c>
      <c r="D13">
        <v>52</v>
      </c>
      <c r="E13">
        <v>52</v>
      </c>
      <c r="F13">
        <v>16</v>
      </c>
      <c r="G13">
        <v>16</v>
      </c>
      <c r="H13">
        <f t="shared" si="7"/>
        <v>69</v>
      </c>
      <c r="I13">
        <f t="shared" si="7"/>
        <v>69</v>
      </c>
      <c r="J13" s="2">
        <v>7.8069395017793601</v>
      </c>
      <c r="K13" s="2">
        <v>93.683274021352318</v>
      </c>
      <c r="L13" s="2">
        <v>34.35053380782918</v>
      </c>
      <c r="M13" s="2"/>
      <c r="N13">
        <v>1244</v>
      </c>
      <c r="O13">
        <v>1318</v>
      </c>
      <c r="P13" t="s">
        <v>75</v>
      </c>
      <c r="Q13" s="4">
        <v>3.5553555355535553E-2</v>
      </c>
      <c r="R13" s="4">
        <f t="shared" si="0"/>
        <v>7.407407407407407E-4</v>
      </c>
      <c r="S13" s="4">
        <f t="shared" si="1"/>
        <v>3.8518518518518521E-2</v>
      </c>
      <c r="T13" s="4">
        <f t="shared" si="2"/>
        <v>1.1851851851851851E-2</v>
      </c>
      <c r="U13" s="4">
        <f t="shared" si="3"/>
        <v>5.1111111111111114E-2</v>
      </c>
      <c r="V13" s="4"/>
      <c r="Z13" s="14" t="s">
        <v>75</v>
      </c>
      <c r="AA13" s="14">
        <v>2</v>
      </c>
      <c r="AB13" s="14">
        <v>99</v>
      </c>
      <c r="AC13" s="14">
        <v>24</v>
      </c>
      <c r="AD13" s="14">
        <f t="shared" si="8"/>
        <v>125</v>
      </c>
      <c r="AE13" s="2">
        <f t="shared" si="9"/>
        <v>2.5733333333333333</v>
      </c>
      <c r="AF13" s="2">
        <f t="shared" si="10"/>
        <v>133.81333333333333</v>
      </c>
      <c r="AG13" s="2">
        <f t="shared" si="11"/>
        <v>41.173333333333332</v>
      </c>
      <c r="AH13">
        <f t="shared" si="20"/>
        <v>1707</v>
      </c>
      <c r="AI13" s="13">
        <f t="shared" si="12"/>
        <v>5.1111111111111114E-2</v>
      </c>
      <c r="AJ13" s="2">
        <f t="shared" si="13"/>
        <v>177.56</v>
      </c>
      <c r="AK13" s="2">
        <f t="shared" si="21"/>
        <v>3391.6533333333332</v>
      </c>
      <c r="AL13" s="4">
        <f t="shared" si="14"/>
        <v>6.9405885619100494E-2</v>
      </c>
      <c r="AM13" s="4">
        <f t="shared" si="15"/>
        <v>1.1104941699056081E-3</v>
      </c>
      <c r="AN13" s="4">
        <f t="shared" si="16"/>
        <v>5.4969461410327596E-2</v>
      </c>
      <c r="AO13" s="4">
        <f t="shared" si="17"/>
        <v>1.3325930038867296E-2</v>
      </c>
      <c r="AP13" s="2">
        <f t="shared" si="4"/>
        <v>2.5733333333333333</v>
      </c>
      <c r="AQ13" s="2">
        <f t="shared" si="5"/>
        <v>133.81333333333333</v>
      </c>
      <c r="AR13" s="2">
        <f t="shared" si="6"/>
        <v>41.173333333333332</v>
      </c>
      <c r="AS13" s="2">
        <f t="shared" si="18"/>
        <v>177.56</v>
      </c>
      <c r="AT13">
        <f t="shared" si="19"/>
        <v>1707</v>
      </c>
      <c r="BA13" s="2"/>
    </row>
    <row r="14" spans="1:53">
      <c r="A14" t="s">
        <v>76</v>
      </c>
      <c r="B14">
        <v>0</v>
      </c>
      <c r="C14" s="11">
        <v>0</v>
      </c>
      <c r="D14">
        <v>23</v>
      </c>
      <c r="E14" s="11">
        <v>23</v>
      </c>
      <c r="F14">
        <v>9</v>
      </c>
      <c r="G14" s="11">
        <v>9</v>
      </c>
      <c r="H14">
        <f t="shared" si="7"/>
        <v>32</v>
      </c>
      <c r="I14" s="11">
        <f t="shared" si="7"/>
        <v>32</v>
      </c>
      <c r="J14" s="2">
        <v>6.2455516014234869</v>
      </c>
      <c r="K14" s="2">
        <v>51.52580071174377</v>
      </c>
      <c r="L14" s="2">
        <v>32.789145907473305</v>
      </c>
      <c r="M14" s="2"/>
      <c r="N14">
        <v>1276</v>
      </c>
      <c r="O14">
        <v>1350</v>
      </c>
      <c r="P14" t="s">
        <v>76</v>
      </c>
      <c r="Q14" s="4">
        <v>2.6102610261026098E-2</v>
      </c>
      <c r="R14" s="4">
        <f t="shared" si="0"/>
        <v>0</v>
      </c>
      <c r="S14" s="4">
        <f t="shared" si="1"/>
        <v>1.7037037037037038E-2</v>
      </c>
      <c r="T14" s="4">
        <f t="shared" si="2"/>
        <v>6.6666666666666671E-3</v>
      </c>
      <c r="U14" s="4">
        <f t="shared" si="3"/>
        <v>2.3703703703703703E-2</v>
      </c>
      <c r="V14" s="4"/>
      <c r="Z14" s="14" t="s">
        <v>76</v>
      </c>
      <c r="AA14" s="14">
        <v>1</v>
      </c>
      <c r="AB14" s="14">
        <v>65</v>
      </c>
      <c r="AC14" s="14">
        <v>28</v>
      </c>
      <c r="AD14" s="14">
        <f t="shared" si="8"/>
        <v>94</v>
      </c>
      <c r="AE14" s="2">
        <f t="shared" si="9"/>
        <v>0</v>
      </c>
      <c r="AF14" s="2">
        <f t="shared" si="10"/>
        <v>59.186666666666667</v>
      </c>
      <c r="AG14" s="2">
        <f t="shared" si="11"/>
        <v>23.16</v>
      </c>
      <c r="AH14">
        <f t="shared" si="20"/>
        <v>1801</v>
      </c>
      <c r="AI14" s="13">
        <f t="shared" si="12"/>
        <v>2.3703703703703703E-2</v>
      </c>
      <c r="AJ14" s="2">
        <f t="shared" si="13"/>
        <v>82.346666666666664</v>
      </c>
      <c r="AK14" s="2">
        <f t="shared" si="21"/>
        <v>3474</v>
      </c>
      <c r="AL14" s="4">
        <f t="shared" si="14"/>
        <v>5.2193225985563578E-2</v>
      </c>
      <c r="AM14" s="4">
        <f t="shared" si="15"/>
        <v>5.5524708495280405E-4</v>
      </c>
      <c r="AN14" s="4">
        <f t="shared" si="16"/>
        <v>3.6091060521932262E-2</v>
      </c>
      <c r="AO14" s="4">
        <f t="shared" si="17"/>
        <v>1.5546918378678512E-2</v>
      </c>
      <c r="AP14" s="2">
        <f t="shared" si="4"/>
        <v>0</v>
      </c>
      <c r="AQ14" s="2">
        <f t="shared" si="5"/>
        <v>59.186666666666667</v>
      </c>
      <c r="AR14" s="2">
        <f t="shared" si="6"/>
        <v>23.16</v>
      </c>
      <c r="AS14" s="2">
        <f t="shared" si="18"/>
        <v>82.346666666666664</v>
      </c>
      <c r="AT14">
        <f t="shared" ref="AT14" si="22">AD14+AT13</f>
        <v>1801</v>
      </c>
      <c r="BA14" s="2"/>
    </row>
    <row r="15" spans="1:53">
      <c r="A15" t="s">
        <v>111</v>
      </c>
      <c r="B15">
        <f>SUM(B3:B14)</f>
        <v>27</v>
      </c>
      <c r="C15">
        <f>SUM(C3:C14)</f>
        <v>31</v>
      </c>
      <c r="D15">
        <f t="shared" ref="D15:G15" si="23">SUM(D3:D14)</f>
        <v>865</v>
      </c>
      <c r="E15">
        <f t="shared" si="23"/>
        <v>923</v>
      </c>
      <c r="F15">
        <f t="shared" si="23"/>
        <v>384</v>
      </c>
      <c r="G15">
        <f t="shared" si="23"/>
        <v>396</v>
      </c>
      <c r="H15">
        <f>SUM(H3:H14)</f>
        <v>1276</v>
      </c>
      <c r="I15">
        <f>SUM(I3:I14)</f>
        <v>1350</v>
      </c>
      <c r="M15" s="2"/>
      <c r="Z15" s="14"/>
      <c r="AA15" s="14"/>
      <c r="AB15" s="14"/>
      <c r="AC15" s="14" t="s">
        <v>111</v>
      </c>
      <c r="AD15" s="18">
        <f>SUM(AD3:AD14)</f>
        <v>1801</v>
      </c>
      <c r="AI15" s="13"/>
      <c r="AJ15" s="2">
        <f>SUM(AJ3:AJ14)</f>
        <v>3474</v>
      </c>
      <c r="AL15" s="2"/>
      <c r="AS15" s="2">
        <v>3474</v>
      </c>
    </row>
    <row r="41" spans="1:13" ht="45">
      <c r="A41" s="5" t="s">
        <v>1</v>
      </c>
      <c r="B41" s="5" t="s">
        <v>112</v>
      </c>
      <c r="C41" s="5" t="s">
        <v>63</v>
      </c>
      <c r="D41" s="5" t="s">
        <v>113</v>
      </c>
      <c r="E41" s="5" t="s">
        <v>64</v>
      </c>
      <c r="F41" s="5" t="s">
        <v>114</v>
      </c>
      <c r="G41" s="5" t="s">
        <v>65</v>
      </c>
      <c r="H41" s="5" t="s">
        <v>115</v>
      </c>
      <c r="I41" s="5" t="s">
        <v>116</v>
      </c>
      <c r="J41" s="5" t="s">
        <v>117</v>
      </c>
      <c r="K41" s="5" t="s">
        <v>95</v>
      </c>
      <c r="M41" s="5" t="s">
        <v>118</v>
      </c>
    </row>
    <row r="42" spans="1:13">
      <c r="A42">
        <v>2016</v>
      </c>
      <c r="B42">
        <v>40</v>
      </c>
      <c r="C42">
        <v>40</v>
      </c>
      <c r="D42">
        <v>187</v>
      </c>
      <c r="E42">
        <v>187</v>
      </c>
      <c r="F42">
        <v>593</v>
      </c>
      <c r="G42">
        <v>593</v>
      </c>
      <c r="H42">
        <v>36</v>
      </c>
      <c r="I42">
        <f t="shared" ref="I42:I50" si="24">B42+D42+F42+H42</f>
        <v>856</v>
      </c>
      <c r="J42">
        <f>I42</f>
        <v>856</v>
      </c>
      <c r="M42" t="s">
        <v>119</v>
      </c>
    </row>
    <row r="43" spans="1:13">
      <c r="A43">
        <v>2017</v>
      </c>
      <c r="B43">
        <v>37</v>
      </c>
      <c r="C43">
        <v>37</v>
      </c>
      <c r="D43">
        <v>794</v>
      </c>
      <c r="E43">
        <v>794</v>
      </c>
      <c r="F43">
        <v>237</v>
      </c>
      <c r="G43">
        <v>237</v>
      </c>
      <c r="H43">
        <v>0</v>
      </c>
      <c r="I43">
        <f t="shared" si="24"/>
        <v>1068</v>
      </c>
      <c r="J43">
        <f t="shared" ref="J43:J47" si="25">I43</f>
        <v>1068</v>
      </c>
      <c r="M43" t="s">
        <v>119</v>
      </c>
    </row>
    <row r="44" spans="1:13">
      <c r="A44">
        <v>2018</v>
      </c>
      <c r="B44">
        <v>50</v>
      </c>
      <c r="C44">
        <v>50</v>
      </c>
      <c r="D44">
        <v>1338</v>
      </c>
      <c r="E44">
        <v>1338</v>
      </c>
      <c r="F44">
        <v>258</v>
      </c>
      <c r="G44">
        <v>258</v>
      </c>
      <c r="H44">
        <v>0</v>
      </c>
      <c r="I44">
        <f t="shared" si="24"/>
        <v>1646</v>
      </c>
      <c r="J44">
        <f t="shared" si="25"/>
        <v>1646</v>
      </c>
      <c r="M44" t="s">
        <v>119</v>
      </c>
    </row>
    <row r="45" spans="1:13">
      <c r="A45">
        <v>2019</v>
      </c>
      <c r="B45">
        <v>87</v>
      </c>
      <c r="C45">
        <v>87</v>
      </c>
      <c r="D45">
        <v>2137</v>
      </c>
      <c r="E45">
        <v>2137</v>
      </c>
      <c r="F45">
        <v>1578</v>
      </c>
      <c r="G45">
        <v>1578</v>
      </c>
      <c r="H45">
        <v>0</v>
      </c>
      <c r="I45">
        <f t="shared" si="24"/>
        <v>3802</v>
      </c>
      <c r="J45">
        <f t="shared" si="25"/>
        <v>3802</v>
      </c>
      <c r="M45" t="s">
        <v>119</v>
      </c>
    </row>
    <row r="46" spans="1:13">
      <c r="A46">
        <v>2020</v>
      </c>
      <c r="B46">
        <v>58</v>
      </c>
      <c r="C46">
        <v>58</v>
      </c>
      <c r="D46">
        <v>1804</v>
      </c>
      <c r="E46">
        <v>1804</v>
      </c>
      <c r="F46">
        <v>2150</v>
      </c>
      <c r="G46">
        <v>2150</v>
      </c>
      <c r="H46">
        <v>0</v>
      </c>
      <c r="I46">
        <f t="shared" si="24"/>
        <v>4012</v>
      </c>
      <c r="J46">
        <f t="shared" si="25"/>
        <v>4012</v>
      </c>
      <c r="M46" t="s">
        <v>119</v>
      </c>
    </row>
    <row r="47" spans="1:13">
      <c r="A47">
        <v>2021</v>
      </c>
      <c r="B47">
        <v>71</v>
      </c>
      <c r="C47">
        <v>71</v>
      </c>
      <c r="D47">
        <v>1678</v>
      </c>
      <c r="E47">
        <v>1678</v>
      </c>
      <c r="F47">
        <v>1072</v>
      </c>
      <c r="G47">
        <v>1072</v>
      </c>
      <c r="H47">
        <v>0</v>
      </c>
      <c r="I47">
        <f t="shared" si="24"/>
        <v>2821</v>
      </c>
      <c r="J47">
        <f t="shared" si="25"/>
        <v>2821</v>
      </c>
      <c r="M47" t="s">
        <v>120</v>
      </c>
    </row>
    <row r="48" spans="1:13">
      <c r="A48">
        <v>2022</v>
      </c>
      <c r="B48">
        <v>56</v>
      </c>
      <c r="C48" s="11">
        <v>57</v>
      </c>
      <c r="D48">
        <v>1439</v>
      </c>
      <c r="E48" s="11">
        <v>1457</v>
      </c>
      <c r="F48">
        <v>727</v>
      </c>
      <c r="G48" s="11">
        <v>734</v>
      </c>
      <c r="H48">
        <v>0</v>
      </c>
      <c r="I48">
        <f t="shared" si="24"/>
        <v>2222</v>
      </c>
      <c r="J48" s="11">
        <f>C48+E48+G48+H48</f>
        <v>2248</v>
      </c>
      <c r="K48">
        <v>3545</v>
      </c>
      <c r="L48">
        <f>AVERAGE(J45:J47)</f>
        <v>3545</v>
      </c>
      <c r="M48" t="s">
        <v>121</v>
      </c>
    </row>
    <row r="49" spans="1:13">
      <c r="A49">
        <v>2023</v>
      </c>
      <c r="B49">
        <v>27</v>
      </c>
      <c r="C49" s="11">
        <v>31</v>
      </c>
      <c r="D49">
        <v>865</v>
      </c>
      <c r="E49" s="11">
        <v>923</v>
      </c>
      <c r="F49">
        <v>384</v>
      </c>
      <c r="G49" s="11">
        <v>396</v>
      </c>
      <c r="H49">
        <v>0</v>
      </c>
      <c r="I49">
        <f t="shared" si="24"/>
        <v>1276</v>
      </c>
      <c r="J49" s="11">
        <f>C49+E49+G49+H49</f>
        <v>1350</v>
      </c>
      <c r="K49">
        <v>3510</v>
      </c>
      <c r="L49">
        <f>L48*0.99</f>
        <v>3509.55</v>
      </c>
      <c r="M49" t="s">
        <v>122</v>
      </c>
    </row>
    <row r="50" spans="1:13">
      <c r="A50">
        <v>2024</v>
      </c>
      <c r="B50">
        <f>SUM(AA3:AA14)</f>
        <v>30</v>
      </c>
      <c r="C50">
        <f>SUM(AA3:AA14)</f>
        <v>30</v>
      </c>
      <c r="D50">
        <f>SUM(AB3:AB14)</f>
        <v>1334</v>
      </c>
      <c r="E50">
        <f>SUM(AB3:AB14)</f>
        <v>1334</v>
      </c>
      <c r="F50">
        <f>SUM(AC3:AC14)</f>
        <v>437</v>
      </c>
      <c r="G50">
        <f>SUM(AC3:AC14)</f>
        <v>437</v>
      </c>
      <c r="H50">
        <v>0</v>
      </c>
      <c r="I50">
        <f t="shared" si="24"/>
        <v>1801</v>
      </c>
      <c r="J50" s="11">
        <f>C50+E50+G50+H50</f>
        <v>1801</v>
      </c>
      <c r="K50" s="2">
        <v>3474</v>
      </c>
      <c r="L50">
        <f t="shared" ref="L50:L55" si="26">L49*0.99</f>
        <v>3474.4545000000003</v>
      </c>
      <c r="M50" t="s">
        <v>123</v>
      </c>
    </row>
    <row r="51" spans="1:13">
      <c r="A51">
        <v>2025</v>
      </c>
      <c r="K51" s="2">
        <v>3440</v>
      </c>
      <c r="L51">
        <f t="shared" si="26"/>
        <v>3439.7099550000003</v>
      </c>
    </row>
    <row r="52" spans="1:13">
      <c r="A52">
        <v>2026</v>
      </c>
      <c r="K52" s="2">
        <v>3405</v>
      </c>
      <c r="L52">
        <f t="shared" si="26"/>
        <v>3405.3128554500004</v>
      </c>
    </row>
    <row r="53" spans="1:13">
      <c r="A53">
        <v>2027</v>
      </c>
      <c r="C53" t="s">
        <v>124</v>
      </c>
      <c r="K53" s="2">
        <v>3370</v>
      </c>
      <c r="L53">
        <f t="shared" si="26"/>
        <v>3371.2597268955005</v>
      </c>
    </row>
    <row r="54" spans="1:13">
      <c r="A54">
        <v>2028</v>
      </c>
      <c r="K54" s="2">
        <v>3336</v>
      </c>
      <c r="L54">
        <f t="shared" si="26"/>
        <v>3337.5471296265455</v>
      </c>
    </row>
    <row r="55" spans="1:13">
      <c r="A55">
        <v>2029</v>
      </c>
      <c r="K55" s="2">
        <v>3304</v>
      </c>
      <c r="L55">
        <f t="shared" si="26"/>
        <v>3304.17165833028</v>
      </c>
    </row>
    <row r="78" spans="7:10" ht="15.75" thickBot="1"/>
    <row r="79" spans="7:10" ht="30.75" thickBot="1">
      <c r="G79" s="8" t="s">
        <v>0</v>
      </c>
      <c r="H79" s="8" t="s">
        <v>125</v>
      </c>
      <c r="I79" s="8" t="s">
        <v>126</v>
      </c>
      <c r="J79" s="8" t="s">
        <v>127</v>
      </c>
    </row>
    <row r="80" spans="7:10" ht="15.75" thickBot="1">
      <c r="G80" s="9" t="s">
        <v>60</v>
      </c>
      <c r="H80" s="9">
        <f t="shared" ref="H80:H91" si="27">AD3</f>
        <v>89</v>
      </c>
      <c r="I80" s="9">
        <f t="shared" ref="I80:I91" si="28">I3</f>
        <v>74</v>
      </c>
      <c r="J80" s="10">
        <f>(H80-I80)/I80</f>
        <v>0.20270270270270271</v>
      </c>
    </row>
    <row r="81" spans="7:10" ht="15.75" thickBot="1">
      <c r="G81" s="9" t="s">
        <v>67</v>
      </c>
      <c r="H81" s="9">
        <f t="shared" si="27"/>
        <v>102</v>
      </c>
      <c r="I81" s="9">
        <f t="shared" si="28"/>
        <v>66</v>
      </c>
      <c r="J81" s="10">
        <f t="shared" ref="J81:J91" si="29">(H81-I81)/I81</f>
        <v>0.54545454545454541</v>
      </c>
    </row>
    <row r="82" spans="7:10" ht="15.75" thickBot="1">
      <c r="G82" s="9" t="s">
        <v>68</v>
      </c>
      <c r="H82" s="9">
        <f t="shared" si="27"/>
        <v>46</v>
      </c>
      <c r="I82" s="9">
        <f t="shared" si="28"/>
        <v>54</v>
      </c>
      <c r="J82" s="10">
        <f t="shared" si="29"/>
        <v>-0.14814814814814814</v>
      </c>
    </row>
    <row r="83" spans="7:10" ht="15.75" thickBot="1">
      <c r="G83" s="9" t="s">
        <v>69</v>
      </c>
      <c r="H83" s="9">
        <f t="shared" si="27"/>
        <v>415</v>
      </c>
      <c r="I83" s="9">
        <f t="shared" si="28"/>
        <v>310</v>
      </c>
      <c r="J83" s="10">
        <f t="shared" si="29"/>
        <v>0.33870967741935482</v>
      </c>
    </row>
    <row r="84" spans="7:10" ht="15.75" thickBot="1">
      <c r="G84" s="9" t="s">
        <v>30</v>
      </c>
      <c r="H84" s="9">
        <f t="shared" si="27"/>
        <v>103</v>
      </c>
      <c r="I84" s="9">
        <f t="shared" si="28"/>
        <v>117</v>
      </c>
      <c r="J84" s="10">
        <f t="shared" si="29"/>
        <v>-0.11965811965811966</v>
      </c>
    </row>
    <row r="85" spans="7:10" ht="15.75" thickBot="1">
      <c r="G85" s="9" t="s">
        <v>32</v>
      </c>
      <c r="H85" s="9">
        <f t="shared" si="27"/>
        <v>31</v>
      </c>
      <c r="I85" s="9">
        <f t="shared" si="28"/>
        <v>59</v>
      </c>
      <c r="J85" s="10">
        <f t="shared" si="29"/>
        <v>-0.47457627118644069</v>
      </c>
    </row>
    <row r="86" spans="7:10" ht="15.75" thickBot="1">
      <c r="G86" s="9" t="s">
        <v>33</v>
      </c>
      <c r="H86" s="9">
        <f t="shared" si="27"/>
        <v>124</v>
      </c>
      <c r="I86" s="9">
        <f t="shared" si="28"/>
        <v>72</v>
      </c>
      <c r="J86" s="10">
        <f t="shared" si="29"/>
        <v>0.72222222222222221</v>
      </c>
    </row>
    <row r="87" spans="7:10" ht="15.75" thickBot="1">
      <c r="G87" s="9" t="s">
        <v>34</v>
      </c>
      <c r="H87" s="9">
        <f t="shared" si="27"/>
        <v>164</v>
      </c>
      <c r="I87" s="9">
        <f t="shared" si="28"/>
        <v>67</v>
      </c>
      <c r="J87" s="10">
        <f t="shared" si="29"/>
        <v>1.4477611940298507</v>
      </c>
    </row>
    <row r="88" spans="7:10" ht="15.75" thickBot="1">
      <c r="G88" s="9" t="s">
        <v>36</v>
      </c>
      <c r="H88" s="9">
        <f t="shared" si="27"/>
        <v>41</v>
      </c>
      <c r="I88" s="9">
        <f t="shared" si="28"/>
        <v>55</v>
      </c>
      <c r="J88" s="10">
        <f t="shared" si="29"/>
        <v>-0.25454545454545452</v>
      </c>
    </row>
    <row r="89" spans="7:10" ht="15.75" thickBot="1">
      <c r="G89" s="9" t="s">
        <v>38</v>
      </c>
      <c r="H89" s="9">
        <f t="shared" si="27"/>
        <v>467</v>
      </c>
      <c r="I89" s="9">
        <f t="shared" si="28"/>
        <v>375</v>
      </c>
      <c r="J89" s="10">
        <f t="shared" si="29"/>
        <v>0.24533333333333332</v>
      </c>
    </row>
    <row r="90" spans="7:10" ht="15.75" thickBot="1">
      <c r="G90" s="9" t="s">
        <v>39</v>
      </c>
      <c r="H90" s="9">
        <f t="shared" si="27"/>
        <v>125</v>
      </c>
      <c r="I90" s="9">
        <f t="shared" si="28"/>
        <v>69</v>
      </c>
      <c r="J90" s="10">
        <f t="shared" si="29"/>
        <v>0.81159420289855078</v>
      </c>
    </row>
    <row r="91" spans="7:10" ht="15.75" thickBot="1">
      <c r="G91" s="9" t="s">
        <v>40</v>
      </c>
      <c r="H91" s="9">
        <f t="shared" si="27"/>
        <v>94</v>
      </c>
      <c r="I91" s="9">
        <f t="shared" si="28"/>
        <v>32</v>
      </c>
      <c r="J91" s="10">
        <f t="shared" si="29"/>
        <v>1.9375</v>
      </c>
    </row>
    <row r="92" spans="7:10" ht="15.75" thickBot="1">
      <c r="G92" s="9" t="s">
        <v>128</v>
      </c>
      <c r="H92" s="9">
        <f>SUM(H80:H91)</f>
        <v>1801</v>
      </c>
      <c r="I92" s="9">
        <f>SUM(I80:I91)</f>
        <v>1350</v>
      </c>
      <c r="J92" s="10">
        <f>(H92-I92)/I92</f>
        <v>0.33407407407407408</v>
      </c>
    </row>
  </sheetData>
  <phoneticPr fontId="5" type="noConversion"/>
  <pageMargins left="0.7" right="0.7" top="0.75" bottom="0.75" header="0.3" footer="0.3"/>
  <pageSetup orientation="portrait" r:id="rId1"/>
  <headerFooter>
    <oddFooter>&amp;C&amp;"Calibri"&amp;11&amp;K000000_x000D_&amp;1#&amp;"Calibri"&amp;12&amp;K000000Internal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BFFA-A8B4-4500-AA2E-1671460664EB}">
  <dimension ref="A1"/>
  <sheetViews>
    <sheetView workbookViewId="0">
      <selection activeCell="I23" sqref="I23"/>
    </sheetView>
  </sheetViews>
  <sheetFormatPr defaultRowHeight="15"/>
  <sheetData/>
  <pageMargins left="0.7" right="0.7" top="0.75" bottom="0.75" header="0.3" footer="0.3"/>
  <pageSetup orientation="portrait" r:id="rId1"/>
  <headerFooter>
    <oddFooter>&amp;C&amp;1#&amp;"Calibri"&amp;12&amp;K000000Internal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C7B258AC-7D4F-415B-A74B-E625BED77594}"/>
</file>

<file path=customXml/itemProps2.xml><?xml version="1.0" encoding="utf-8"?>
<ds:datastoreItem xmlns:ds="http://schemas.openxmlformats.org/officeDocument/2006/customXml" ds:itemID="{E856DE05-AD4C-45E9-87B5-92AA3593C389}"/>
</file>

<file path=customXml/itemProps3.xml><?xml version="1.0" encoding="utf-8"?>
<ds:datastoreItem xmlns:ds="http://schemas.openxmlformats.org/officeDocument/2006/customXml" ds:itemID="{A111BE74-C0A0-4B6E-A625-F61264AF2701}"/>
</file>

<file path=customXml/itemProps4.xml><?xml version="1.0" encoding="utf-8"?>
<ds:datastoreItem xmlns:ds="http://schemas.openxmlformats.org/officeDocument/2006/customXml" ds:itemID="{90F54B92-1331-427F-BEDD-A97F8396E9E3}"/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Thien-An</dc:creator>
  <cp:keywords/>
  <dc:description/>
  <cp:lastModifiedBy>Gonzalez, Daryl</cp:lastModifiedBy>
  <cp:revision/>
  <dcterms:created xsi:type="dcterms:W3CDTF">2015-06-05T18:17:20Z</dcterms:created>
  <dcterms:modified xsi:type="dcterms:W3CDTF">2025-02-28T23:36:00Z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2023-01-17T16:59:52Z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b6b73369-53b9-408b-9671-cb34a59b4d06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0x01010074BEB122FDE28045A79DFB5DD27317B7</vt:lpwstr>
  </property>
  <property fmtid="{D5CDD505-2E9C-101B-9397-08002B2CF9AE}" pid="10" name="pgeRecordCategory">
    <vt:lpwstr/>
  </property>
</Properties>
</file>