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hidePivotFieldList="1" defaultThemeVersion="166925"/>
  <mc:AlternateContent xmlns:mc="http://schemas.openxmlformats.org/markup-compatibility/2006">
    <mc:Choice Requires="x15">
      <x15ac:absPath xmlns:x15ac="http://schemas.microsoft.com/office/spreadsheetml/2010/11/ac" url="https://pge.sharepoint.com/sites/SOMReports/2025/2025 - September/Report Files/3.11 GO-95 Corrective Actions/3.11 DRU Conf Data/"/>
    </mc:Choice>
  </mc:AlternateContent>
  <xr:revisionPtr revIDLastSave="21" documentId="8_{EB288FEE-CFB7-49A7-A644-0E6783B1B439}" xr6:coauthVersionLast="47" xr6:coauthVersionMax="47" xr10:uidLastSave="{7418B2B6-0793-48ED-8D8B-83EA56888F66}"/>
  <bookViews>
    <workbookView xWindow="28680" yWindow="-120" windowWidth="29040" windowHeight="15720" xr2:uid="{04D77B89-3648-4F80-92C3-D5C5D54A6F57}"/>
  </bookViews>
  <sheets>
    <sheet name="YTD Actuals" sheetId="1" r:id="rId1"/>
    <sheet name="Monthly Reporting Table" sheetId="8" r:id="rId2"/>
    <sheet name="scratch"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8" l="1"/>
  <c r="AG17" i="1"/>
  <c r="AG16" i="1"/>
  <c r="AG15" i="1"/>
  <c r="AF17" i="1"/>
  <c r="AE17" i="1"/>
  <c r="AF16" i="1"/>
  <c r="AE16" i="1"/>
  <c r="AF15" i="1"/>
  <c r="AE15" i="1"/>
  <c r="AA28" i="1" l="1"/>
  <c r="N28" i="1"/>
  <c r="Z28" i="1"/>
  <c r="M28" i="1"/>
  <c r="Y28" i="1"/>
  <c r="L28" i="1"/>
  <c r="X28" i="1"/>
  <c r="K28" i="1"/>
  <c r="W28" i="1"/>
  <c r="J28" i="1"/>
  <c r="P39" i="1" l="1"/>
  <c r="AF27" i="1"/>
  <c r="AF28" i="1" s="1"/>
  <c r="AB38" i="1"/>
  <c r="AE38" i="1"/>
  <c r="AE36" i="1" l="1"/>
  <c r="O27" i="1"/>
  <c r="AE27" i="1"/>
  <c r="C39" i="1"/>
  <c r="AB32" i="1" l="1"/>
  <c r="AB30" i="1"/>
  <c r="AE33" i="1" l="1"/>
  <c r="AB33" i="1"/>
  <c r="O33" i="1"/>
  <c r="AF33" i="1"/>
  <c r="AF32" i="1"/>
  <c r="AF31" i="1"/>
  <c r="AF30" i="1"/>
  <c r="AE32" i="1"/>
  <c r="AE31" i="1"/>
  <c r="AE30" i="1"/>
  <c r="AA34" i="1"/>
  <c r="Z34" i="1"/>
  <c r="Y34" i="1"/>
  <c r="X34" i="1"/>
  <c r="W34" i="1"/>
  <c r="V34" i="1"/>
  <c r="U34" i="1"/>
  <c r="T34" i="1"/>
  <c r="S34" i="1"/>
  <c r="R34" i="1"/>
  <c r="Q34" i="1"/>
  <c r="P34" i="1"/>
  <c r="N34" i="1"/>
  <c r="M34" i="1"/>
  <c r="L34" i="1"/>
  <c r="K34" i="1"/>
  <c r="J34" i="1"/>
  <c r="I34" i="1"/>
  <c r="H34" i="1"/>
  <c r="G34" i="1"/>
  <c r="F34" i="1"/>
  <c r="E34" i="1"/>
  <c r="D34" i="1"/>
  <c r="C34" i="1"/>
  <c r="Z18" i="1"/>
  <c r="X18" i="1"/>
  <c r="V18" i="1"/>
  <c r="T18" i="1"/>
  <c r="S18" i="1"/>
  <c r="R18" i="1"/>
  <c r="P18" i="1"/>
  <c r="J18" i="1"/>
  <c r="G18" i="1"/>
  <c r="E18" i="1"/>
  <c r="D18" i="1"/>
  <c r="AF18" i="1"/>
  <c r="AE18" i="1"/>
  <c r="AF38" i="1"/>
  <c r="AG38" i="1" s="1"/>
  <c r="AF37" i="1"/>
  <c r="AF36" i="1"/>
  <c r="AG36" i="1" s="1"/>
  <c r="AE37" i="1"/>
  <c r="AB37" i="1"/>
  <c r="AB36" i="1"/>
  <c r="AA39" i="1"/>
  <c r="Z39" i="1"/>
  <c r="Y39" i="1"/>
  <c r="X39" i="1"/>
  <c r="W39" i="1"/>
  <c r="V39" i="1"/>
  <c r="U39" i="1"/>
  <c r="T39" i="1"/>
  <c r="S39" i="1"/>
  <c r="R39" i="1"/>
  <c r="Q39" i="1"/>
  <c r="C40" i="1"/>
  <c r="O38" i="1"/>
  <c r="O37" i="1"/>
  <c r="O36" i="1"/>
  <c r="D39" i="1"/>
  <c r="E39" i="1"/>
  <c r="F39" i="1"/>
  <c r="G39" i="1"/>
  <c r="H39" i="1"/>
  <c r="I39" i="1"/>
  <c r="J39" i="1"/>
  <c r="K39" i="1"/>
  <c r="L39" i="1"/>
  <c r="M39" i="1"/>
  <c r="N39" i="1"/>
  <c r="H18" i="1" l="1"/>
  <c r="N40" i="1"/>
  <c r="M40" i="1"/>
  <c r="I18" i="1"/>
  <c r="O16" i="1"/>
  <c r="U18" i="1"/>
  <c r="M18" i="1"/>
  <c r="O15" i="1"/>
  <c r="C18" i="1"/>
  <c r="W18" i="1"/>
  <c r="F18" i="1"/>
  <c r="Q18" i="1"/>
  <c r="Y18" i="1"/>
  <c r="AC33" i="1"/>
  <c r="K18" i="1"/>
  <c r="L40" i="1"/>
  <c r="AE39" i="1"/>
  <c r="AG33" i="1"/>
  <c r="AB39" i="1"/>
  <c r="C5" i="8" s="1"/>
  <c r="AG37" i="1"/>
  <c r="AF39" i="1"/>
  <c r="K40" i="1"/>
  <c r="J40" i="1"/>
  <c r="I40" i="1"/>
  <c r="F40" i="1"/>
  <c r="AF34" i="1"/>
  <c r="H40" i="1"/>
  <c r="G40" i="1"/>
  <c r="AG30" i="1"/>
  <c r="AE34" i="1"/>
  <c r="N18" i="1"/>
  <c r="AB16" i="1"/>
  <c r="AB15" i="1"/>
  <c r="L18" i="1"/>
  <c r="E40" i="1"/>
  <c r="D40" i="1"/>
  <c r="AC37" i="1"/>
  <c r="AC38" i="1"/>
  <c r="AA18" i="1"/>
  <c r="AB17" i="1"/>
  <c r="O17" i="1"/>
  <c r="AC36" i="1"/>
  <c r="O39" i="1"/>
  <c r="B5" i="8" s="1"/>
  <c r="AC17" i="1" l="1"/>
  <c r="O18" i="1"/>
  <c r="AB18" i="1"/>
  <c r="AC15" i="1"/>
  <c r="AC16" i="1"/>
  <c r="O40" i="1"/>
  <c r="D5" i="8" s="1"/>
  <c r="AG39" i="1"/>
  <c r="AG34" i="1"/>
  <c r="AC39" i="1"/>
  <c r="AB27" i="1"/>
  <c r="AA41" i="1"/>
  <c r="Z41" i="1"/>
  <c r="Y41" i="1"/>
  <c r="V28" i="1"/>
  <c r="U28" i="1"/>
  <c r="U41" i="1" s="1"/>
  <c r="T28" i="1"/>
  <c r="T41" i="1" s="1"/>
  <c r="S28" i="1"/>
  <c r="S41" i="1" s="1"/>
  <c r="R28" i="1"/>
  <c r="Q28" i="1"/>
  <c r="P28" i="1"/>
  <c r="I28" i="1"/>
  <c r="H28" i="1"/>
  <c r="H41" i="1" s="1"/>
  <c r="G28" i="1"/>
  <c r="G41" i="1" s="1"/>
  <c r="F28" i="1"/>
  <c r="E28" i="1"/>
  <c r="D28" i="1"/>
  <c r="C28" i="1"/>
  <c r="AG32" i="1"/>
  <c r="AB31" i="1"/>
  <c r="O32" i="1"/>
  <c r="AC32" i="1" s="1"/>
  <c r="O31" i="1"/>
  <c r="O30" i="1"/>
  <c r="N35" i="1"/>
  <c r="M35" i="1"/>
  <c r="H35" i="1"/>
  <c r="G35" i="1"/>
  <c r="F35" i="1"/>
  <c r="O11" i="1"/>
  <c r="AC18" i="1" l="1"/>
  <c r="C41" i="1"/>
  <c r="P41" i="1"/>
  <c r="H42" i="1"/>
  <c r="G42" i="1"/>
  <c r="O28" i="1"/>
  <c r="B4" i="8" s="1"/>
  <c r="AC31" i="1"/>
  <c r="AB34" i="1"/>
  <c r="C3" i="8" s="1"/>
  <c r="O34" i="1"/>
  <c r="B3" i="8" s="1"/>
  <c r="K29" i="1"/>
  <c r="K41" i="1"/>
  <c r="K42" i="1" s="1"/>
  <c r="L41" i="1"/>
  <c r="L42" i="1" s="1"/>
  <c r="L29" i="1"/>
  <c r="H29" i="1"/>
  <c r="I35" i="1"/>
  <c r="M29" i="1"/>
  <c r="M41" i="1"/>
  <c r="M42" i="1" s="1"/>
  <c r="V41" i="1"/>
  <c r="J29" i="1"/>
  <c r="J41" i="1"/>
  <c r="K35" i="1"/>
  <c r="F29" i="1"/>
  <c r="F41" i="1"/>
  <c r="F42" i="1" s="1"/>
  <c r="N29" i="1"/>
  <c r="N41" i="1"/>
  <c r="N42" i="1" s="1"/>
  <c r="W41" i="1"/>
  <c r="AB28" i="1"/>
  <c r="C4" i="8" s="1"/>
  <c r="I29" i="1"/>
  <c r="I41" i="1"/>
  <c r="J35" i="1"/>
  <c r="L35" i="1"/>
  <c r="G29" i="1"/>
  <c r="X41" i="1"/>
  <c r="R41" i="1"/>
  <c r="E29" i="1"/>
  <c r="AC30" i="1"/>
  <c r="E35" i="1"/>
  <c r="E41" i="1"/>
  <c r="AG31" i="1"/>
  <c r="Q41" i="1"/>
  <c r="D29" i="1"/>
  <c r="AG27" i="1"/>
  <c r="AC27" i="1"/>
  <c r="AC28" i="1" s="1"/>
  <c r="C35" i="1"/>
  <c r="D35" i="1"/>
  <c r="D41" i="1"/>
  <c r="AE28" i="1"/>
  <c r="AG28" i="1" s="1"/>
  <c r="C29" i="1"/>
  <c r="N19" i="1"/>
  <c r="M19" i="1"/>
  <c r="L19" i="1"/>
  <c r="K19" i="1"/>
  <c r="J19" i="1"/>
  <c r="I19" i="1"/>
  <c r="H19" i="1"/>
  <c r="G19" i="1"/>
  <c r="F19" i="1"/>
  <c r="E19" i="1"/>
  <c r="D19" i="1"/>
  <c r="AG18" i="1"/>
  <c r="J42" i="1" l="1"/>
  <c r="AB41" i="1"/>
  <c r="C6" i="8" s="1"/>
  <c r="O29" i="1"/>
  <c r="D4" i="8" s="1"/>
  <c r="D42" i="1"/>
  <c r="E42" i="1"/>
  <c r="I42" i="1"/>
  <c r="N43" i="1"/>
  <c r="O35" i="1"/>
  <c r="D3" i="8" s="1"/>
  <c r="O41" i="1"/>
  <c r="B6" i="8" s="1"/>
  <c r="O43" i="1"/>
  <c r="K43" i="1"/>
  <c r="AC34" i="1"/>
  <c r="AC41" i="1" s="1"/>
  <c r="C42" i="1"/>
  <c r="C43" i="1"/>
  <c r="J43" i="1"/>
  <c r="D43" i="1"/>
  <c r="H43" i="1"/>
  <c r="E43" i="1"/>
  <c r="F43" i="1"/>
  <c r="G43" i="1"/>
  <c r="I43" i="1"/>
  <c r="M43" i="1"/>
  <c r="L43" i="1"/>
  <c r="O9" i="1"/>
  <c r="D13" i="1"/>
  <c r="E13" i="1"/>
  <c r="F13" i="1"/>
  <c r="G13" i="1"/>
  <c r="H13" i="1"/>
  <c r="I13" i="1"/>
  <c r="J13" i="1"/>
  <c r="K13" i="1"/>
  <c r="L13" i="1"/>
  <c r="M13" i="1"/>
  <c r="N13" i="1"/>
  <c r="C13" i="1"/>
  <c r="O42" i="1" l="1"/>
  <c r="D6" i="8" s="1"/>
  <c r="AE41" i="1"/>
  <c r="AF41" i="1"/>
  <c r="O6" i="1"/>
  <c r="U7" i="1"/>
  <c r="U13" i="1"/>
  <c r="H14" i="1" s="1"/>
  <c r="AG41" i="1" l="1"/>
  <c r="U20" i="1"/>
  <c r="H7" i="1" l="1"/>
  <c r="H8" i="1" s="1"/>
  <c r="H20" i="1" l="1"/>
  <c r="H21" i="1" s="1"/>
  <c r="AB6" i="1" l="1"/>
  <c r="AF6" i="1" s="1"/>
  <c r="AF7" i="1" l="1"/>
  <c r="Q13" i="1" l="1"/>
  <c r="D14" i="1" s="1"/>
  <c r="R13" i="1"/>
  <c r="E14" i="1" s="1"/>
  <c r="S13" i="1"/>
  <c r="F14" i="1" s="1"/>
  <c r="T13" i="1"/>
  <c r="G14" i="1" s="1"/>
  <c r="V13" i="1"/>
  <c r="I14" i="1" s="1"/>
  <c r="W13" i="1"/>
  <c r="J14" i="1" s="1"/>
  <c r="X13" i="1"/>
  <c r="K14" i="1" s="1"/>
  <c r="Y13" i="1"/>
  <c r="L14" i="1" s="1"/>
  <c r="Z13" i="1"/>
  <c r="M14" i="1" s="1"/>
  <c r="AA13" i="1"/>
  <c r="N14" i="1" s="1"/>
  <c r="P13" i="1"/>
  <c r="Q7" i="1"/>
  <c r="R7" i="1"/>
  <c r="S7" i="1"/>
  <c r="T7" i="1"/>
  <c r="V7" i="1"/>
  <c r="W7" i="1"/>
  <c r="X7" i="1"/>
  <c r="Y7" i="1"/>
  <c r="Z7" i="1"/>
  <c r="AA7" i="1"/>
  <c r="P7" i="1"/>
  <c r="D7" i="1"/>
  <c r="E7" i="1"/>
  <c r="F7" i="1"/>
  <c r="G7" i="1"/>
  <c r="I7" i="1"/>
  <c r="J7" i="1"/>
  <c r="K7" i="1"/>
  <c r="K8" i="1" s="1"/>
  <c r="L7" i="1"/>
  <c r="M7" i="1"/>
  <c r="N7" i="1"/>
  <c r="C7" i="1"/>
  <c r="L8" i="1" l="1"/>
  <c r="D8" i="1"/>
  <c r="M8" i="1"/>
  <c r="I8" i="1"/>
  <c r="J8" i="1"/>
  <c r="C14" i="1"/>
  <c r="G8" i="1"/>
  <c r="C8" i="1"/>
  <c r="F8" i="1"/>
  <c r="N8" i="1"/>
  <c r="E8" i="1"/>
  <c r="M20" i="1"/>
  <c r="P20" i="1"/>
  <c r="S20" i="1"/>
  <c r="Z20" i="1"/>
  <c r="AA20" i="1"/>
  <c r="N20" i="1"/>
  <c r="R20" i="1"/>
  <c r="X20" i="1"/>
  <c r="Y20" i="1"/>
  <c r="K20" i="1"/>
  <c r="L20" i="1"/>
  <c r="J20" i="1"/>
  <c r="W20" i="1"/>
  <c r="AB13" i="1"/>
  <c r="Q20" i="1"/>
  <c r="V20" i="1"/>
  <c r="E20" i="1"/>
  <c r="I20" i="1"/>
  <c r="T20" i="1"/>
  <c r="G20" i="1"/>
  <c r="D20" i="1"/>
  <c r="F20" i="1"/>
  <c r="AB11" i="1"/>
  <c r="AF11" i="1" s="1"/>
  <c r="AB10" i="1"/>
  <c r="AF10" i="1" s="1"/>
  <c r="AB9" i="1"/>
  <c r="AF9" i="1" s="1"/>
  <c r="AB7" i="1"/>
  <c r="O13" i="1"/>
  <c r="AE11" i="1"/>
  <c r="O10" i="1"/>
  <c r="AE10" i="1" s="1"/>
  <c r="AE9" i="1"/>
  <c r="AE6" i="1"/>
  <c r="L21" i="1" l="1"/>
  <c r="N21" i="1"/>
  <c r="F21" i="1"/>
  <c r="G21" i="1"/>
  <c r="D21" i="1"/>
  <c r="J21" i="1"/>
  <c r="I21" i="1"/>
  <c r="K21" i="1"/>
  <c r="E21" i="1"/>
  <c r="M21" i="1"/>
  <c r="O14" i="1"/>
  <c r="AE13" i="1"/>
  <c r="AG10" i="1"/>
  <c r="AE7" i="1"/>
  <c r="AG6" i="1"/>
  <c r="AG11" i="1"/>
  <c r="AF13" i="1"/>
  <c r="AF20" i="1" s="1"/>
  <c r="AG9" i="1"/>
  <c r="AB20" i="1"/>
  <c r="AC6" i="1"/>
  <c r="AG7" i="1" l="1"/>
  <c r="AE20" i="1"/>
  <c r="AG20" i="1" s="1"/>
  <c r="AG13" i="1"/>
  <c r="AC10" i="1" l="1"/>
  <c r="AC11" i="1"/>
  <c r="AC9" i="1"/>
  <c r="AC13" i="1"/>
  <c r="O7" i="1" l="1"/>
  <c r="O8" i="1" s="1"/>
  <c r="AC7" i="1" l="1"/>
  <c r="C20" i="1" l="1"/>
  <c r="C19" i="1"/>
  <c r="O20" i="1"/>
  <c r="O21" i="1" s="1"/>
  <c r="C21" i="1" l="1"/>
  <c r="O22" i="1"/>
  <c r="I22" i="1"/>
  <c r="H22" i="1"/>
  <c r="G22" i="1"/>
  <c r="N22" i="1"/>
  <c r="M22" i="1"/>
  <c r="E22" i="1"/>
  <c r="L22" i="1"/>
  <c r="C22" i="1"/>
  <c r="AI20" i="1"/>
  <c r="F22" i="1"/>
  <c r="D22" i="1"/>
  <c r="K22" i="1"/>
  <c r="J22" i="1"/>
  <c r="O19" i="1"/>
  <c r="AC20" i="1"/>
</calcChain>
</file>

<file path=xl/sharedStrings.xml><?xml version="1.0" encoding="utf-8"?>
<sst xmlns="http://schemas.openxmlformats.org/spreadsheetml/2006/main" count="180" uniqueCount="72">
  <si>
    <t>2025 Target</t>
  </si>
  <si>
    <t>On-time</t>
  </si>
  <si>
    <t>Past Due</t>
  </si>
  <si>
    <t>2025 Annual Target</t>
  </si>
  <si>
    <t>Notes</t>
  </si>
  <si>
    <t>LOB</t>
  </si>
  <si>
    <t>Type</t>
  </si>
  <si>
    <t>Jan</t>
  </si>
  <si>
    <t>Feb</t>
  </si>
  <si>
    <t>Mar</t>
  </si>
  <si>
    <t>Apr</t>
  </si>
  <si>
    <t>May</t>
  </si>
  <si>
    <t>Jun</t>
  </si>
  <si>
    <t>Jul</t>
  </si>
  <si>
    <t>Aug</t>
  </si>
  <si>
    <t>Sep</t>
  </si>
  <si>
    <t>Oct</t>
  </si>
  <si>
    <t>Nov</t>
  </si>
  <si>
    <t>Dec</t>
  </si>
  <si>
    <t>Total On Time</t>
  </si>
  <si>
    <t>Total Past Due</t>
  </si>
  <si>
    <t>Grand Total</t>
  </si>
  <si>
    <t>On Time</t>
  </si>
  <si>
    <t>% On Time</t>
  </si>
  <si>
    <t>Tx</t>
  </si>
  <si>
    <t>Level 2</t>
  </si>
  <si>
    <t>our tags with 2024 due dates will be 2023 and 2024 finds, which we are supposed to do by their required end dates. I think we should choose a target that's informed by our YTD performance with 2023 finds in Tier 3, which we have been trying to do by their due dates. We're at roughly 85% for these tags. Picking 80% as a target would give some additional margin. For reference, the 2023 target is 52% and the 2027 target is 99%, so 80% would allow further ramp up in 2025-2026 to the 2027 target level. </t>
  </si>
  <si>
    <t>Tx Total</t>
  </si>
  <si>
    <t>Tx Monthly Target</t>
  </si>
  <si>
    <t>Dx</t>
  </si>
  <si>
    <t>B</t>
  </si>
  <si>
    <t>Tier 2 based on 2024 wpml jan thru Oct; nov thru Dec based on 2022 actuals
Tier 3 based on 2024 wpml jan thru April; May thru Dec based on 2022 actuals</t>
  </si>
  <si>
    <t>B from E</t>
  </si>
  <si>
    <t>Based on 2022 actuals</t>
  </si>
  <si>
    <t>E</t>
  </si>
  <si>
    <t>based on 2024 work plan as of 11/7/23 adjusted for 2023 YTD work adherence</t>
  </si>
  <si>
    <t>X</t>
  </si>
  <si>
    <t>Dx Total</t>
  </si>
  <si>
    <t>Dx Monthly Target</t>
  </si>
  <si>
    <t>Veg</t>
  </si>
  <si>
    <t>Dead/Dying</t>
  </si>
  <si>
    <t>consistent with 2023; update 1/31: Veg Mgmt is shifting some inspections/tree work to new programs in 2024 (FTI, TRI, VMOM) so 2024 forecasting totals have been adjusted to be more conservative, reducing overall totals slightly to avoid over forecasting. Target Percentage of 98% is staying the same.</t>
  </si>
  <si>
    <t>Priority 2</t>
  </si>
  <si>
    <t>EVM</t>
  </si>
  <si>
    <t>Veg Total</t>
  </si>
  <si>
    <t>Veg Monthly Target</t>
  </si>
  <si>
    <t>Total Monthly Target</t>
  </si>
  <si>
    <t>YTD Target</t>
  </si>
  <si>
    <t>2025 Actuals</t>
  </si>
  <si>
    <t>2025 YTD Actuals</t>
  </si>
  <si>
    <t xml:space="preserve">YTD On Time </t>
  </si>
  <si>
    <t>YTD Late</t>
  </si>
  <si>
    <t>Tx Monthly Act</t>
  </si>
  <si>
    <t>Dx Monthly Act</t>
  </si>
  <si>
    <t>Veg Monthly Act</t>
  </si>
  <si>
    <t>Total Monthly Actuals</t>
  </si>
  <si>
    <t>Actual</t>
  </si>
  <si>
    <t>SOM GO-95 Metric Performance - June 2025</t>
  </si>
  <si>
    <t>LoB</t>
  </si>
  <si>
    <t>On Time YTD</t>
  </si>
  <si>
    <t>Late YTD</t>
  </si>
  <si>
    <t>YTD Actual</t>
  </si>
  <si>
    <t>Distribution</t>
  </si>
  <si>
    <t>Transmission</t>
  </si>
  <si>
    <t>Veg Mgmt</t>
  </si>
  <si>
    <t>Consolidated</t>
  </si>
  <si>
    <t>Late</t>
  </si>
  <si>
    <t>Row Labels</t>
  </si>
  <si>
    <t>Sum of Tree_qty</t>
  </si>
  <si>
    <t>Sum of Tree_qty2</t>
  </si>
  <si>
    <t>EVM/TRI</t>
  </si>
  <si>
    <t>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</si>
</sst>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sz val="12"/>
      <color rgb="FF000000"/>
      <name val="Aptos"/>
      <family val="2"/>
    </font>
    <font>
      <sz val="11"/>
      <color rgb="FFFF0000"/>
      <name val="Calibri"/>
      <family val="2"/>
      <scheme val="minor"/>
    </font>
    <font>
      <sz val="11"/>
      <name val="Calibri"/>
      <family val="2"/>
      <scheme val="minor"/>
    </font>
    <font>
      <b/>
      <sz val="11"/>
      <name val="Calibri"/>
      <family val="2"/>
      <scheme val="minor"/>
    </font>
    <font>
      <b/>
      <sz val="11"/>
      <color rgb="FF000000"/>
      <name val="Aptos Narrow"/>
      <family val="2"/>
    </font>
    <font>
      <sz val="11"/>
      <color rgb="FF000000"/>
      <name val="Aptos Narrow"/>
      <family val="2"/>
    </font>
    <font>
      <b/>
      <sz val="10"/>
      <color rgb="FF000000"/>
      <name val="Arial"/>
    </font>
    <font>
      <sz val="10"/>
      <name val="Arial"/>
    </font>
    <font>
      <sz val="11"/>
      <color theme="1"/>
      <name val="Aptos Narrow"/>
    </font>
    <font>
      <sz val="11"/>
      <color theme="1"/>
      <name val="Aptos Narrow"/>
      <family val="2"/>
    </font>
  </fonts>
  <fills count="10">
    <fill>
      <patternFill patternType="none"/>
    </fill>
    <fill>
      <patternFill patternType="gray125"/>
    </fill>
    <fill>
      <patternFill patternType="solid">
        <fgColor theme="4" tint="0.399975585192419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92D050"/>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C0E6F5"/>
        <bgColor rgb="FFC0E6F5"/>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53">
    <xf numFmtId="0" fontId="0" fillId="0" borderId="0" xfId="0"/>
    <xf numFmtId="0" fontId="2" fillId="0" borderId="0" xfId="0" applyFont="1"/>
    <xf numFmtId="0" fontId="0" fillId="0" borderId="4" xfId="0" applyBorder="1"/>
    <xf numFmtId="0" fontId="0" fillId="0" borderId="5" xfId="0" applyBorder="1"/>
    <xf numFmtId="164" fontId="0" fillId="0" borderId="4" xfId="1" applyNumberFormat="1" applyFont="1" applyBorder="1"/>
    <xf numFmtId="164" fontId="0" fillId="0" borderId="0" xfId="1" applyNumberFormat="1" applyFont="1" applyBorder="1"/>
    <xf numFmtId="0" fontId="0" fillId="0" borderId="1" xfId="0" applyBorder="1"/>
    <xf numFmtId="0" fontId="0" fillId="0" borderId="2" xfId="0" applyBorder="1"/>
    <xf numFmtId="0" fontId="0" fillId="0" borderId="3" xfId="0" applyBorder="1"/>
    <xf numFmtId="164" fontId="2" fillId="0" borderId="0" xfId="1" applyNumberFormat="1" applyFont="1" applyBorder="1"/>
    <xf numFmtId="164" fontId="2" fillId="0" borderId="0" xfId="1" applyNumberFormat="1" applyFont="1" applyFill="1" applyBorder="1"/>
    <xf numFmtId="9" fontId="2" fillId="0" borderId="0" xfId="2" applyFont="1" applyFill="1" applyBorder="1"/>
    <xf numFmtId="165" fontId="0" fillId="0" borderId="5" xfId="2" applyNumberFormat="1" applyFont="1" applyBorder="1"/>
    <xf numFmtId="3" fontId="0" fillId="0" borderId="0" xfId="0" applyNumberFormat="1"/>
    <xf numFmtId="0" fontId="2" fillId="4" borderId="0" xfId="0" applyFont="1" applyFill="1"/>
    <xf numFmtId="0" fontId="2" fillId="0" borderId="5" xfId="0" applyFont="1" applyBorder="1"/>
    <xf numFmtId="164" fontId="2" fillId="0" borderId="5" xfId="1" applyNumberFormat="1" applyFont="1" applyBorder="1"/>
    <xf numFmtId="0" fontId="2" fillId="4" borderId="1" xfId="0" applyFont="1" applyFill="1" applyBorder="1"/>
    <xf numFmtId="0" fontId="2" fillId="4" borderId="2" xfId="0" applyFont="1" applyFill="1" applyBorder="1"/>
    <xf numFmtId="164" fontId="2" fillId="4" borderId="2" xfId="1" applyNumberFormat="1" applyFont="1" applyFill="1" applyBorder="1"/>
    <xf numFmtId="164" fontId="2" fillId="4" borderId="3" xfId="1" applyNumberFormat="1" applyFont="1" applyFill="1" applyBorder="1"/>
    <xf numFmtId="0" fontId="2" fillId="4" borderId="6" xfId="0" applyFont="1" applyFill="1" applyBorder="1"/>
    <xf numFmtId="0" fontId="2" fillId="4" borderId="7" xfId="0" applyFont="1" applyFill="1" applyBorder="1"/>
    <xf numFmtId="9" fontId="2" fillId="4" borderId="7" xfId="2" applyFont="1" applyFill="1" applyBorder="1"/>
    <xf numFmtId="164" fontId="2" fillId="4" borderId="7" xfId="1" applyNumberFormat="1" applyFont="1" applyFill="1" applyBorder="1"/>
    <xf numFmtId="164" fontId="2" fillId="4" borderId="8" xfId="1" applyNumberFormat="1" applyFont="1" applyFill="1" applyBorder="1"/>
    <xf numFmtId="164" fontId="2" fillId="4" borderId="1" xfId="1" applyNumberFormat="1" applyFont="1" applyFill="1" applyBorder="1"/>
    <xf numFmtId="164" fontId="2" fillId="4" borderId="6" xfId="1" applyNumberFormat="1" applyFont="1" applyFill="1" applyBorder="1"/>
    <xf numFmtId="165" fontId="2" fillId="4" borderId="8" xfId="2" applyNumberFormat="1" applyFont="1" applyFill="1" applyBorder="1"/>
    <xf numFmtId="0" fontId="0" fillId="0" borderId="0" xfId="0" applyAlignment="1">
      <alignment horizontal="center"/>
    </xf>
    <xf numFmtId="165" fontId="0" fillId="0" borderId="0" xfId="2" applyNumberFormat="1" applyFont="1" applyFill="1" applyBorder="1"/>
    <xf numFmtId="165" fontId="2" fillId="0" borderId="0" xfId="2" applyNumberFormat="1" applyFont="1" applyFill="1" applyBorder="1"/>
    <xf numFmtId="0" fontId="3" fillId="0" borderId="4" xfId="0" applyFont="1" applyBorder="1"/>
    <xf numFmtId="0" fontId="3" fillId="0" borderId="3" xfId="0" applyFont="1" applyBorder="1"/>
    <xf numFmtId="0" fontId="3" fillId="0" borderId="5" xfId="0" applyFont="1" applyBorder="1"/>
    <xf numFmtId="3" fontId="3" fillId="0" borderId="4" xfId="0" applyNumberFormat="1" applyFont="1" applyBorder="1"/>
    <xf numFmtId="0" fontId="5" fillId="0" borderId="5" xfId="0" applyFont="1" applyBorder="1"/>
    <xf numFmtId="165" fontId="3" fillId="0" borderId="5" xfId="0" applyNumberFormat="1" applyFont="1" applyBorder="1"/>
    <xf numFmtId="0" fontId="6" fillId="0" borderId="0" xfId="0" applyFont="1"/>
    <xf numFmtId="10" fontId="2" fillId="4" borderId="7" xfId="2" applyNumberFormat="1" applyFont="1" applyFill="1" applyBorder="1"/>
    <xf numFmtId="0" fontId="5" fillId="0" borderId="0" xfId="0" applyFont="1"/>
    <xf numFmtId="0" fontId="2" fillId="8" borderId="0" xfId="0" applyFont="1" applyFill="1"/>
    <xf numFmtId="10" fontId="2" fillId="8" borderId="0" xfId="2" applyNumberFormat="1" applyFont="1" applyFill="1" applyBorder="1"/>
    <xf numFmtId="10" fontId="4" fillId="0" borderId="0" xfId="0" applyNumberFormat="1" applyFont="1"/>
    <xf numFmtId="0" fontId="2" fillId="0" borderId="7" xfId="0" applyFont="1" applyBorder="1"/>
    <xf numFmtId="0" fontId="2" fillId="0" borderId="8" xfId="0" applyFont="1" applyBorder="1"/>
    <xf numFmtId="0" fontId="2" fillId="8" borderId="1" xfId="0" applyFont="1" applyFill="1" applyBorder="1"/>
    <xf numFmtId="0" fontId="2" fillId="8" borderId="2" xfId="0" applyFont="1" applyFill="1" applyBorder="1"/>
    <xf numFmtId="3" fontId="5" fillId="8" borderId="2" xfId="0" applyNumberFormat="1" applyFont="1" applyFill="1" applyBorder="1"/>
    <xf numFmtId="3" fontId="5" fillId="8" borderId="3" xfId="0" applyNumberFormat="1" applyFont="1" applyFill="1" applyBorder="1"/>
    <xf numFmtId="0" fontId="2" fillId="8" borderId="6" xfId="0" applyFont="1" applyFill="1" applyBorder="1"/>
    <xf numFmtId="0" fontId="2" fillId="8" borderId="7" xfId="0" applyFont="1" applyFill="1" applyBorder="1"/>
    <xf numFmtId="10" fontId="2" fillId="8" borderId="7" xfId="2" applyNumberFormat="1" applyFont="1" applyFill="1" applyBorder="1"/>
    <xf numFmtId="10" fontId="2" fillId="8" borderId="8" xfId="2" applyNumberFormat="1" applyFont="1" applyFill="1" applyBorder="1"/>
    <xf numFmtId="3" fontId="5" fillId="8" borderId="1" xfId="0" applyNumberFormat="1" applyFont="1" applyFill="1" applyBorder="1"/>
    <xf numFmtId="0" fontId="2" fillId="8" borderId="8" xfId="0" applyFont="1" applyFill="1" applyBorder="1"/>
    <xf numFmtId="164" fontId="2" fillId="8" borderId="2" xfId="1" applyNumberFormat="1" applyFont="1" applyFill="1" applyBorder="1"/>
    <xf numFmtId="164" fontId="2" fillId="8" borderId="3" xfId="1" applyNumberFormat="1" applyFont="1" applyFill="1" applyBorder="1"/>
    <xf numFmtId="164" fontId="2" fillId="8" borderId="7" xfId="1" applyNumberFormat="1" applyFont="1" applyFill="1" applyBorder="1"/>
    <xf numFmtId="164" fontId="2" fillId="8" borderId="8" xfId="1" applyNumberFormat="1" applyFont="1" applyFill="1" applyBorder="1"/>
    <xf numFmtId="164" fontId="2" fillId="8" borderId="1" xfId="1" applyNumberFormat="1" applyFont="1" applyFill="1" applyBorder="1"/>
    <xf numFmtId="164" fontId="2" fillId="8" borderId="6" xfId="1" applyNumberFormat="1" applyFont="1" applyFill="1" applyBorder="1"/>
    <xf numFmtId="165" fontId="2" fillId="8" borderId="8" xfId="2" applyNumberFormat="1" applyFont="1" applyFill="1" applyBorder="1"/>
    <xf numFmtId="0" fontId="2" fillId="8" borderId="4" xfId="0" applyFont="1" applyFill="1" applyBorder="1"/>
    <xf numFmtId="164" fontId="2" fillId="8" borderId="0" xfId="1" applyNumberFormat="1" applyFont="1" applyFill="1" applyBorder="1"/>
    <xf numFmtId="164" fontId="2" fillId="8" borderId="5" xfId="1" applyNumberFormat="1" applyFont="1" applyFill="1" applyBorder="1"/>
    <xf numFmtId="164" fontId="2" fillId="8" borderId="4" xfId="1" applyNumberFormat="1" applyFont="1" applyFill="1" applyBorder="1"/>
    <xf numFmtId="165" fontId="2" fillId="8" borderId="5" xfId="2" applyNumberFormat="1" applyFont="1" applyFill="1" applyBorder="1"/>
    <xf numFmtId="0" fontId="3" fillId="0" borderId="0" xfId="0" applyFont="1"/>
    <xf numFmtId="0" fontId="4" fillId="0" borderId="0" xfId="0" applyFont="1"/>
    <xf numFmtId="3" fontId="3" fillId="0" borderId="0" xfId="0" applyNumberFormat="1" applyFont="1"/>
    <xf numFmtId="165" fontId="2" fillId="0" borderId="5" xfId="2" applyNumberFormat="1" applyFont="1" applyFill="1" applyBorder="1"/>
    <xf numFmtId="0" fontId="0" fillId="0" borderId="5" xfId="0" applyBorder="1" applyAlignment="1">
      <alignment horizontal="center"/>
    </xf>
    <xf numFmtId="0" fontId="0" fillId="0" borderId="0" xfId="0" applyAlignment="1">
      <alignment vertical="top"/>
    </xf>
    <xf numFmtId="165" fontId="0" fillId="0" borderId="5" xfId="2" applyNumberFormat="1" applyFont="1" applyFill="1" applyBorder="1"/>
    <xf numFmtId="38" fontId="0" fillId="0" borderId="0" xfId="0" applyNumberFormat="1" applyAlignment="1">
      <alignment horizontal="center"/>
    </xf>
    <xf numFmtId="164" fontId="0" fillId="0" borderId="0" xfId="0" applyNumberFormat="1"/>
    <xf numFmtId="9" fontId="2" fillId="0" borderId="7" xfId="2" applyFont="1" applyFill="1" applyBorder="1"/>
    <xf numFmtId="165" fontId="2" fillId="0" borderId="8" xfId="2" applyNumberFormat="1" applyFont="1" applyFill="1" applyBorder="1"/>
    <xf numFmtId="164" fontId="5" fillId="0" borderId="0" xfId="1" applyNumberFormat="1" applyFont="1" applyBorder="1"/>
    <xf numFmtId="164" fontId="5" fillId="0" borderId="5" xfId="1" applyNumberFormat="1" applyFont="1" applyBorder="1"/>
    <xf numFmtId="164" fontId="3" fillId="0" borderId="0" xfId="1" applyNumberFormat="1" applyFont="1" applyBorder="1"/>
    <xf numFmtId="9" fontId="0" fillId="0" borderId="0" xfId="2" applyFont="1"/>
    <xf numFmtId="164" fontId="7" fillId="0" borderId="0" xfId="1" applyNumberFormat="1" applyFont="1" applyBorder="1" applyAlignment="1">
      <alignment vertical="top"/>
    </xf>
    <xf numFmtId="164" fontId="7" fillId="0" borderId="0" xfId="1" applyNumberFormat="1" applyFont="1" applyBorder="1"/>
    <xf numFmtId="10" fontId="0" fillId="0" borderId="0" xfId="2" applyNumberFormat="1" applyFont="1"/>
    <xf numFmtId="164" fontId="8" fillId="0" borderId="0" xfId="1" applyNumberFormat="1" applyFont="1" applyBorder="1"/>
    <xf numFmtId="164" fontId="9" fillId="8" borderId="2" xfId="1" applyNumberFormat="1" applyFont="1" applyFill="1" applyBorder="1"/>
    <xf numFmtId="164" fontId="9" fillId="8" borderId="7" xfId="1" applyNumberFormat="1" applyFont="1" applyFill="1" applyBorder="1"/>
    <xf numFmtId="164" fontId="1" fillId="0" borderId="0" xfId="1" applyNumberFormat="1" applyFont="1" applyBorder="1" applyAlignment="1">
      <alignment horizontal="center"/>
    </xf>
    <xf numFmtId="164" fontId="1" fillId="0" borderId="0" xfId="1" applyNumberFormat="1" applyFont="1" applyBorder="1"/>
    <xf numFmtId="164" fontId="1" fillId="0" borderId="0" xfId="1" applyNumberFormat="1" applyFont="1" applyBorder="1" applyAlignment="1">
      <alignment vertical="top"/>
    </xf>
    <xf numFmtId="164" fontId="1" fillId="0" borderId="0" xfId="1" applyNumberFormat="1" applyFont="1" applyBorder="1" applyAlignment="1">
      <alignment horizontal="center" vertical="top"/>
    </xf>
    <xf numFmtId="164" fontId="1" fillId="0" borderId="0" xfId="1" applyNumberFormat="1" applyFont="1" applyFill="1" applyBorder="1" applyAlignment="1">
      <alignment vertical="top"/>
    </xf>
    <xf numFmtId="164" fontId="2" fillId="0" borderId="0" xfId="0" applyNumberFormat="1" applyFont="1"/>
    <xf numFmtId="10" fontId="0" fillId="0" borderId="0" xfId="0" applyNumberFormat="1"/>
    <xf numFmtId="0" fontId="11" fillId="0" borderId="0" xfId="0" applyFont="1"/>
    <xf numFmtId="3" fontId="11" fillId="0" borderId="0" xfId="0" applyNumberFormat="1" applyFont="1"/>
    <xf numFmtId="0" fontId="2" fillId="0" borderId="14" xfId="0" applyFont="1" applyBorder="1" applyAlignment="1">
      <alignment horizontal="center"/>
    </xf>
    <xf numFmtId="3" fontId="3" fillId="0" borderId="0" xfId="0" applyNumberFormat="1" applyFont="1" applyAlignment="1">
      <alignment horizontal="center"/>
    </xf>
    <xf numFmtId="3" fontId="3" fillId="0" borderId="18" xfId="0" applyNumberFormat="1" applyFont="1" applyBorder="1"/>
    <xf numFmtId="3" fontId="3" fillId="0" borderId="12" xfId="0" applyNumberFormat="1" applyFont="1" applyBorder="1"/>
    <xf numFmtId="165" fontId="2" fillId="4" borderId="3" xfId="2" applyNumberFormat="1" applyFont="1" applyFill="1" applyBorder="1"/>
    <xf numFmtId="165" fontId="0" fillId="0" borderId="0" xfId="2" applyNumberFormat="1" applyFont="1"/>
    <xf numFmtId="0" fontId="2" fillId="0" borderId="13" xfId="0" applyFont="1" applyBorder="1"/>
    <xf numFmtId="0" fontId="2" fillId="0" borderId="16" xfId="0" applyFont="1" applyBorder="1"/>
    <xf numFmtId="0" fontId="2" fillId="0" borderId="19" xfId="0" applyFont="1" applyBorder="1"/>
    <xf numFmtId="0" fontId="11" fillId="0" borderId="0" xfId="0" applyFont="1" applyAlignment="1">
      <alignment horizontal="center" vertical="center"/>
    </xf>
    <xf numFmtId="164" fontId="3" fillId="0" borderId="0" xfId="0" applyNumberFormat="1" applyFont="1" applyAlignment="1">
      <alignment horizontal="center" vertical="top"/>
    </xf>
    <xf numFmtId="38" fontId="3" fillId="0" borderId="0" xfId="0" applyNumberFormat="1" applyFont="1" applyAlignment="1">
      <alignment horizontal="center"/>
    </xf>
    <xf numFmtId="0" fontId="2" fillId="0" borderId="15" xfId="0" applyFont="1" applyBorder="1" applyAlignment="1">
      <alignment horizontal="center"/>
    </xf>
    <xf numFmtId="0" fontId="12" fillId="9" borderId="0" xfId="0" applyFont="1" applyFill="1" applyAlignment="1">
      <alignment vertical="top"/>
    </xf>
    <xf numFmtId="0" fontId="12" fillId="9" borderId="0" xfId="0" applyFont="1" applyFill="1" applyAlignment="1">
      <alignment horizontal="center" vertical="top"/>
    </xf>
    <xf numFmtId="0" fontId="13" fillId="0" borderId="0" xfId="0" applyFont="1" applyAlignment="1">
      <alignment horizontal="left" vertical="top"/>
    </xf>
    <xf numFmtId="0" fontId="13" fillId="0" borderId="0" xfId="0" applyFont="1" applyAlignment="1">
      <alignment horizontal="center" vertical="top"/>
    </xf>
    <xf numFmtId="0" fontId="10" fillId="9" borderId="0" xfId="0" applyFont="1" applyFill="1" applyAlignment="1">
      <alignment horizontal="center"/>
    </xf>
    <xf numFmtId="0" fontId="11" fillId="0" borderId="0" xfId="0" applyFont="1" applyAlignment="1">
      <alignment horizontal="center"/>
    </xf>
    <xf numFmtId="3" fontId="11" fillId="0" borderId="0" xfId="0" applyNumberFormat="1" applyFont="1" applyAlignment="1">
      <alignment horizontal="center"/>
    </xf>
    <xf numFmtId="164" fontId="0" fillId="0" borderId="12" xfId="1" applyNumberFormat="1" applyFont="1" applyFill="1" applyBorder="1"/>
    <xf numFmtId="165" fontId="0" fillId="0" borderId="12" xfId="0" applyNumberFormat="1" applyBorder="1"/>
    <xf numFmtId="165" fontId="0" fillId="0" borderId="12" xfId="2" applyNumberFormat="1" applyFont="1" applyFill="1" applyBorder="1"/>
    <xf numFmtId="165" fontId="0" fillId="0" borderId="17" xfId="2" applyNumberFormat="1" applyFont="1" applyFill="1" applyBorder="1"/>
    <xf numFmtId="164" fontId="0" fillId="0" borderId="20" xfId="1" applyNumberFormat="1" applyFont="1" applyFill="1" applyBorder="1"/>
    <xf numFmtId="165" fontId="0" fillId="0" borderId="20" xfId="0" applyNumberFormat="1" applyBorder="1"/>
    <xf numFmtId="165" fontId="0" fillId="0" borderId="21" xfId="2" applyNumberFormat="1" applyFont="1" applyFill="1" applyBorder="1"/>
    <xf numFmtId="3" fontId="14" fillId="0" borderId="0" xfId="0" applyNumberFormat="1" applyFont="1"/>
    <xf numFmtId="3" fontId="15" fillId="0" borderId="0" xfId="0" applyNumberFormat="1" applyFont="1"/>
    <xf numFmtId="165" fontId="5" fillId="8" borderId="3" xfId="0" applyNumberFormat="1" applyFont="1" applyFill="1" applyBorder="1"/>
    <xf numFmtId="9" fontId="0" fillId="0" borderId="5" xfId="2" applyFont="1" applyBorder="1"/>
    <xf numFmtId="9" fontId="2" fillId="4" borderId="3" xfId="2" applyFont="1" applyFill="1" applyBorder="1"/>
    <xf numFmtId="0" fontId="0" fillId="7" borderId="2" xfId="0" applyFill="1" applyBorder="1" applyAlignment="1">
      <alignment horizontal="center"/>
    </xf>
    <xf numFmtId="0" fontId="0" fillId="6" borderId="2" xfId="0" applyFill="1" applyBorder="1" applyAlignment="1">
      <alignment horizontal="center"/>
    </xf>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0" borderId="1" xfId="0" applyFont="1" applyBorder="1"/>
    <xf numFmtId="0" fontId="3" fillId="0" borderId="2" xfId="0" applyFont="1" applyBorder="1"/>
    <xf numFmtId="0" fontId="0" fillId="0" borderId="4" xfId="0" applyBorder="1" applyAlignment="1">
      <alignment horizontal="center" wrapText="1"/>
    </xf>
    <xf numFmtId="0" fontId="3" fillId="0" borderId="0" xfId="0" applyFont="1"/>
    <xf numFmtId="0" fontId="2" fillId="8" borderId="1" xfId="0" applyFont="1" applyFill="1" applyBorder="1" applyAlignment="1">
      <alignment horizontal="center" vertical="center"/>
    </xf>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3" fillId="5" borderId="1"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165" fontId="2" fillId="8" borderId="3" xfId="2" applyNumberFormat="1" applyFont="1" applyFill="1" applyBorder="1"/>
    <xf numFmtId="9" fontId="0" fillId="0" borderId="5" xfId="2" applyNumberFormat="1" applyFont="1" applyBorder="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08F03-0D50-47B9-BA88-8B8F9B10A696}">
  <sheetPr codeName="Sheet1"/>
  <dimension ref="A1:AJ58"/>
  <sheetViews>
    <sheetView tabSelected="1" topLeftCell="I1" zoomScale="80" zoomScaleNormal="80" workbookViewId="0">
      <selection activeCell="AG15" sqref="AG15:AG17"/>
    </sheetView>
  </sheetViews>
  <sheetFormatPr defaultRowHeight="14.5" outlineLevelCol="1" x14ac:dyDescent="0.35"/>
  <cols>
    <col min="1" max="1" width="6.54296875" customWidth="1"/>
    <col min="2" max="2" width="13.81640625" customWidth="1"/>
    <col min="3" max="3" width="11.26953125" bestFit="1" customWidth="1"/>
    <col min="4" max="4" width="10.1796875" bestFit="1" customWidth="1"/>
    <col min="5" max="7" width="8.54296875" bestFit="1" customWidth="1"/>
    <col min="8" max="8" width="8.26953125" customWidth="1"/>
    <col min="9" max="9" width="8.81640625" customWidth="1"/>
    <col min="10" max="10" width="8.1796875" customWidth="1"/>
    <col min="11" max="12" width="11.26953125" customWidth="1"/>
    <col min="13" max="13" width="8.81640625" bestFit="1" customWidth="1"/>
    <col min="14" max="14" width="8.81640625" customWidth="1" outlineLevel="1"/>
    <col min="15" max="15" width="13.453125" bestFit="1" customWidth="1"/>
    <col min="16" max="16" width="8.26953125" customWidth="1"/>
    <col min="17" max="17" width="7.54296875" customWidth="1"/>
    <col min="18" max="18" width="7" customWidth="1"/>
    <col min="19" max="19" width="7.453125" bestFit="1" customWidth="1"/>
    <col min="20" max="20" width="8" customWidth="1"/>
    <col min="21" max="21" width="8.1796875" bestFit="1" customWidth="1"/>
    <col min="22" max="22" width="9.26953125" customWidth="1"/>
    <col min="23" max="24" width="8.54296875" bestFit="1" customWidth="1"/>
    <col min="25" max="26" width="7.453125" customWidth="1"/>
    <col min="27" max="27" width="8" customWidth="1" outlineLevel="1"/>
    <col min="28" max="28" width="10.54296875" customWidth="1"/>
    <col min="29" max="29" width="11.54296875" customWidth="1"/>
    <col min="30" max="30" width="1.453125" customWidth="1"/>
    <col min="31" max="31" width="11.54296875" bestFit="1" customWidth="1"/>
    <col min="32" max="32" width="10.54296875" bestFit="1" customWidth="1"/>
    <col min="33" max="33" width="10.453125" bestFit="1" customWidth="1"/>
    <col min="34" max="34" width="1.54296875" customWidth="1"/>
    <col min="35" max="35" width="38.1796875" customWidth="1"/>
    <col min="36" max="36" width="1.26953125" customWidth="1"/>
  </cols>
  <sheetData>
    <row r="1" spans="1:36" ht="15" thickBot="1" x14ac:dyDescent="0.4"/>
    <row r="2" spans="1:36" ht="15" thickBot="1" x14ac:dyDescent="0.4">
      <c r="A2" s="135" t="s">
        <v>0</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7"/>
    </row>
    <row r="3" spans="1:36" x14ac:dyDescent="0.35">
      <c r="A3" s="6"/>
      <c r="B3" s="7"/>
      <c r="C3" s="131" t="s">
        <v>1</v>
      </c>
      <c r="D3" s="131"/>
      <c r="E3" s="131"/>
      <c r="F3" s="131"/>
      <c r="G3" s="131"/>
      <c r="H3" s="131"/>
      <c r="I3" s="131"/>
      <c r="J3" s="131"/>
      <c r="K3" s="131"/>
      <c r="L3" s="131"/>
      <c r="M3" s="131"/>
      <c r="N3" s="131"/>
      <c r="O3" s="131"/>
      <c r="P3" s="130" t="s">
        <v>2</v>
      </c>
      <c r="Q3" s="130"/>
      <c r="R3" s="130"/>
      <c r="S3" s="130"/>
      <c r="T3" s="130"/>
      <c r="U3" s="130"/>
      <c r="V3" s="130"/>
      <c r="W3" s="130"/>
      <c r="X3" s="130"/>
      <c r="Y3" s="130"/>
      <c r="Z3" s="130"/>
      <c r="AA3" s="130"/>
      <c r="AB3" s="130"/>
      <c r="AC3" s="8"/>
      <c r="AE3" s="132" t="s">
        <v>3</v>
      </c>
      <c r="AF3" s="133"/>
      <c r="AG3" s="134"/>
      <c r="AH3" s="72"/>
      <c r="AI3" s="29" t="s">
        <v>4</v>
      </c>
    </row>
    <row r="4" spans="1:36" x14ac:dyDescent="0.35">
      <c r="A4" s="2"/>
      <c r="C4">
        <v>2025</v>
      </c>
      <c r="P4">
        <v>2025</v>
      </c>
      <c r="AC4" s="3"/>
      <c r="AE4" s="2"/>
      <c r="AG4" s="3"/>
      <c r="AH4" s="3"/>
    </row>
    <row r="5" spans="1:36" x14ac:dyDescent="0.35">
      <c r="A5" s="2" t="s">
        <v>5</v>
      </c>
      <c r="B5" t="s">
        <v>6</v>
      </c>
      <c r="C5" t="s">
        <v>7</v>
      </c>
      <c r="D5" t="s">
        <v>8</v>
      </c>
      <c r="E5" t="s">
        <v>9</v>
      </c>
      <c r="F5" t="s">
        <v>10</v>
      </c>
      <c r="G5" t="s">
        <v>11</v>
      </c>
      <c r="H5" t="s">
        <v>12</v>
      </c>
      <c r="I5" t="s">
        <v>13</v>
      </c>
      <c r="J5" t="s">
        <v>14</v>
      </c>
      <c r="K5" t="s">
        <v>15</v>
      </c>
      <c r="L5" t="s">
        <v>16</v>
      </c>
      <c r="M5" t="s">
        <v>17</v>
      </c>
      <c r="N5" t="s">
        <v>18</v>
      </c>
      <c r="O5" s="1" t="s">
        <v>19</v>
      </c>
      <c r="P5" t="s">
        <v>7</v>
      </c>
      <c r="Q5" t="s">
        <v>8</v>
      </c>
      <c r="R5" t="s">
        <v>9</v>
      </c>
      <c r="S5" t="s">
        <v>10</v>
      </c>
      <c r="T5" t="s">
        <v>11</v>
      </c>
      <c r="U5" t="s">
        <v>12</v>
      </c>
      <c r="V5" t="s">
        <v>13</v>
      </c>
      <c r="W5" t="s">
        <v>14</v>
      </c>
      <c r="X5" t="s">
        <v>15</v>
      </c>
      <c r="Y5" t="s">
        <v>16</v>
      </c>
      <c r="Z5" t="s">
        <v>17</v>
      </c>
      <c r="AA5" t="s">
        <v>18</v>
      </c>
      <c r="AB5" s="1" t="s">
        <v>20</v>
      </c>
      <c r="AC5" s="15" t="s">
        <v>21</v>
      </c>
      <c r="AD5" s="1"/>
      <c r="AE5" s="2" t="s">
        <v>22</v>
      </c>
      <c r="AF5" t="s">
        <v>2</v>
      </c>
      <c r="AG5" s="3" t="s">
        <v>23</v>
      </c>
      <c r="AH5" s="3"/>
    </row>
    <row r="6" spans="1:36" ht="16.5" thickBot="1" x14ac:dyDescent="0.45">
      <c r="A6" s="2" t="s">
        <v>24</v>
      </c>
      <c r="B6" t="s">
        <v>25</v>
      </c>
      <c r="C6" s="107">
        <v>106</v>
      </c>
      <c r="D6" s="107">
        <v>219</v>
      </c>
      <c r="E6" s="107">
        <v>753</v>
      </c>
      <c r="F6" s="107">
        <v>1269</v>
      </c>
      <c r="G6" s="107">
        <v>1546</v>
      </c>
      <c r="H6" s="107">
        <v>916</v>
      </c>
      <c r="I6" s="107">
        <v>363</v>
      </c>
      <c r="J6" s="107">
        <v>292</v>
      </c>
      <c r="K6" s="107">
        <v>308</v>
      </c>
      <c r="L6" s="107">
        <v>326</v>
      </c>
      <c r="M6" s="107">
        <v>349</v>
      </c>
      <c r="N6" s="107">
        <v>373</v>
      </c>
      <c r="O6" s="9">
        <f>SUM(C6:N6)</f>
        <v>6820</v>
      </c>
      <c r="P6" s="108">
        <v>70</v>
      </c>
      <c r="Q6" s="108">
        <v>146</v>
      </c>
      <c r="R6" s="108">
        <v>502</v>
      </c>
      <c r="S6" s="108">
        <v>683</v>
      </c>
      <c r="T6" s="108">
        <v>663</v>
      </c>
      <c r="U6" s="108">
        <v>305</v>
      </c>
      <c r="V6" s="108">
        <v>155</v>
      </c>
      <c r="W6" s="108">
        <v>125</v>
      </c>
      <c r="X6" s="108">
        <v>103</v>
      </c>
      <c r="Y6" s="108">
        <v>81</v>
      </c>
      <c r="Z6" s="108">
        <v>39</v>
      </c>
      <c r="AA6" s="108">
        <v>41</v>
      </c>
      <c r="AB6" s="9">
        <f>SUM(P6:AA6)</f>
        <v>2913</v>
      </c>
      <c r="AC6" s="16">
        <f>O6+AB6</f>
        <v>9733</v>
      </c>
      <c r="AD6" s="11"/>
      <c r="AE6" s="4">
        <f>O6</f>
        <v>6820</v>
      </c>
      <c r="AF6" s="5">
        <f>AB6</f>
        <v>2913</v>
      </c>
      <c r="AG6" s="128">
        <f>AE6/SUM(AE6:AF6)</f>
        <v>0.70070892838795851</v>
      </c>
      <c r="AH6" s="74"/>
      <c r="AI6" s="38" t="s">
        <v>26</v>
      </c>
    </row>
    <row r="7" spans="1:36" s="14" customFormat="1" x14ac:dyDescent="0.35">
      <c r="A7" s="17" t="s">
        <v>24</v>
      </c>
      <c r="B7" s="18" t="s">
        <v>27</v>
      </c>
      <c r="C7" s="19">
        <f t="shared" ref="C7:N7" si="0">SUM(C6:C6)</f>
        <v>106</v>
      </c>
      <c r="D7" s="19">
        <f t="shared" si="0"/>
        <v>219</v>
      </c>
      <c r="E7" s="19">
        <f t="shared" si="0"/>
        <v>753</v>
      </c>
      <c r="F7" s="19">
        <f t="shared" si="0"/>
        <v>1269</v>
      </c>
      <c r="G7" s="19">
        <f t="shared" si="0"/>
        <v>1546</v>
      </c>
      <c r="H7" s="19">
        <f t="shared" si="0"/>
        <v>916</v>
      </c>
      <c r="I7" s="19">
        <f t="shared" si="0"/>
        <v>363</v>
      </c>
      <c r="J7" s="19">
        <f t="shared" si="0"/>
        <v>292</v>
      </c>
      <c r="K7" s="19">
        <f t="shared" si="0"/>
        <v>308</v>
      </c>
      <c r="L7" s="19">
        <f t="shared" si="0"/>
        <v>326</v>
      </c>
      <c r="M7" s="19">
        <f t="shared" si="0"/>
        <v>349</v>
      </c>
      <c r="N7" s="19">
        <f t="shared" si="0"/>
        <v>373</v>
      </c>
      <c r="O7" s="19">
        <f t="shared" ref="O7:O13" si="1">SUM(C7:N7)</f>
        <v>6820</v>
      </c>
      <c r="P7" s="19">
        <f t="shared" ref="P7:AA7" si="2">SUM(P6:P6)</f>
        <v>70</v>
      </c>
      <c r="Q7" s="19">
        <f t="shared" si="2"/>
        <v>146</v>
      </c>
      <c r="R7" s="19">
        <f t="shared" si="2"/>
        <v>502</v>
      </c>
      <c r="S7" s="19">
        <f t="shared" si="2"/>
        <v>683</v>
      </c>
      <c r="T7" s="19">
        <f t="shared" si="2"/>
        <v>663</v>
      </c>
      <c r="U7" s="19">
        <f t="shared" si="2"/>
        <v>305</v>
      </c>
      <c r="V7" s="19">
        <f t="shared" si="2"/>
        <v>155</v>
      </c>
      <c r="W7" s="19">
        <f t="shared" si="2"/>
        <v>125</v>
      </c>
      <c r="X7" s="19">
        <f t="shared" si="2"/>
        <v>103</v>
      </c>
      <c r="Y7" s="19">
        <f t="shared" si="2"/>
        <v>81</v>
      </c>
      <c r="Z7" s="19">
        <f t="shared" si="2"/>
        <v>39</v>
      </c>
      <c r="AA7" s="19">
        <f t="shared" si="2"/>
        <v>41</v>
      </c>
      <c r="AB7" s="19">
        <f t="shared" ref="AB7:AB11" si="3">SUM(P7:AA7)</f>
        <v>2913</v>
      </c>
      <c r="AC7" s="20">
        <f t="shared" ref="AC7" si="4">O7+AB7</f>
        <v>9733</v>
      </c>
      <c r="AD7" s="11"/>
      <c r="AE7" s="26">
        <f>AE6</f>
        <v>6820</v>
      </c>
      <c r="AF7" s="19">
        <f>AF6</f>
        <v>2913</v>
      </c>
      <c r="AG7" s="129">
        <f t="shared" ref="AG7:AG13" si="5">AE7/SUM(AE7:AF7)</f>
        <v>0.70070892838795851</v>
      </c>
      <c r="AH7" s="71"/>
      <c r="AI7" s="31"/>
      <c r="AJ7" s="1"/>
    </row>
    <row r="8" spans="1:36" s="14" customFormat="1" ht="15" thickBot="1" x14ac:dyDescent="0.4">
      <c r="A8" s="21" t="s">
        <v>28</v>
      </c>
      <c r="B8" s="22"/>
      <c r="C8" s="39">
        <f>C7/(C7+P7)</f>
        <v>0.60227272727272729</v>
      </c>
      <c r="D8" s="23">
        <f t="shared" ref="D8:O8" si="6">D7/(D7+Q7)</f>
        <v>0.6</v>
      </c>
      <c r="E8" s="23">
        <f t="shared" si="6"/>
        <v>0.6</v>
      </c>
      <c r="F8" s="23">
        <f t="shared" si="6"/>
        <v>0.65010245901639341</v>
      </c>
      <c r="G8" s="23">
        <f t="shared" si="6"/>
        <v>0.69986419194205518</v>
      </c>
      <c r="H8" s="23">
        <f t="shared" si="6"/>
        <v>0.75020475020475019</v>
      </c>
      <c r="I8" s="23">
        <f t="shared" si="6"/>
        <v>0.70077220077220082</v>
      </c>
      <c r="J8" s="23">
        <f t="shared" si="6"/>
        <v>0.70023980815347719</v>
      </c>
      <c r="K8" s="23">
        <f t="shared" si="6"/>
        <v>0.74939172749391725</v>
      </c>
      <c r="L8" s="23">
        <f t="shared" si="6"/>
        <v>0.80098280098280095</v>
      </c>
      <c r="M8" s="23">
        <f t="shared" si="6"/>
        <v>0.89948453608247425</v>
      </c>
      <c r="N8" s="23">
        <f t="shared" si="6"/>
        <v>0.90096618357487923</v>
      </c>
      <c r="O8" s="23">
        <f t="shared" si="6"/>
        <v>0.70070892838795851</v>
      </c>
      <c r="P8" s="24"/>
      <c r="Q8" s="24"/>
      <c r="R8" s="24"/>
      <c r="S8" s="24"/>
      <c r="T8" s="24"/>
      <c r="U8" s="24"/>
      <c r="V8" s="24"/>
      <c r="W8" s="24"/>
      <c r="X8" s="24"/>
      <c r="Y8" s="24"/>
      <c r="Z8" s="24"/>
      <c r="AA8" s="24"/>
      <c r="AB8" s="24"/>
      <c r="AC8" s="25"/>
      <c r="AD8" s="11"/>
      <c r="AE8" s="27"/>
      <c r="AF8" s="24"/>
      <c r="AG8" s="28"/>
      <c r="AH8" s="71"/>
      <c r="AI8" s="31"/>
      <c r="AJ8" s="1"/>
    </row>
    <row r="9" spans="1:36" x14ac:dyDescent="0.35">
      <c r="A9" s="2" t="s">
        <v>29</v>
      </c>
      <c r="B9" t="s">
        <v>30</v>
      </c>
      <c r="C9" s="109">
        <v>184</v>
      </c>
      <c r="D9" s="109">
        <v>435</v>
      </c>
      <c r="E9" s="109">
        <v>603</v>
      </c>
      <c r="F9" s="109">
        <v>550</v>
      </c>
      <c r="G9" s="109">
        <v>540</v>
      </c>
      <c r="H9" s="109">
        <v>339</v>
      </c>
      <c r="I9" s="109">
        <v>478</v>
      </c>
      <c r="J9" s="109">
        <v>896</v>
      </c>
      <c r="K9" s="109">
        <v>512</v>
      </c>
      <c r="L9" s="109">
        <v>412</v>
      </c>
      <c r="M9" s="109">
        <v>170</v>
      </c>
      <c r="N9" s="109">
        <v>85</v>
      </c>
      <c r="O9" s="9">
        <f>SUM(C9:N9)</f>
        <v>5204</v>
      </c>
      <c r="P9" s="109">
        <v>17</v>
      </c>
      <c r="Q9" s="109">
        <v>42</v>
      </c>
      <c r="R9" s="109">
        <v>17</v>
      </c>
      <c r="S9" s="109">
        <v>2</v>
      </c>
      <c r="T9" s="109">
        <v>1</v>
      </c>
      <c r="U9" s="109">
        <v>1</v>
      </c>
      <c r="V9" s="109">
        <v>256</v>
      </c>
      <c r="W9" s="109">
        <v>318</v>
      </c>
      <c r="X9" s="109">
        <v>446</v>
      </c>
      <c r="Y9" s="109">
        <v>646</v>
      </c>
      <c r="Z9" s="109">
        <v>747</v>
      </c>
      <c r="AA9" s="109">
        <v>793</v>
      </c>
      <c r="AB9" s="9">
        <f t="shared" si="3"/>
        <v>3286</v>
      </c>
      <c r="AC9" s="16">
        <f>O9+AB9</f>
        <v>8490</v>
      </c>
      <c r="AD9" s="11"/>
      <c r="AE9" s="4">
        <f>O9</f>
        <v>5204</v>
      </c>
      <c r="AF9" s="5">
        <f>AB9</f>
        <v>3286</v>
      </c>
      <c r="AG9" s="152">
        <f t="shared" si="5"/>
        <v>0.6129564193168433</v>
      </c>
      <c r="AH9" s="74"/>
      <c r="AI9" s="30" t="s">
        <v>31</v>
      </c>
    </row>
    <row r="10" spans="1:36" x14ac:dyDescent="0.35">
      <c r="A10" s="2" t="s">
        <v>29</v>
      </c>
      <c r="B10" t="s">
        <v>32</v>
      </c>
      <c r="C10" s="109">
        <v>3</v>
      </c>
      <c r="D10" s="109">
        <v>0</v>
      </c>
      <c r="E10" s="109">
        <v>21</v>
      </c>
      <c r="F10" s="109">
        <v>52</v>
      </c>
      <c r="G10" s="109">
        <v>54</v>
      </c>
      <c r="H10" s="109">
        <v>41</v>
      </c>
      <c r="I10" s="109">
        <v>16</v>
      </c>
      <c r="J10" s="109">
        <v>24</v>
      </c>
      <c r="K10" s="109">
        <v>9</v>
      </c>
      <c r="L10" s="109">
        <v>6</v>
      </c>
      <c r="M10" s="109">
        <v>4</v>
      </c>
      <c r="N10" s="109">
        <v>3</v>
      </c>
      <c r="O10" s="9">
        <f t="shared" si="1"/>
        <v>233</v>
      </c>
      <c r="P10" s="109">
        <v>8</v>
      </c>
      <c r="Q10" s="109">
        <v>25</v>
      </c>
      <c r="R10" s="109">
        <v>9</v>
      </c>
      <c r="S10" s="109">
        <v>2</v>
      </c>
      <c r="T10" s="109">
        <v>0</v>
      </c>
      <c r="U10" s="109">
        <v>2</v>
      </c>
      <c r="V10" s="109">
        <v>625</v>
      </c>
      <c r="W10" s="109">
        <v>564</v>
      </c>
      <c r="X10" s="109">
        <v>456</v>
      </c>
      <c r="Y10" s="109">
        <v>235</v>
      </c>
      <c r="Z10" s="109">
        <v>134</v>
      </c>
      <c r="AA10" s="109">
        <v>90</v>
      </c>
      <c r="AB10" s="9">
        <f t="shared" si="3"/>
        <v>2150</v>
      </c>
      <c r="AC10" s="16">
        <f t="shared" ref="AC10:AC13" si="7">O10+AB10</f>
        <v>2383</v>
      </c>
      <c r="AD10" s="11"/>
      <c r="AE10" s="4">
        <f>O10</f>
        <v>233</v>
      </c>
      <c r="AF10" s="5">
        <f>AB10</f>
        <v>2150</v>
      </c>
      <c r="AG10" s="152">
        <f t="shared" si="5"/>
        <v>9.7775912715065041E-2</v>
      </c>
      <c r="AH10" s="74"/>
      <c r="AI10" s="30" t="s">
        <v>33</v>
      </c>
    </row>
    <row r="11" spans="1:36" x14ac:dyDescent="0.35">
      <c r="A11" s="2" t="s">
        <v>29</v>
      </c>
      <c r="B11" t="s">
        <v>34</v>
      </c>
      <c r="C11" s="109">
        <v>160.70000000000002</v>
      </c>
      <c r="D11" s="109">
        <v>218.10000000000002</v>
      </c>
      <c r="E11" s="109">
        <v>515.5</v>
      </c>
      <c r="F11" s="109">
        <v>466.5</v>
      </c>
      <c r="G11" s="109">
        <v>354.20000000000005</v>
      </c>
      <c r="H11" s="109">
        <v>281.7</v>
      </c>
      <c r="I11" s="109">
        <v>436</v>
      </c>
      <c r="J11" s="109">
        <v>611.79999999999995</v>
      </c>
      <c r="K11" s="109">
        <v>655.7</v>
      </c>
      <c r="L11" s="109">
        <v>872.90000000000009</v>
      </c>
      <c r="M11" s="109">
        <v>404.3</v>
      </c>
      <c r="N11" s="109">
        <v>152.19999999999999</v>
      </c>
      <c r="O11" s="9">
        <f t="shared" si="1"/>
        <v>5129.6000000000004</v>
      </c>
      <c r="P11" s="109">
        <v>1446.3</v>
      </c>
      <c r="Q11" s="109">
        <v>1962.9</v>
      </c>
      <c r="R11" s="109">
        <v>4639.5</v>
      </c>
      <c r="S11" s="109">
        <v>4198.5</v>
      </c>
      <c r="T11" s="109">
        <v>3187.8</v>
      </c>
      <c r="U11" s="109">
        <v>2535.3000000000002</v>
      </c>
      <c r="V11" s="109">
        <v>3946</v>
      </c>
      <c r="W11" s="109">
        <v>5501.2</v>
      </c>
      <c r="X11" s="109">
        <v>5896.3</v>
      </c>
      <c r="Y11" s="109">
        <v>7851.1</v>
      </c>
      <c r="Z11" s="109">
        <v>3636.7000000000003</v>
      </c>
      <c r="AA11" s="109">
        <v>1367.8</v>
      </c>
      <c r="AB11" s="9">
        <f t="shared" si="3"/>
        <v>46169.4</v>
      </c>
      <c r="AC11" s="16">
        <f t="shared" si="7"/>
        <v>51299</v>
      </c>
      <c r="AD11" s="11"/>
      <c r="AE11" s="4">
        <f>O11</f>
        <v>5129.6000000000004</v>
      </c>
      <c r="AF11" s="5">
        <f>AB11</f>
        <v>46169.4</v>
      </c>
      <c r="AG11" s="152">
        <f t="shared" si="5"/>
        <v>9.9994151932786227E-2</v>
      </c>
      <c r="AH11" s="74"/>
      <c r="AI11" s="30" t="s">
        <v>35</v>
      </c>
    </row>
    <row r="12" spans="1:36" ht="15" thickBot="1" x14ac:dyDescent="0.4">
      <c r="A12" s="2" t="s">
        <v>29</v>
      </c>
      <c r="B12" t="s">
        <v>36</v>
      </c>
      <c r="C12" s="109"/>
      <c r="D12" s="109"/>
      <c r="E12" s="109"/>
      <c r="F12" s="109"/>
      <c r="G12" s="109"/>
      <c r="H12" s="109"/>
      <c r="I12" s="109"/>
      <c r="J12" s="109"/>
      <c r="K12" s="109"/>
      <c r="L12" s="109"/>
      <c r="M12" s="109"/>
      <c r="N12" s="109"/>
      <c r="O12" s="9"/>
      <c r="P12" s="99"/>
      <c r="Q12" s="99"/>
      <c r="R12" s="99"/>
      <c r="S12" s="99"/>
      <c r="T12" s="99"/>
      <c r="U12" s="99"/>
      <c r="V12" s="99"/>
      <c r="W12" s="99"/>
      <c r="X12" s="99"/>
      <c r="Y12" s="99"/>
      <c r="Z12" s="99"/>
      <c r="AA12" s="99"/>
      <c r="AB12" s="9"/>
      <c r="AC12" s="16"/>
      <c r="AD12" s="11"/>
      <c r="AE12" s="4"/>
      <c r="AF12" s="5"/>
      <c r="AG12" s="12"/>
      <c r="AH12" s="74"/>
      <c r="AI12" s="30"/>
    </row>
    <row r="13" spans="1:36" s="14" customFormat="1" x14ac:dyDescent="0.35">
      <c r="A13" s="17" t="s">
        <v>29</v>
      </c>
      <c r="B13" s="18" t="s">
        <v>37</v>
      </c>
      <c r="C13" s="19">
        <f>SUM(C9:C11)</f>
        <v>347.70000000000005</v>
      </c>
      <c r="D13" s="19">
        <f t="shared" ref="D13:N13" si="8">SUM(D9:D11)</f>
        <v>653.1</v>
      </c>
      <c r="E13" s="19">
        <f t="shared" si="8"/>
        <v>1139.5</v>
      </c>
      <c r="F13" s="19">
        <f t="shared" si="8"/>
        <v>1068.5</v>
      </c>
      <c r="G13" s="19">
        <f t="shared" si="8"/>
        <v>948.2</v>
      </c>
      <c r="H13" s="19">
        <f t="shared" si="8"/>
        <v>661.7</v>
      </c>
      <c r="I13" s="19">
        <f t="shared" si="8"/>
        <v>930</v>
      </c>
      <c r="J13" s="19">
        <f t="shared" si="8"/>
        <v>1531.8</v>
      </c>
      <c r="K13" s="19">
        <f t="shared" si="8"/>
        <v>1176.7</v>
      </c>
      <c r="L13" s="19">
        <f t="shared" si="8"/>
        <v>1290.9000000000001</v>
      </c>
      <c r="M13" s="19">
        <f t="shared" si="8"/>
        <v>578.29999999999995</v>
      </c>
      <c r="N13" s="19">
        <f t="shared" si="8"/>
        <v>240.2</v>
      </c>
      <c r="O13" s="19">
        <f t="shared" si="1"/>
        <v>10566.6</v>
      </c>
      <c r="P13" s="19">
        <f>SUM(P9:P11)</f>
        <v>1471.3</v>
      </c>
      <c r="Q13" s="19">
        <f t="shared" ref="Q13:AA13" si="9">SUM(Q9:Q11)</f>
        <v>2029.9</v>
      </c>
      <c r="R13" s="19">
        <f t="shared" si="9"/>
        <v>4665.5</v>
      </c>
      <c r="S13" s="19">
        <f t="shared" si="9"/>
        <v>4202.5</v>
      </c>
      <c r="T13" s="19">
        <f t="shared" si="9"/>
        <v>3188.8</v>
      </c>
      <c r="U13" s="19">
        <f t="shared" si="9"/>
        <v>2538.3000000000002</v>
      </c>
      <c r="V13" s="19">
        <f t="shared" si="9"/>
        <v>4827</v>
      </c>
      <c r="W13" s="19">
        <f t="shared" si="9"/>
        <v>6383.2</v>
      </c>
      <c r="X13" s="19">
        <f t="shared" si="9"/>
        <v>6798.3</v>
      </c>
      <c r="Y13" s="19">
        <f t="shared" si="9"/>
        <v>8732.1</v>
      </c>
      <c r="Z13" s="19">
        <f t="shared" si="9"/>
        <v>4517.7000000000007</v>
      </c>
      <c r="AA13" s="19">
        <f t="shared" si="9"/>
        <v>2250.8000000000002</v>
      </c>
      <c r="AB13" s="19">
        <f>SUM(P13:AA13)</f>
        <v>51605.400000000009</v>
      </c>
      <c r="AC13" s="20">
        <f t="shared" si="7"/>
        <v>62172.000000000007</v>
      </c>
      <c r="AD13" s="11"/>
      <c r="AE13" s="26">
        <f>SUM(AE9:AE11)</f>
        <v>10566.6</v>
      </c>
      <c r="AF13" s="19">
        <f>SUM(AF9:AF11)</f>
        <v>51605.4</v>
      </c>
      <c r="AG13" s="102">
        <f t="shared" si="5"/>
        <v>0.1699575371549894</v>
      </c>
      <c r="AH13" s="71"/>
      <c r="AI13" s="31"/>
      <c r="AJ13" s="1"/>
    </row>
    <row r="14" spans="1:36" s="14" customFormat="1" ht="15" thickBot="1" x14ac:dyDescent="0.4">
      <c r="A14" s="21" t="s">
        <v>38</v>
      </c>
      <c r="B14" s="22"/>
      <c r="C14" s="39">
        <f t="shared" ref="C14:O14" si="10">C13/(C13+P13)</f>
        <v>0.19114898295766908</v>
      </c>
      <c r="D14" s="23">
        <f t="shared" si="10"/>
        <v>0.24342154304882596</v>
      </c>
      <c r="E14" s="23">
        <f t="shared" si="10"/>
        <v>0.1962962962962963</v>
      </c>
      <c r="F14" s="23">
        <f t="shared" si="10"/>
        <v>0.20271295769303738</v>
      </c>
      <c r="G14" s="23">
        <f t="shared" si="10"/>
        <v>0.22919990331157844</v>
      </c>
      <c r="H14" s="23">
        <f t="shared" si="10"/>
        <v>0.20678125000000003</v>
      </c>
      <c r="I14" s="23">
        <f t="shared" si="10"/>
        <v>0.16154247003647734</v>
      </c>
      <c r="J14" s="23">
        <f t="shared" si="10"/>
        <v>0.1935312697409981</v>
      </c>
      <c r="K14" s="23">
        <f t="shared" si="10"/>
        <v>0.14754858934169279</v>
      </c>
      <c r="L14" s="23">
        <f t="shared" si="10"/>
        <v>0.12879377431906616</v>
      </c>
      <c r="M14" s="23">
        <f t="shared" si="10"/>
        <v>0.11348116169544738</v>
      </c>
      <c r="N14" s="23">
        <f t="shared" si="10"/>
        <v>9.6427137695704532E-2</v>
      </c>
      <c r="O14" s="39">
        <f t="shared" si="10"/>
        <v>0.16995753715498937</v>
      </c>
      <c r="P14" s="24"/>
      <c r="Q14" s="24"/>
      <c r="R14" s="24"/>
      <c r="S14" s="24"/>
      <c r="T14" s="24"/>
      <c r="U14" s="24"/>
      <c r="V14" s="24"/>
      <c r="W14" s="24"/>
      <c r="X14" s="24"/>
      <c r="Y14" s="24"/>
      <c r="Z14" s="24"/>
      <c r="AA14" s="24"/>
      <c r="AB14" s="24"/>
      <c r="AC14" s="25"/>
      <c r="AD14" s="11"/>
      <c r="AE14" s="27"/>
      <c r="AF14" s="24"/>
      <c r="AG14" s="28"/>
      <c r="AH14" s="71"/>
      <c r="AI14" s="31"/>
      <c r="AJ14" s="1"/>
    </row>
    <row r="15" spans="1:36" x14ac:dyDescent="0.35">
      <c r="A15" s="2" t="s">
        <v>39</v>
      </c>
      <c r="B15" t="s">
        <v>40</v>
      </c>
      <c r="C15" s="100">
        <v>7948.5460739999999</v>
      </c>
      <c r="D15" s="100">
        <v>9604.436099999999</v>
      </c>
      <c r="E15" s="100">
        <v>8300.9518200000002</v>
      </c>
      <c r="F15" s="100">
        <v>7794.0605399999995</v>
      </c>
      <c r="G15" s="100">
        <v>4942.6633199999997</v>
      </c>
      <c r="H15" s="100">
        <v>4223.4752280000002</v>
      </c>
      <c r="I15" s="100">
        <v>5182.6745537452343</v>
      </c>
      <c r="J15" s="100">
        <v>9346.1876203009106</v>
      </c>
      <c r="K15" s="100">
        <v>12089.27623486119</v>
      </c>
      <c r="L15" s="100">
        <v>6109.8595919932313</v>
      </c>
      <c r="M15" s="100">
        <v>2946.7603608776699</v>
      </c>
      <c r="N15" s="100">
        <v>2713.2701318760301</v>
      </c>
      <c r="O15" s="10">
        <f>SUM(C15:N15)</f>
        <v>81202.16157565426</v>
      </c>
      <c r="P15" s="101">
        <v>162.21522600000014</v>
      </c>
      <c r="Q15" s="101">
        <v>196.00890000000018</v>
      </c>
      <c r="R15" s="101">
        <v>169.40718000000015</v>
      </c>
      <c r="S15" s="101">
        <v>159.06246000000013</v>
      </c>
      <c r="T15" s="101">
        <v>100.87068000000008</v>
      </c>
      <c r="U15" s="101">
        <v>86.193372000000082</v>
      </c>
      <c r="V15" s="101">
        <v>105.76886844378039</v>
      </c>
      <c r="W15" s="101">
        <v>190.73852286328409</v>
      </c>
      <c r="X15" s="101">
        <v>246.7199231604327</v>
      </c>
      <c r="Y15" s="101">
        <v>124.69101208149463</v>
      </c>
      <c r="Z15" s="101">
        <v>60.137966548523927</v>
      </c>
      <c r="AA15" s="101">
        <v>55.372859834204753</v>
      </c>
      <c r="AB15" s="10">
        <f>SUM(P15:AA15)</f>
        <v>1657.1869709317214</v>
      </c>
      <c r="AC15" s="16">
        <f>O15+AB15</f>
        <v>82859.348546585985</v>
      </c>
      <c r="AD15" s="11"/>
      <c r="AE15" s="4">
        <f>O15</f>
        <v>81202.16157565426</v>
      </c>
      <c r="AF15" s="5">
        <f>AB15</f>
        <v>1657.1869709317214</v>
      </c>
      <c r="AG15" s="152">
        <f t="shared" ref="AG15:AG17" si="11">AE15/SUM(AE15:AF15)</f>
        <v>0.98</v>
      </c>
      <c r="AH15" s="74"/>
      <c r="AI15" s="30" t="s">
        <v>41</v>
      </c>
    </row>
    <row r="16" spans="1:36" x14ac:dyDescent="0.35">
      <c r="A16" s="2" t="s">
        <v>39</v>
      </c>
      <c r="B16" t="s">
        <v>42</v>
      </c>
      <c r="C16" s="101">
        <v>4597.0310399999998</v>
      </c>
      <c r="D16" s="101">
        <v>5965.4305199999999</v>
      </c>
      <c r="E16" s="101">
        <v>7381.6138199999996</v>
      </c>
      <c r="F16" s="101">
        <v>5906.0572199999997</v>
      </c>
      <c r="G16" s="101">
        <v>4147.5991199999999</v>
      </c>
      <c r="H16" s="101">
        <v>3401.1301800000001</v>
      </c>
      <c r="I16" s="101">
        <v>5809.1020431844681</v>
      </c>
      <c r="J16" s="101">
        <v>7606.0516757460236</v>
      </c>
      <c r="K16" s="101">
        <v>5615.100226970917</v>
      </c>
      <c r="L16" s="101">
        <v>5720.853782664456</v>
      </c>
      <c r="M16" s="101">
        <v>3717.3456652564496</v>
      </c>
      <c r="N16" s="101">
        <v>3022.1397497880462</v>
      </c>
      <c r="O16" s="10">
        <f>SUM(C16:N16)</f>
        <v>62889.455043610345</v>
      </c>
      <c r="P16" s="101">
        <v>93.81696000000008</v>
      </c>
      <c r="Q16" s="101">
        <v>121.7434800000001</v>
      </c>
      <c r="R16" s="101">
        <v>150.64518000000012</v>
      </c>
      <c r="S16" s="101">
        <v>120.53178000000011</v>
      </c>
      <c r="T16" s="101">
        <v>84.644880000000072</v>
      </c>
      <c r="U16" s="101">
        <v>69.410820000000058</v>
      </c>
      <c r="V16" s="101">
        <v>118.55310292213211</v>
      </c>
      <c r="W16" s="101">
        <v>155.22554440298023</v>
      </c>
      <c r="X16" s="101">
        <v>114.59388218308005</v>
      </c>
      <c r="Y16" s="101">
        <v>116.75211801356042</v>
      </c>
      <c r="Z16" s="101">
        <v>75.864197250131696</v>
      </c>
      <c r="AA16" s="101">
        <v>61.676321424245899</v>
      </c>
      <c r="AB16" s="10">
        <f>SUM(P16:AA16)</f>
        <v>1283.458266196131</v>
      </c>
      <c r="AC16" s="16">
        <f>O16+AB16</f>
        <v>64172.913309806478</v>
      </c>
      <c r="AD16" s="11"/>
      <c r="AE16" s="4">
        <f>O16</f>
        <v>62889.455043610345</v>
      </c>
      <c r="AF16" s="5">
        <f>AB16</f>
        <v>1283.458266196131</v>
      </c>
      <c r="AG16" s="152">
        <f t="shared" si="11"/>
        <v>0.98</v>
      </c>
      <c r="AH16" s="74"/>
      <c r="AI16" s="30"/>
    </row>
    <row r="17" spans="1:36" ht="15" thickBot="1" x14ac:dyDescent="0.4">
      <c r="A17" s="2" t="s">
        <v>39</v>
      </c>
      <c r="B17" t="s">
        <v>43</v>
      </c>
      <c r="C17" s="101">
        <v>114.54239999999999</v>
      </c>
      <c r="D17" s="101">
        <v>91.06944</v>
      </c>
      <c r="E17" s="101">
        <v>65.238599999999991</v>
      </c>
      <c r="F17" s="101">
        <v>77.101500000000001</v>
      </c>
      <c r="G17" s="101">
        <v>43.088640000000005</v>
      </c>
      <c r="H17" s="101">
        <v>63.160019999999996</v>
      </c>
      <c r="I17" s="101">
        <v>25.731252404467462</v>
      </c>
      <c r="J17" s="101">
        <v>67.458651216165421</v>
      </c>
      <c r="K17" s="101">
        <v>49.383887838812264</v>
      </c>
      <c r="L17" s="101">
        <v>65.56342108410594</v>
      </c>
      <c r="M17" s="101">
        <v>29.466626775545535</v>
      </c>
      <c r="N17" s="101">
        <v>124.23248941626856</v>
      </c>
      <c r="O17" s="10">
        <f>SUM(C17:N17)</f>
        <v>816.036928735365</v>
      </c>
      <c r="P17" s="101">
        <v>2.3376000000000019</v>
      </c>
      <c r="Q17" s="101">
        <v>1.8585600000000015</v>
      </c>
      <c r="R17" s="101">
        <v>1.331400000000001</v>
      </c>
      <c r="S17" s="101">
        <v>1.5735000000000012</v>
      </c>
      <c r="T17" s="101">
        <v>0.87936000000000081</v>
      </c>
      <c r="U17" s="101">
        <v>1.2889800000000011</v>
      </c>
      <c r="V17" s="101">
        <v>0.52512760009117321</v>
      </c>
      <c r="W17" s="101">
        <v>1.3767071676768465</v>
      </c>
      <c r="X17" s="101">
        <v>1.007834445690047</v>
      </c>
      <c r="Y17" s="101">
        <v>1.3380290017164489</v>
      </c>
      <c r="Z17" s="101">
        <v>0.60135973011317467</v>
      </c>
      <c r="AA17" s="101">
        <v>2.5353569268626264</v>
      </c>
      <c r="AB17" s="10">
        <f>SUM(P17:AA17)</f>
        <v>16.653814872150324</v>
      </c>
      <c r="AC17" s="16">
        <f>O17+AB17</f>
        <v>832.69074360751529</v>
      </c>
      <c r="AD17" s="11"/>
      <c r="AE17" s="4">
        <f>O17</f>
        <v>816.036928735365</v>
      </c>
      <c r="AF17" s="5">
        <f>AB17</f>
        <v>16.653814872150324</v>
      </c>
      <c r="AG17" s="152">
        <f t="shared" si="11"/>
        <v>0.98</v>
      </c>
      <c r="AH17" s="74"/>
      <c r="AI17" s="30"/>
    </row>
    <row r="18" spans="1:36" s="14" customFormat="1" x14ac:dyDescent="0.35">
      <c r="A18" s="17" t="s">
        <v>39</v>
      </c>
      <c r="B18" s="18" t="s">
        <v>44</v>
      </c>
      <c r="C18" s="19">
        <f t="shared" ref="C18:N18" si="12">SUM(C15:C17)</f>
        <v>12660.119514</v>
      </c>
      <c r="D18" s="19">
        <f t="shared" si="12"/>
        <v>15660.936059999998</v>
      </c>
      <c r="E18" s="19">
        <f t="shared" si="12"/>
        <v>15747.804240000001</v>
      </c>
      <c r="F18" s="19">
        <f t="shared" si="12"/>
        <v>13777.21926</v>
      </c>
      <c r="G18" s="19">
        <f t="shared" si="12"/>
        <v>9133.3510799999985</v>
      </c>
      <c r="H18" s="19">
        <f t="shared" si="12"/>
        <v>7687.7654280000006</v>
      </c>
      <c r="I18" s="19">
        <f t="shared" si="12"/>
        <v>11017.507849334172</v>
      </c>
      <c r="J18" s="19">
        <f t="shared" si="12"/>
        <v>17019.697947263099</v>
      </c>
      <c r="K18" s="19">
        <f t="shared" si="12"/>
        <v>17753.76034967092</v>
      </c>
      <c r="L18" s="19">
        <f t="shared" si="12"/>
        <v>11896.276795741793</v>
      </c>
      <c r="M18" s="19">
        <f t="shared" si="12"/>
        <v>6693.5726529096646</v>
      </c>
      <c r="N18" s="19">
        <f t="shared" si="12"/>
        <v>5859.6423710803447</v>
      </c>
      <c r="O18" s="19">
        <f>SUM(C18:N18)</f>
        <v>144907.65354799997</v>
      </c>
      <c r="P18" s="19">
        <f t="shared" ref="P18:AC18" si="13">SUM(P15:P17)</f>
        <v>258.36978600000026</v>
      </c>
      <c r="Q18" s="19">
        <f t="shared" si="13"/>
        <v>319.61094000000031</v>
      </c>
      <c r="R18" s="19">
        <f t="shared" si="13"/>
        <v>321.38376000000022</v>
      </c>
      <c r="S18" s="19">
        <f t="shared" si="13"/>
        <v>281.16774000000026</v>
      </c>
      <c r="T18" s="19">
        <f t="shared" si="13"/>
        <v>186.39492000000016</v>
      </c>
      <c r="U18" s="19">
        <f t="shared" si="13"/>
        <v>156.89317200000013</v>
      </c>
      <c r="V18" s="19">
        <f t="shared" si="13"/>
        <v>224.84709896600367</v>
      </c>
      <c r="W18" s="19">
        <f t="shared" si="13"/>
        <v>347.34077443394119</v>
      </c>
      <c r="X18" s="19">
        <f t="shared" si="13"/>
        <v>362.32163978920278</v>
      </c>
      <c r="Y18" s="19">
        <f t="shared" si="13"/>
        <v>242.78115909677149</v>
      </c>
      <c r="Z18" s="19">
        <f t="shared" si="13"/>
        <v>136.60352352876882</v>
      </c>
      <c r="AA18" s="19">
        <f t="shared" si="13"/>
        <v>119.58453818531329</v>
      </c>
      <c r="AB18" s="19">
        <f t="shared" si="13"/>
        <v>2957.2990520000026</v>
      </c>
      <c r="AC18" s="20">
        <f t="shared" si="13"/>
        <v>147864.95259999999</v>
      </c>
      <c r="AD18" s="11"/>
      <c r="AE18" s="26">
        <f>SUM(AE15:AE17)</f>
        <v>144907.65354799994</v>
      </c>
      <c r="AF18" s="19">
        <f>SUM(AF15:AF17)</f>
        <v>2957.2990520000026</v>
      </c>
      <c r="AG18" s="102">
        <f t="shared" ref="AG18" si="14">AE18/SUM(AE18:AF18)</f>
        <v>0.97999999999999987</v>
      </c>
      <c r="AH18" s="71"/>
      <c r="AI18" s="31"/>
      <c r="AJ18" s="1"/>
    </row>
    <row r="19" spans="1:36" s="14" customFormat="1" ht="15" thickBot="1" x14ac:dyDescent="0.4">
      <c r="A19" s="21" t="s">
        <v>45</v>
      </c>
      <c r="B19" s="22"/>
      <c r="C19" s="39">
        <f t="shared" ref="C19:O19" si="15">C18/(C18+P18)</f>
        <v>0.97999999999999987</v>
      </c>
      <c r="D19" s="23">
        <f t="shared" si="15"/>
        <v>0.98</v>
      </c>
      <c r="E19" s="23">
        <f t="shared" si="15"/>
        <v>0.98</v>
      </c>
      <c r="F19" s="23">
        <f t="shared" si="15"/>
        <v>0.98</v>
      </c>
      <c r="G19" s="23">
        <f t="shared" si="15"/>
        <v>0.98</v>
      </c>
      <c r="H19" s="23">
        <f t="shared" si="15"/>
        <v>0.98</v>
      </c>
      <c r="I19" s="23">
        <f t="shared" si="15"/>
        <v>0.98</v>
      </c>
      <c r="J19" s="23">
        <f t="shared" si="15"/>
        <v>0.98</v>
      </c>
      <c r="K19" s="23">
        <f t="shared" si="15"/>
        <v>0.98</v>
      </c>
      <c r="L19" s="23">
        <f t="shared" si="15"/>
        <v>0.98</v>
      </c>
      <c r="M19" s="23">
        <f t="shared" si="15"/>
        <v>0.98</v>
      </c>
      <c r="N19" s="23">
        <f t="shared" si="15"/>
        <v>0.98</v>
      </c>
      <c r="O19" s="39">
        <f t="shared" si="15"/>
        <v>0.97999999999999987</v>
      </c>
      <c r="P19" s="24"/>
      <c r="Q19" s="24"/>
      <c r="R19" s="24"/>
      <c r="S19" s="24"/>
      <c r="T19" s="24"/>
      <c r="U19" s="24"/>
      <c r="V19" s="24"/>
      <c r="W19" s="24"/>
      <c r="X19" s="24"/>
      <c r="Y19" s="24"/>
      <c r="Z19" s="24"/>
      <c r="AA19" s="24"/>
      <c r="AB19" s="24"/>
      <c r="AC19" s="25"/>
      <c r="AD19" s="11"/>
      <c r="AE19" s="27"/>
      <c r="AF19" s="24"/>
      <c r="AG19" s="28"/>
      <c r="AH19" s="71"/>
      <c r="AI19" s="31"/>
      <c r="AJ19" s="1"/>
    </row>
    <row r="20" spans="1:36" s="14" customFormat="1" x14ac:dyDescent="0.35">
      <c r="A20" s="17" t="s">
        <v>21</v>
      </c>
      <c r="B20" s="18"/>
      <c r="C20" s="19">
        <f t="shared" ref="C20:F20" si="16">C7+C13+C18</f>
        <v>13113.819514000001</v>
      </c>
      <c r="D20" s="19">
        <f t="shared" si="16"/>
        <v>16533.036059999999</v>
      </c>
      <c r="E20" s="19">
        <f t="shared" si="16"/>
        <v>17640.304240000001</v>
      </c>
      <c r="F20" s="19">
        <f t="shared" si="16"/>
        <v>16114.71926</v>
      </c>
      <c r="G20" s="19">
        <f t="shared" ref="G20:N20" si="17">G7+G13+G18</f>
        <v>11627.551079999997</v>
      </c>
      <c r="H20" s="19">
        <f t="shared" ref="H20" si="18">H7+H13+H18</f>
        <v>9265.4654280000013</v>
      </c>
      <c r="I20" s="19">
        <f t="shared" si="17"/>
        <v>12310.507849334172</v>
      </c>
      <c r="J20" s="19">
        <f t="shared" si="17"/>
        <v>18843.497947263098</v>
      </c>
      <c r="K20" s="19">
        <f t="shared" si="17"/>
        <v>19238.460349670921</v>
      </c>
      <c r="L20" s="19">
        <f t="shared" si="17"/>
        <v>13513.176795741792</v>
      </c>
      <c r="M20" s="19">
        <f t="shared" si="17"/>
        <v>7620.8726529096648</v>
      </c>
      <c r="N20" s="19">
        <f t="shared" si="17"/>
        <v>6472.8423710803445</v>
      </c>
      <c r="O20" s="19">
        <f t="shared" ref="O20:U20" si="19">O7+O13+O18</f>
        <v>162294.25354799998</v>
      </c>
      <c r="P20" s="19">
        <f t="shared" si="19"/>
        <v>1799.6697860000002</v>
      </c>
      <c r="Q20" s="19">
        <f t="shared" si="19"/>
        <v>2495.5109400000006</v>
      </c>
      <c r="R20" s="19">
        <f t="shared" si="19"/>
        <v>5488.8837600000006</v>
      </c>
      <c r="S20" s="19">
        <f t="shared" si="19"/>
        <v>5166.6677399999999</v>
      </c>
      <c r="T20" s="19">
        <f t="shared" si="19"/>
        <v>4038.1949200000004</v>
      </c>
      <c r="U20" s="19">
        <f t="shared" si="19"/>
        <v>3000.1931720000002</v>
      </c>
      <c r="V20" s="19">
        <f t="shared" ref="V20:AA20" si="20">V7+V13+V18</f>
        <v>5206.8470989660036</v>
      </c>
      <c r="W20" s="19">
        <f t="shared" si="20"/>
        <v>6855.5407744339409</v>
      </c>
      <c r="X20" s="19">
        <f t="shared" si="20"/>
        <v>7263.6216397892031</v>
      </c>
      <c r="Y20" s="19">
        <f t="shared" si="20"/>
        <v>9055.8811590967725</v>
      </c>
      <c r="Z20" s="19">
        <f t="shared" si="20"/>
        <v>4693.3035235287698</v>
      </c>
      <c r="AA20" s="19">
        <f t="shared" si="20"/>
        <v>2411.3845381853134</v>
      </c>
      <c r="AB20" s="19">
        <f>AB7+AB13+AB18</f>
        <v>57475.699052000011</v>
      </c>
      <c r="AC20" s="20">
        <f>AC7+AC13+AC18</f>
        <v>219769.95259999999</v>
      </c>
      <c r="AD20" s="11"/>
      <c r="AE20" s="26">
        <f>AE7+AE13+AE18</f>
        <v>162294.25354799995</v>
      </c>
      <c r="AF20" s="19">
        <f>AF7+AF13+AF18</f>
        <v>57475.699052000004</v>
      </c>
      <c r="AG20" s="102">
        <f>AE20/SUM(AE20:AF20)</f>
        <v>0.73847335192081198</v>
      </c>
      <c r="AH20" s="71"/>
      <c r="AI20" s="31">
        <f>SUM(C20:H20)/(SUM(C20:H20)+SUM(P20:T20))</f>
        <v>0.81614809904927976</v>
      </c>
      <c r="AJ20" s="1"/>
    </row>
    <row r="21" spans="1:36" s="14" customFormat="1" ht="15" thickBot="1" x14ac:dyDescent="0.4">
      <c r="A21" s="21" t="s">
        <v>46</v>
      </c>
      <c r="B21" s="22"/>
      <c r="C21" s="39">
        <f>C20/(C20+P20)</f>
        <v>0.8793260416930061</v>
      </c>
      <c r="D21" s="39">
        <f t="shared" ref="D21:O21" si="21">D20/(D20+Q20)</f>
        <v>0.8688543618175365</v>
      </c>
      <c r="E21" s="39">
        <f t="shared" si="21"/>
        <v>0.76268584266771489</v>
      </c>
      <c r="F21" s="39">
        <f t="shared" si="21"/>
        <v>0.75722128731553073</v>
      </c>
      <c r="G21" s="39">
        <f t="shared" si="21"/>
        <v>0.74222772921251245</v>
      </c>
      <c r="H21" s="39">
        <f t="shared" si="21"/>
        <v>0.75539893373520106</v>
      </c>
      <c r="I21" s="39">
        <f t="shared" si="21"/>
        <v>0.70276065568499202</v>
      </c>
      <c r="J21" s="39">
        <f t="shared" si="21"/>
        <v>0.73323746274423929</v>
      </c>
      <c r="K21" s="39">
        <f t="shared" si="21"/>
        <v>0.7259226032627194</v>
      </c>
      <c r="L21" s="39">
        <f t="shared" si="21"/>
        <v>0.59874793280171945</v>
      </c>
      <c r="M21" s="39">
        <f t="shared" si="21"/>
        <v>0.61886987352765077</v>
      </c>
      <c r="N21" s="39">
        <f t="shared" si="21"/>
        <v>0.72857688543834931</v>
      </c>
      <c r="O21" s="39">
        <f t="shared" si="21"/>
        <v>0.73847335192081209</v>
      </c>
      <c r="P21" s="24"/>
      <c r="Q21" s="24"/>
      <c r="R21" s="24"/>
      <c r="S21" s="24"/>
      <c r="T21" s="24"/>
      <c r="U21" s="24"/>
      <c r="V21" s="24"/>
      <c r="W21" s="24"/>
      <c r="X21" s="24"/>
      <c r="Y21" s="24"/>
      <c r="Z21" s="24"/>
      <c r="AA21" s="24"/>
      <c r="AB21" s="24"/>
      <c r="AC21" s="25"/>
      <c r="AD21" s="77"/>
      <c r="AE21" s="27"/>
      <c r="AF21" s="24"/>
      <c r="AG21" s="28"/>
      <c r="AH21" s="78"/>
      <c r="AI21" s="31"/>
      <c r="AJ21" s="1"/>
    </row>
    <row r="22" spans="1:36" ht="15" thickBot="1" x14ac:dyDescent="0.4">
      <c r="B22" t="s">
        <v>47</v>
      </c>
      <c r="C22" s="103">
        <f>C20/(C20+P20)</f>
        <v>0.8793260416930061</v>
      </c>
      <c r="D22" s="103">
        <f>SUM(C20:D20)/(SUM(C20:D20)+SUM(P20:Q20))</f>
        <v>0.87345542005681021</v>
      </c>
      <c r="E22" s="103">
        <f>SUM(C20:E20)/(SUM(C20:E20)+SUM(P20:R20))</f>
        <v>0.82856396360853957</v>
      </c>
      <c r="F22" s="103">
        <f>SUM(C20:F20)/(SUM(C20:F20)+SUM(P20:S20))</f>
        <v>0.80918654811955204</v>
      </c>
      <c r="G22" s="103">
        <f>SUM(C20:G20)/(SUM(C20:G20)+SUM(P20:T20))</f>
        <v>0.79802957963401899</v>
      </c>
      <c r="H22" s="103">
        <f>SUM(C20:H20)/(SUM(C20:H20)+SUM(P20:U20))</f>
        <v>0.79310980929917985</v>
      </c>
      <c r="I22" s="103">
        <f>SUM(C20:I20)/(SUM(C20:I20)+SUM(P20:V20))</f>
        <v>0.78032579743975095</v>
      </c>
      <c r="J22" s="103">
        <f>SUM(C20:J20)/(SUM(C20:J20)+SUM(P20:W20))</f>
        <v>0.77223133843351255</v>
      </c>
      <c r="K22" s="103">
        <f>SUM(C20:K20)/(SUM(C20:K20)+SUM(P20:X20))</f>
        <v>0.76525826728292634</v>
      </c>
      <c r="L22" s="103">
        <f>SUM(C20:L20)/(SUM(C20:L20)+SUM(P20:Y20))</f>
        <v>0.74633319267793941</v>
      </c>
      <c r="M22" s="103">
        <f>SUM(C20:M20)/(SUM(C20:M20)+SUM(P20:Z20))</f>
        <v>0.73889027181210465</v>
      </c>
      <c r="N22" s="103">
        <f>SUM(C20:N20)/(SUM(C20:N20)+SUM(P20:AA20))</f>
        <v>0.73847335192081209</v>
      </c>
      <c r="O22" s="82">
        <f>SUM(C20:N20)/(SUM(C20:N20)+SUM(P20:AA20))</f>
        <v>0.73847335192081209</v>
      </c>
    </row>
    <row r="23" spans="1:36" ht="15" thickBot="1" x14ac:dyDescent="0.4">
      <c r="A23" s="142" t="s">
        <v>48</v>
      </c>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4"/>
    </row>
    <row r="24" spans="1:36" x14ac:dyDescent="0.35">
      <c r="A24" s="138"/>
      <c r="B24" s="139"/>
      <c r="C24" s="131" t="s">
        <v>1</v>
      </c>
      <c r="D24" s="131"/>
      <c r="E24" s="131"/>
      <c r="F24" s="131"/>
      <c r="G24" s="131"/>
      <c r="H24" s="131"/>
      <c r="I24" s="131"/>
      <c r="J24" s="131"/>
      <c r="K24" s="131"/>
      <c r="L24" s="131"/>
      <c r="M24" s="131"/>
      <c r="N24" s="131"/>
      <c r="O24" s="131"/>
      <c r="P24" s="130" t="s">
        <v>2</v>
      </c>
      <c r="Q24" s="130"/>
      <c r="R24" s="130"/>
      <c r="S24" s="130"/>
      <c r="T24" s="130"/>
      <c r="U24" s="130"/>
      <c r="V24" s="130"/>
      <c r="W24" s="130"/>
      <c r="X24" s="130"/>
      <c r="Y24" s="130"/>
      <c r="Z24" s="130"/>
      <c r="AA24" s="130"/>
      <c r="AB24" s="130"/>
      <c r="AC24" s="33"/>
      <c r="AD24" s="68"/>
      <c r="AE24" s="145" t="s">
        <v>49</v>
      </c>
      <c r="AF24" s="146"/>
      <c r="AG24" s="147"/>
      <c r="AH24" s="3"/>
    </row>
    <row r="25" spans="1:36" x14ac:dyDescent="0.35">
      <c r="A25" s="32"/>
      <c r="B25" s="68"/>
      <c r="C25" s="68">
        <v>2025</v>
      </c>
      <c r="D25" s="68"/>
      <c r="E25" s="68"/>
      <c r="F25" s="68"/>
      <c r="G25" s="68"/>
      <c r="H25" s="68"/>
      <c r="I25" s="68"/>
      <c r="J25" s="68"/>
      <c r="K25" s="68"/>
      <c r="L25" s="141"/>
      <c r="M25" s="141"/>
      <c r="N25" s="141"/>
      <c r="O25" s="141"/>
      <c r="P25" s="68">
        <v>2025</v>
      </c>
      <c r="Q25" s="68"/>
      <c r="R25" s="68"/>
      <c r="S25" s="68"/>
      <c r="T25" s="68"/>
      <c r="U25" s="68"/>
      <c r="V25" s="68"/>
      <c r="W25" s="141"/>
      <c r="X25" s="141"/>
      <c r="Y25" s="68"/>
      <c r="Z25" s="68"/>
      <c r="AA25" s="68"/>
      <c r="AB25" s="68"/>
      <c r="AC25" s="34"/>
      <c r="AD25" s="68"/>
      <c r="AE25" s="32"/>
      <c r="AF25" s="68"/>
      <c r="AG25" s="34"/>
      <c r="AH25" s="3"/>
    </row>
    <row r="26" spans="1:36" x14ac:dyDescent="0.35">
      <c r="A26" s="2" t="s">
        <v>5</v>
      </c>
      <c r="B26" t="s">
        <v>6</v>
      </c>
      <c r="C26" s="68" t="s">
        <v>7</v>
      </c>
      <c r="D26" s="68" t="s">
        <v>8</v>
      </c>
      <c r="E26" s="68" t="s">
        <v>9</v>
      </c>
      <c r="F26" s="68" t="s">
        <v>10</v>
      </c>
      <c r="G26" s="68" t="s">
        <v>11</v>
      </c>
      <c r="H26" s="68" t="s">
        <v>12</v>
      </c>
      <c r="I26" s="68" t="s">
        <v>13</v>
      </c>
      <c r="J26" s="68" t="s">
        <v>14</v>
      </c>
      <c r="K26" s="68" t="s">
        <v>15</v>
      </c>
      <c r="L26" s="68" t="s">
        <v>16</v>
      </c>
      <c r="M26" s="68" t="s">
        <v>17</v>
      </c>
      <c r="N26" s="68" t="s">
        <v>18</v>
      </c>
      <c r="O26" s="40" t="s">
        <v>50</v>
      </c>
      <c r="P26" s="68" t="s">
        <v>7</v>
      </c>
      <c r="Q26" s="68" t="s">
        <v>8</v>
      </c>
      <c r="R26" s="68" t="s">
        <v>9</v>
      </c>
      <c r="S26" s="68" t="s">
        <v>10</v>
      </c>
      <c r="T26" s="68" t="s">
        <v>11</v>
      </c>
      <c r="U26" s="68" t="s">
        <v>12</v>
      </c>
      <c r="V26" s="68" t="s">
        <v>13</v>
      </c>
      <c r="W26" s="68" t="s">
        <v>14</v>
      </c>
      <c r="X26" s="68" t="s">
        <v>15</v>
      </c>
      <c r="Y26" s="68" t="s">
        <v>16</v>
      </c>
      <c r="Z26" s="68" t="s">
        <v>17</v>
      </c>
      <c r="AA26" s="68" t="s">
        <v>18</v>
      </c>
      <c r="AB26" s="40" t="s">
        <v>51</v>
      </c>
      <c r="AC26" s="36" t="s">
        <v>21</v>
      </c>
      <c r="AD26" s="69"/>
      <c r="AE26" s="32" t="s">
        <v>22</v>
      </c>
      <c r="AF26" s="68" t="s">
        <v>2</v>
      </c>
      <c r="AG26" s="34" t="s">
        <v>23</v>
      </c>
      <c r="AH26" s="3"/>
    </row>
    <row r="27" spans="1:36" x14ac:dyDescent="0.35">
      <c r="A27" s="2" t="s">
        <v>24</v>
      </c>
      <c r="B27" t="s">
        <v>25</v>
      </c>
      <c r="C27" s="73">
        <v>126</v>
      </c>
      <c r="D27" s="73">
        <v>246</v>
      </c>
      <c r="E27" s="73">
        <v>941</v>
      </c>
      <c r="F27" s="73">
        <v>1527</v>
      </c>
      <c r="G27" s="92">
        <v>1744</v>
      </c>
      <c r="H27" s="91">
        <v>994</v>
      </c>
      <c r="I27" s="91"/>
      <c r="J27" s="91"/>
      <c r="K27" s="91"/>
      <c r="L27" s="91"/>
      <c r="M27" s="91"/>
      <c r="N27" s="83"/>
      <c r="O27" s="79">
        <f>SUM(C27:N27)</f>
        <v>5578</v>
      </c>
      <c r="P27" s="73">
        <v>44</v>
      </c>
      <c r="Q27" s="73">
        <v>80</v>
      </c>
      <c r="R27" s="73">
        <v>226</v>
      </c>
      <c r="S27" s="73">
        <v>217</v>
      </c>
      <c r="T27" s="93">
        <v>215</v>
      </c>
      <c r="U27" s="93">
        <v>134</v>
      </c>
      <c r="V27" s="93"/>
      <c r="W27" s="91"/>
      <c r="X27" s="91"/>
      <c r="Y27" s="91"/>
      <c r="Z27" s="91"/>
      <c r="AA27" s="83"/>
      <c r="AB27" s="79">
        <f>SUM(P27:AA27)</f>
        <v>916</v>
      </c>
      <c r="AC27" s="80">
        <f>O27+AB27</f>
        <v>6494</v>
      </c>
      <c r="AD27" s="43"/>
      <c r="AE27" s="35">
        <f>SUM(C27:N27)</f>
        <v>5578</v>
      </c>
      <c r="AF27" s="70">
        <f>SUM(P27:AA27)</f>
        <v>916</v>
      </c>
      <c r="AG27" s="37">
        <f>AE27/(AE27+AF27)</f>
        <v>0.8589467200492763</v>
      </c>
      <c r="AH27" s="3"/>
    </row>
    <row r="28" spans="1:36" s="14" customFormat="1" x14ac:dyDescent="0.35">
      <c r="A28" s="46" t="s">
        <v>24</v>
      </c>
      <c r="B28" s="47" t="s">
        <v>27</v>
      </c>
      <c r="C28" s="56">
        <f>C27</f>
        <v>126</v>
      </c>
      <c r="D28" s="56">
        <f t="shared" ref="D28:N28" si="22">D27</f>
        <v>246</v>
      </c>
      <c r="E28" s="56">
        <f t="shared" si="22"/>
        <v>941</v>
      </c>
      <c r="F28" s="56">
        <f t="shared" si="22"/>
        <v>1527</v>
      </c>
      <c r="G28" s="56">
        <f t="shared" si="22"/>
        <v>1744</v>
      </c>
      <c r="H28" s="56">
        <f t="shared" si="22"/>
        <v>994</v>
      </c>
      <c r="I28" s="56">
        <f t="shared" si="22"/>
        <v>0</v>
      </c>
      <c r="J28" s="56">
        <f t="shared" si="22"/>
        <v>0</v>
      </c>
      <c r="K28" s="56">
        <f t="shared" si="22"/>
        <v>0</v>
      </c>
      <c r="L28" s="56">
        <f t="shared" si="22"/>
        <v>0</v>
      </c>
      <c r="M28" s="56">
        <f t="shared" si="22"/>
        <v>0</v>
      </c>
      <c r="N28" s="56">
        <f t="shared" si="22"/>
        <v>0</v>
      </c>
      <c r="O28" s="56">
        <f>SUM(C28:N28)</f>
        <v>5578</v>
      </c>
      <c r="P28" s="56">
        <f>P27</f>
        <v>44</v>
      </c>
      <c r="Q28" s="56">
        <f t="shared" ref="Q28:AA28" si="23">Q27</f>
        <v>80</v>
      </c>
      <c r="R28" s="56">
        <f t="shared" si="23"/>
        <v>226</v>
      </c>
      <c r="S28" s="56">
        <f t="shared" si="23"/>
        <v>217</v>
      </c>
      <c r="T28" s="56">
        <f t="shared" si="23"/>
        <v>215</v>
      </c>
      <c r="U28" s="56">
        <f t="shared" si="23"/>
        <v>134</v>
      </c>
      <c r="V28" s="56">
        <f t="shared" si="23"/>
        <v>0</v>
      </c>
      <c r="W28" s="56">
        <f t="shared" si="23"/>
        <v>0</v>
      </c>
      <c r="X28" s="87">
        <f t="shared" si="23"/>
        <v>0</v>
      </c>
      <c r="Y28" s="56">
        <f t="shared" si="23"/>
        <v>0</v>
      </c>
      <c r="Z28" s="56">
        <f t="shared" si="23"/>
        <v>0</v>
      </c>
      <c r="AA28" s="56">
        <f t="shared" si="23"/>
        <v>0</v>
      </c>
      <c r="AB28" s="56">
        <f>SUM(P28:AA28)</f>
        <v>916</v>
      </c>
      <c r="AC28" s="57">
        <f>AC27</f>
        <v>6494</v>
      </c>
      <c r="AD28" s="11"/>
      <c r="AE28" s="60">
        <f>AE27</f>
        <v>5578</v>
      </c>
      <c r="AF28" s="56">
        <f>AF27</f>
        <v>916</v>
      </c>
      <c r="AG28" s="151">
        <f>AE28/(AE28+AF28)</f>
        <v>0.8589467200492763</v>
      </c>
      <c r="AH28" s="71"/>
      <c r="AI28" s="31"/>
      <c r="AJ28" s="1"/>
    </row>
    <row r="29" spans="1:36" s="14" customFormat="1" ht="15" thickBot="1" x14ac:dyDescent="0.4">
      <c r="A29" s="50" t="s">
        <v>52</v>
      </c>
      <c r="B29" s="51"/>
      <c r="C29" s="52">
        <f t="shared" ref="C29" si="24">C28/(C28+P28)</f>
        <v>0.74117647058823533</v>
      </c>
      <c r="D29" s="52">
        <f t="shared" ref="D29" si="25">D28/(D28+Q28)</f>
        <v>0.754601226993865</v>
      </c>
      <c r="E29" s="52">
        <f t="shared" ref="E29" si="26">E28/(E28+R28)</f>
        <v>0.80634104541559559</v>
      </c>
      <c r="F29" s="52">
        <f t="shared" ref="F29" si="27">F28/(F28+S28)</f>
        <v>0.87557339449541283</v>
      </c>
      <c r="G29" s="52">
        <f t="shared" ref="G29" si="28">G28/(G28+T28)</f>
        <v>0.89025012761613065</v>
      </c>
      <c r="H29" s="52">
        <f t="shared" ref="H29" si="29">H28/(H28+U28)</f>
        <v>0.88120567375886527</v>
      </c>
      <c r="I29" s="52" t="e">
        <f t="shared" ref="I29" si="30">I28/(I28+V28)</f>
        <v>#DIV/0!</v>
      </c>
      <c r="J29" s="52" t="e">
        <f t="shared" ref="J29" si="31">J28/(J28+W28)</f>
        <v>#DIV/0!</v>
      </c>
      <c r="K29" s="52" t="e">
        <f t="shared" ref="K29" si="32">K28/(K28+X28)</f>
        <v>#DIV/0!</v>
      </c>
      <c r="L29" s="52" t="e">
        <f t="shared" ref="L29" si="33">L28/(L28+Y28)</f>
        <v>#DIV/0!</v>
      </c>
      <c r="M29" s="52" t="e">
        <f t="shared" ref="M29" si="34">M28/(M28+Z28)</f>
        <v>#DIV/0!</v>
      </c>
      <c r="N29" s="52" t="e">
        <f t="shared" ref="N29" si="35">N28/(N28+AA28)</f>
        <v>#DIV/0!</v>
      </c>
      <c r="O29" s="52">
        <f>O28/(O28+AB28)</f>
        <v>0.8589467200492763</v>
      </c>
      <c r="P29" s="58"/>
      <c r="Q29" s="58"/>
      <c r="R29" s="58"/>
      <c r="S29" s="58"/>
      <c r="T29" s="58"/>
      <c r="U29" s="58"/>
      <c r="V29" s="58"/>
      <c r="W29" s="58"/>
      <c r="X29" s="88"/>
      <c r="Y29" s="58"/>
      <c r="Z29" s="58"/>
      <c r="AA29" s="58"/>
      <c r="AB29" s="58"/>
      <c r="AC29" s="59"/>
      <c r="AD29" s="11"/>
      <c r="AE29" s="61"/>
      <c r="AF29" s="58"/>
      <c r="AG29" s="62"/>
      <c r="AH29" s="71"/>
      <c r="AI29" s="31"/>
      <c r="AJ29" s="1"/>
    </row>
    <row r="30" spans="1:36" x14ac:dyDescent="0.35">
      <c r="A30" s="2" t="s">
        <v>29</v>
      </c>
      <c r="B30" t="s">
        <v>30</v>
      </c>
      <c r="C30" s="75">
        <v>165</v>
      </c>
      <c r="D30" s="75">
        <v>365</v>
      </c>
      <c r="E30" s="75">
        <v>587</v>
      </c>
      <c r="F30" s="75">
        <v>556</v>
      </c>
      <c r="G30" s="96">
        <v>558</v>
      </c>
      <c r="H30" s="97">
        <v>356</v>
      </c>
      <c r="I30" s="97"/>
      <c r="J30" s="97"/>
      <c r="K30" s="97"/>
      <c r="L30" s="96"/>
      <c r="M30" s="96"/>
      <c r="N30" s="96"/>
      <c r="O30" s="79">
        <f>SUM(C30:N30)</f>
        <v>2587</v>
      </c>
      <c r="P30" s="75">
        <v>32</v>
      </c>
      <c r="Q30" s="75">
        <v>113</v>
      </c>
      <c r="R30" s="75">
        <v>51</v>
      </c>
      <c r="S30" s="75">
        <v>20</v>
      </c>
      <c r="T30" s="96">
        <v>13</v>
      </c>
      <c r="U30" s="96">
        <v>7</v>
      </c>
      <c r="V30" s="96"/>
      <c r="W30" s="96"/>
      <c r="X30" s="96"/>
      <c r="Y30" s="96"/>
      <c r="Z30" s="96"/>
      <c r="AA30" s="96"/>
      <c r="AB30" s="79">
        <f>SUM(P30:AA30)</f>
        <v>236</v>
      </c>
      <c r="AC30" s="80">
        <f>O30+AB30</f>
        <v>2823</v>
      </c>
      <c r="AD30" s="43"/>
      <c r="AE30" s="35">
        <f>SUM(C30:N30)</f>
        <v>2587</v>
      </c>
      <c r="AF30" s="70">
        <f>SUM(P30:AA30)</f>
        <v>236</v>
      </c>
      <c r="AG30" s="37">
        <f>AE30/(AE30+AF30)</f>
        <v>0.91640099185263901</v>
      </c>
      <c r="AH30" s="3"/>
    </row>
    <row r="31" spans="1:36" x14ac:dyDescent="0.35">
      <c r="A31" s="2" t="s">
        <v>29</v>
      </c>
      <c r="B31" t="s">
        <v>32</v>
      </c>
      <c r="C31" s="75">
        <v>6</v>
      </c>
      <c r="D31" s="75">
        <v>5</v>
      </c>
      <c r="E31" s="75">
        <v>8</v>
      </c>
      <c r="F31" s="75">
        <v>13</v>
      </c>
      <c r="G31" s="96">
        <v>11</v>
      </c>
      <c r="H31" s="96">
        <v>10</v>
      </c>
      <c r="I31" s="96"/>
      <c r="J31" s="96"/>
      <c r="K31" s="96"/>
      <c r="L31" s="96"/>
      <c r="M31" s="96"/>
      <c r="N31" s="96"/>
      <c r="O31" s="79">
        <f>SUM(C31:N31)</f>
        <v>53</v>
      </c>
      <c r="P31" s="75">
        <v>7</v>
      </c>
      <c r="Q31" s="75">
        <v>2</v>
      </c>
      <c r="R31" s="75">
        <v>5</v>
      </c>
      <c r="S31" s="75">
        <v>5</v>
      </c>
      <c r="T31" s="96">
        <v>3</v>
      </c>
      <c r="U31" s="96">
        <v>2</v>
      </c>
      <c r="V31" s="96"/>
      <c r="W31" s="96"/>
      <c r="X31" s="96"/>
      <c r="Y31" s="96"/>
      <c r="Z31" s="96"/>
      <c r="AA31" s="96"/>
      <c r="AB31" s="79">
        <f>SUM(P31:AA31)</f>
        <v>24</v>
      </c>
      <c r="AC31" s="80">
        <f>O31+AB31</f>
        <v>77</v>
      </c>
      <c r="AD31" s="43"/>
      <c r="AE31" s="35">
        <f>SUM(C31:N31)</f>
        <v>53</v>
      </c>
      <c r="AF31" s="70">
        <f>SUM(P31:AA31)</f>
        <v>24</v>
      </c>
      <c r="AG31" s="37">
        <f>AE31/(AE31+AF31)</f>
        <v>0.68831168831168832</v>
      </c>
      <c r="AH31" s="3"/>
    </row>
    <row r="32" spans="1:36" x14ac:dyDescent="0.35">
      <c r="A32" s="2" t="s">
        <v>29</v>
      </c>
      <c r="B32" t="s">
        <v>34</v>
      </c>
      <c r="C32" s="75">
        <v>111</v>
      </c>
      <c r="D32" s="75">
        <v>52</v>
      </c>
      <c r="E32" s="75">
        <v>371</v>
      </c>
      <c r="F32" s="75">
        <v>357</v>
      </c>
      <c r="G32" s="96">
        <v>204</v>
      </c>
      <c r="H32" s="97">
        <v>101</v>
      </c>
      <c r="I32" s="96"/>
      <c r="J32" s="96"/>
      <c r="K32" s="96"/>
      <c r="L32" s="96"/>
      <c r="M32" s="96"/>
      <c r="N32" s="96"/>
      <c r="O32" s="79">
        <f>SUM(C32:N32)</f>
        <v>1196</v>
      </c>
      <c r="P32" s="75">
        <v>1457</v>
      </c>
      <c r="Q32" s="75">
        <v>2118</v>
      </c>
      <c r="R32" s="75">
        <v>4473</v>
      </c>
      <c r="S32" s="75">
        <v>4105</v>
      </c>
      <c r="T32" s="97">
        <v>3252</v>
      </c>
      <c r="U32" s="97">
        <v>2601</v>
      </c>
      <c r="V32" s="97"/>
      <c r="W32" s="97"/>
      <c r="X32" s="97"/>
      <c r="Y32" s="97"/>
      <c r="Z32" s="97"/>
      <c r="AA32" s="97"/>
      <c r="AB32" s="79">
        <f>SUM(P32:AA32)</f>
        <v>18006</v>
      </c>
      <c r="AC32" s="80">
        <f>O32+AB32</f>
        <v>19202</v>
      </c>
      <c r="AD32" s="43"/>
      <c r="AE32" s="35">
        <f>SUM(C32:N32)</f>
        <v>1196</v>
      </c>
      <c r="AF32" s="70">
        <f>SUM(P32:AA32)</f>
        <v>18006</v>
      </c>
      <c r="AG32" s="37">
        <f>AE32/(AE32+AF32)</f>
        <v>6.228517862722633E-2</v>
      </c>
      <c r="AH32" s="3"/>
    </row>
    <row r="33" spans="1:36" x14ac:dyDescent="0.35">
      <c r="A33" s="2" t="s">
        <v>29</v>
      </c>
      <c r="B33" t="s">
        <v>36</v>
      </c>
      <c r="C33" s="75">
        <v>66</v>
      </c>
      <c r="D33" s="75">
        <v>75</v>
      </c>
      <c r="E33" s="75">
        <v>122</v>
      </c>
      <c r="F33" s="75">
        <v>154</v>
      </c>
      <c r="G33" s="89">
        <v>183</v>
      </c>
      <c r="H33" s="89">
        <v>153</v>
      </c>
      <c r="I33" s="89"/>
      <c r="J33" s="89"/>
      <c r="K33" s="96"/>
      <c r="L33" s="96"/>
      <c r="M33" s="96"/>
      <c r="N33" s="96"/>
      <c r="O33" s="79">
        <f>SUM(C33:N33)</f>
        <v>753</v>
      </c>
      <c r="P33" s="75"/>
      <c r="Q33" s="75"/>
      <c r="R33" s="75">
        <v>1</v>
      </c>
      <c r="S33" s="75"/>
      <c r="T33" s="90"/>
      <c r="U33" s="90"/>
      <c r="V33" s="90"/>
      <c r="W33" s="90"/>
      <c r="X33" s="90"/>
      <c r="Y33" s="90"/>
      <c r="Z33" s="90"/>
      <c r="AA33" s="81"/>
      <c r="AB33" s="79">
        <f>SUM(P33:AA33)</f>
        <v>1</v>
      </c>
      <c r="AC33" s="80">
        <f>O33+AB33</f>
        <v>754</v>
      </c>
      <c r="AD33" s="43"/>
      <c r="AE33" s="35">
        <f>SUM(C33:N33)</f>
        <v>753</v>
      </c>
      <c r="AF33" s="70">
        <f>SUM(P33:AA33)</f>
        <v>1</v>
      </c>
      <c r="AG33" s="37">
        <f>IFERROR(AE33/(AE33+AF33),0)</f>
        <v>0.99867374005305043</v>
      </c>
      <c r="AH33" s="3"/>
    </row>
    <row r="34" spans="1:36" s="14" customFormat="1" x14ac:dyDescent="0.35">
      <c r="A34" s="46" t="s">
        <v>29</v>
      </c>
      <c r="B34" s="47" t="s">
        <v>37</v>
      </c>
      <c r="C34" s="56">
        <f>SUM(C30:C33)</f>
        <v>348</v>
      </c>
      <c r="D34" s="56">
        <f t="shared" ref="D34:AB34" si="36">SUM(D30:D33)</f>
        <v>497</v>
      </c>
      <c r="E34" s="56">
        <f t="shared" si="36"/>
        <v>1088</v>
      </c>
      <c r="F34" s="56">
        <f t="shared" si="36"/>
        <v>1080</v>
      </c>
      <c r="G34" s="56">
        <f t="shared" si="36"/>
        <v>956</v>
      </c>
      <c r="H34" s="56">
        <f t="shared" si="36"/>
        <v>620</v>
      </c>
      <c r="I34" s="56">
        <f t="shared" si="36"/>
        <v>0</v>
      </c>
      <c r="J34" s="56">
        <f t="shared" si="36"/>
        <v>0</v>
      </c>
      <c r="K34" s="56">
        <f t="shared" si="36"/>
        <v>0</v>
      </c>
      <c r="L34" s="56">
        <f t="shared" si="36"/>
        <v>0</v>
      </c>
      <c r="M34" s="56">
        <f t="shared" si="36"/>
        <v>0</v>
      </c>
      <c r="N34" s="56">
        <f t="shared" si="36"/>
        <v>0</v>
      </c>
      <c r="O34" s="56">
        <f t="shared" si="36"/>
        <v>4589</v>
      </c>
      <c r="P34" s="56">
        <f t="shared" si="36"/>
        <v>1496</v>
      </c>
      <c r="Q34" s="56">
        <f t="shared" si="36"/>
        <v>2233</v>
      </c>
      <c r="R34" s="56">
        <f t="shared" si="36"/>
        <v>4530</v>
      </c>
      <c r="S34" s="56">
        <f t="shared" si="36"/>
        <v>4130</v>
      </c>
      <c r="T34" s="56">
        <f t="shared" si="36"/>
        <v>3268</v>
      </c>
      <c r="U34" s="56">
        <f t="shared" si="36"/>
        <v>2610</v>
      </c>
      <c r="V34" s="56">
        <f t="shared" si="36"/>
        <v>0</v>
      </c>
      <c r="W34" s="56">
        <f t="shared" si="36"/>
        <v>0</v>
      </c>
      <c r="X34" s="87">
        <f t="shared" si="36"/>
        <v>0</v>
      </c>
      <c r="Y34" s="56">
        <f t="shared" si="36"/>
        <v>0</v>
      </c>
      <c r="Z34" s="56">
        <f t="shared" si="36"/>
        <v>0</v>
      </c>
      <c r="AA34" s="56">
        <f t="shared" si="36"/>
        <v>0</v>
      </c>
      <c r="AB34" s="56">
        <f t="shared" si="36"/>
        <v>18267</v>
      </c>
      <c r="AC34" s="57">
        <f>SUM(AC30:AC33)</f>
        <v>22856</v>
      </c>
      <c r="AD34" s="11"/>
      <c r="AE34" s="60">
        <f>SUM(C34:N34)</f>
        <v>4589</v>
      </c>
      <c r="AF34" s="56">
        <f>SUM(P34:AA34)</f>
        <v>18267</v>
      </c>
      <c r="AG34" s="151">
        <f>AE34/(AE34+AF34)</f>
        <v>0.20077878893944698</v>
      </c>
      <c r="AH34" s="71"/>
      <c r="AI34" s="31"/>
      <c r="AJ34" s="1"/>
    </row>
    <row r="35" spans="1:36" s="14" customFormat="1" ht="15" thickBot="1" x14ac:dyDescent="0.4">
      <c r="A35" s="50" t="s">
        <v>53</v>
      </c>
      <c r="B35" s="51"/>
      <c r="C35" s="52">
        <f>C34/(C34+P34)</f>
        <v>0.18872017353579176</v>
      </c>
      <c r="D35" s="52">
        <f t="shared" ref="D35:N35" si="37">D34/(D34+Q34)</f>
        <v>0.18205128205128204</v>
      </c>
      <c r="E35" s="52">
        <f t="shared" si="37"/>
        <v>0.19366322534709862</v>
      </c>
      <c r="F35" s="52">
        <f t="shared" si="37"/>
        <v>0.20729366602687141</v>
      </c>
      <c r="G35" s="52">
        <f t="shared" si="37"/>
        <v>0.22632575757575757</v>
      </c>
      <c r="H35" s="52">
        <f t="shared" si="37"/>
        <v>0.19195046439628483</v>
      </c>
      <c r="I35" s="52" t="e">
        <f t="shared" si="37"/>
        <v>#DIV/0!</v>
      </c>
      <c r="J35" s="52" t="e">
        <f t="shared" si="37"/>
        <v>#DIV/0!</v>
      </c>
      <c r="K35" s="52" t="e">
        <f t="shared" si="37"/>
        <v>#DIV/0!</v>
      </c>
      <c r="L35" s="52" t="e">
        <f t="shared" si="37"/>
        <v>#DIV/0!</v>
      </c>
      <c r="M35" s="52" t="e">
        <f t="shared" si="37"/>
        <v>#DIV/0!</v>
      </c>
      <c r="N35" s="52" t="e">
        <f t="shared" si="37"/>
        <v>#DIV/0!</v>
      </c>
      <c r="O35" s="52">
        <f>O34/(O34+AB34)</f>
        <v>0.20077878893944698</v>
      </c>
      <c r="P35" s="58"/>
      <c r="Q35" s="58"/>
      <c r="R35" s="58"/>
      <c r="S35" s="58"/>
      <c r="T35" s="58"/>
      <c r="U35" s="58"/>
      <c r="V35" s="58"/>
      <c r="W35" s="58"/>
      <c r="X35" s="88"/>
      <c r="Y35" s="58"/>
      <c r="Z35" s="58"/>
      <c r="AA35" s="58"/>
      <c r="AB35" s="58"/>
      <c r="AC35" s="59"/>
      <c r="AD35" s="11"/>
      <c r="AE35" s="61"/>
      <c r="AF35" s="58"/>
      <c r="AG35" s="62"/>
      <c r="AH35" s="71"/>
      <c r="AI35" s="31"/>
      <c r="AJ35" s="1"/>
    </row>
    <row r="36" spans="1:36" x14ac:dyDescent="0.35">
      <c r="A36" s="2" t="s">
        <v>39</v>
      </c>
      <c r="B36" t="s">
        <v>40</v>
      </c>
      <c r="C36" s="125">
        <v>7743.9</v>
      </c>
      <c r="D36" s="125">
        <v>9939.2999999999993</v>
      </c>
      <c r="E36" s="125">
        <v>8544.7000000000007</v>
      </c>
      <c r="F36" s="125">
        <v>8112.1</v>
      </c>
      <c r="G36" s="86">
        <v>5877</v>
      </c>
      <c r="H36" s="86">
        <v>5112.8</v>
      </c>
      <c r="I36" s="86"/>
      <c r="J36" s="86"/>
      <c r="K36" s="86"/>
      <c r="L36" s="86"/>
      <c r="M36" s="86"/>
      <c r="N36" s="84"/>
      <c r="O36" s="79">
        <f>SUM(C36:N36)</f>
        <v>45329.8</v>
      </c>
      <c r="P36">
        <v>29</v>
      </c>
      <c r="Q36">
        <v>11</v>
      </c>
      <c r="R36">
        <v>2</v>
      </c>
      <c r="S36">
        <v>47</v>
      </c>
      <c r="T36" s="86">
        <v>11</v>
      </c>
      <c r="U36" s="86">
        <v>13</v>
      </c>
      <c r="V36" s="86"/>
      <c r="W36" s="86"/>
      <c r="X36" s="86"/>
      <c r="Y36" s="86"/>
      <c r="Z36" s="86"/>
      <c r="AA36" s="84"/>
      <c r="AB36" s="79">
        <f>SUM(P36:AA36)</f>
        <v>113</v>
      </c>
      <c r="AC36" s="80">
        <f>O36+AB36</f>
        <v>45442.8</v>
      </c>
      <c r="AD36" s="43"/>
      <c r="AE36" s="35">
        <f>SUM(C36:N36)</f>
        <v>45329.8</v>
      </c>
      <c r="AF36" s="70">
        <f>SUM(P36:AA36)</f>
        <v>113</v>
      </c>
      <c r="AG36" s="37">
        <f>AE36/(AE36+AF36)</f>
        <v>0.99751335745156544</v>
      </c>
      <c r="AH36" s="3"/>
      <c r="AI36" s="140"/>
    </row>
    <row r="37" spans="1:36" x14ac:dyDescent="0.35">
      <c r="A37" s="2" t="s">
        <v>39</v>
      </c>
      <c r="B37" t="s">
        <v>42</v>
      </c>
      <c r="C37" s="125">
        <v>4425.2</v>
      </c>
      <c r="D37" s="125">
        <v>5939.3</v>
      </c>
      <c r="E37" s="125">
        <v>7818</v>
      </c>
      <c r="F37" s="125">
        <v>6810.5</v>
      </c>
      <c r="G37" s="86">
        <v>4810.6000000000004</v>
      </c>
      <c r="H37" s="86">
        <v>3830.3</v>
      </c>
      <c r="I37" s="86"/>
      <c r="J37" s="86"/>
      <c r="K37" s="86"/>
      <c r="L37" s="86"/>
      <c r="M37" s="86"/>
      <c r="N37" s="84"/>
      <c r="O37" s="79">
        <f>SUM(C37:N37)</f>
        <v>33633.9</v>
      </c>
      <c r="P37">
        <v>7</v>
      </c>
      <c r="Q37" s="86">
        <v>4</v>
      </c>
      <c r="R37" s="86">
        <v>1</v>
      </c>
      <c r="S37" s="86">
        <v>2</v>
      </c>
      <c r="T37" s="86">
        <v>2</v>
      </c>
      <c r="U37" s="86">
        <v>2</v>
      </c>
      <c r="V37" s="86"/>
      <c r="W37" s="86"/>
      <c r="X37" s="86"/>
      <c r="Y37" s="86"/>
      <c r="Z37" s="86"/>
      <c r="AA37" s="84"/>
      <c r="AB37" s="79">
        <f>SUM(P37:AA37)</f>
        <v>18</v>
      </c>
      <c r="AC37" s="80">
        <f>O37+AB37</f>
        <v>33651.9</v>
      </c>
      <c r="AD37" s="43"/>
      <c r="AE37" s="35">
        <f>SUM(C37:N37)</f>
        <v>33633.9</v>
      </c>
      <c r="AF37" s="70">
        <f>SUM(P37:AA37)</f>
        <v>18</v>
      </c>
      <c r="AG37" s="37">
        <f>AE37/(AE37+AF37)</f>
        <v>0.99946511192532961</v>
      </c>
      <c r="AH37" s="3"/>
      <c r="AI37" s="140"/>
    </row>
    <row r="38" spans="1:36" ht="15" thickBot="1" x14ac:dyDescent="0.4">
      <c r="A38" s="2" t="s">
        <v>39</v>
      </c>
      <c r="B38" t="s">
        <v>43</v>
      </c>
      <c r="C38">
        <v>109</v>
      </c>
      <c r="D38">
        <v>75</v>
      </c>
      <c r="E38" s="86">
        <v>72</v>
      </c>
      <c r="F38" s="86">
        <v>73</v>
      </c>
      <c r="G38" s="86">
        <v>57</v>
      </c>
      <c r="H38" s="86">
        <v>59</v>
      </c>
      <c r="I38" s="86"/>
      <c r="J38" s="86"/>
      <c r="K38" s="86"/>
      <c r="L38" s="86"/>
      <c r="M38" s="86"/>
      <c r="N38" s="84"/>
      <c r="O38" s="79">
        <f>SUM(C38:N38)</f>
        <v>445</v>
      </c>
      <c r="P38" s="126">
        <v>1</v>
      </c>
      <c r="Q38" s="126">
        <v>12</v>
      </c>
      <c r="R38" s="126">
        <v>1</v>
      </c>
      <c r="S38" s="126">
        <v>2</v>
      </c>
      <c r="T38" s="86">
        <v>0</v>
      </c>
      <c r="U38" s="86">
        <v>0</v>
      </c>
      <c r="V38" s="86"/>
      <c r="W38" s="86"/>
      <c r="X38" s="86"/>
      <c r="Y38" s="86"/>
      <c r="Z38" s="86"/>
      <c r="AA38" s="84"/>
      <c r="AB38" s="79">
        <f>SUM(P38:AA38)</f>
        <v>16</v>
      </c>
      <c r="AC38" s="80">
        <f>O38+AB38</f>
        <v>461</v>
      </c>
      <c r="AD38" s="43"/>
      <c r="AE38" s="35">
        <f>SUM(C38:N38)</f>
        <v>445</v>
      </c>
      <c r="AF38" s="70">
        <f>SUM(P38:AA38)</f>
        <v>16</v>
      </c>
      <c r="AG38" s="37">
        <f>AE38/(AE38+AF38)</f>
        <v>0.96529284164858997</v>
      </c>
      <c r="AH38" s="3"/>
      <c r="AI38" s="140"/>
    </row>
    <row r="39" spans="1:36" s="14" customFormat="1" x14ac:dyDescent="0.35">
      <c r="A39" s="46" t="s">
        <v>39</v>
      </c>
      <c r="B39" s="47" t="s">
        <v>44</v>
      </c>
      <c r="C39" s="56">
        <f>SUM(C36:C38)</f>
        <v>12278.099999999999</v>
      </c>
      <c r="D39" s="56">
        <f t="shared" ref="D39:N39" si="38">SUM(D36:D38)</f>
        <v>15953.599999999999</v>
      </c>
      <c r="E39" s="56">
        <f t="shared" si="38"/>
        <v>16434.7</v>
      </c>
      <c r="F39" s="56">
        <f t="shared" si="38"/>
        <v>14995.6</v>
      </c>
      <c r="G39" s="56">
        <f t="shared" si="38"/>
        <v>10744.6</v>
      </c>
      <c r="H39" s="56">
        <f t="shared" si="38"/>
        <v>9002.1</v>
      </c>
      <c r="I39" s="56">
        <f t="shared" si="38"/>
        <v>0</v>
      </c>
      <c r="J39" s="56">
        <f t="shared" si="38"/>
        <v>0</v>
      </c>
      <c r="K39" s="56">
        <f t="shared" si="38"/>
        <v>0</v>
      </c>
      <c r="L39" s="56">
        <f t="shared" si="38"/>
        <v>0</v>
      </c>
      <c r="M39" s="56">
        <f t="shared" si="38"/>
        <v>0</v>
      </c>
      <c r="N39" s="56">
        <f t="shared" si="38"/>
        <v>0</v>
      </c>
      <c r="O39" s="56">
        <f>SUM(O36:O38)</f>
        <v>79408.700000000012</v>
      </c>
      <c r="P39" s="56">
        <f>SUM(P36:P38)</f>
        <v>37</v>
      </c>
      <c r="Q39" s="56">
        <f t="shared" ref="Q39:AA39" si="39">SUM(Q36:Q38)</f>
        <v>27</v>
      </c>
      <c r="R39" s="56">
        <f t="shared" si="39"/>
        <v>4</v>
      </c>
      <c r="S39" s="56">
        <f t="shared" si="39"/>
        <v>51</v>
      </c>
      <c r="T39" s="56">
        <f t="shared" si="39"/>
        <v>13</v>
      </c>
      <c r="U39" s="56">
        <f t="shared" si="39"/>
        <v>15</v>
      </c>
      <c r="V39" s="56">
        <f t="shared" si="39"/>
        <v>0</v>
      </c>
      <c r="W39" s="56">
        <f t="shared" si="39"/>
        <v>0</v>
      </c>
      <c r="X39" s="56">
        <f t="shared" si="39"/>
        <v>0</v>
      </c>
      <c r="Y39" s="56">
        <f t="shared" si="39"/>
        <v>0</v>
      </c>
      <c r="Z39" s="56">
        <f t="shared" si="39"/>
        <v>0</v>
      </c>
      <c r="AA39" s="56">
        <f t="shared" si="39"/>
        <v>0</v>
      </c>
      <c r="AB39" s="56">
        <f>SUM(AB36:AB38)</f>
        <v>147</v>
      </c>
      <c r="AC39" s="57">
        <f>SUM(AC36:AC38)</f>
        <v>79555.700000000012</v>
      </c>
      <c r="AD39" s="11"/>
      <c r="AE39" s="60">
        <f>SUM(C39:N39)</f>
        <v>79408.7</v>
      </c>
      <c r="AF39" s="56">
        <f>SUM(P39:AA39)</f>
        <v>147</v>
      </c>
      <c r="AG39" s="151">
        <f>AE39/(AE39+AF39)</f>
        <v>0.99815223799174668</v>
      </c>
      <c r="AH39" s="71"/>
      <c r="AI39" s="31"/>
      <c r="AJ39" s="1"/>
    </row>
    <row r="40" spans="1:36" s="14" customFormat="1" ht="15" thickBot="1" x14ac:dyDescent="0.4">
      <c r="A40" s="63" t="s">
        <v>54</v>
      </c>
      <c r="B40" s="41"/>
      <c r="C40" s="42">
        <f t="shared" ref="C40" si="40">C39/(C39+P39)</f>
        <v>0.99699555829834918</v>
      </c>
      <c r="D40" s="42">
        <f t="shared" ref="D40" si="41">D39/(D39+Q39)</f>
        <v>0.99831045142234964</v>
      </c>
      <c r="E40" s="42">
        <f t="shared" ref="E40" si="42">E39/(E39+R39)</f>
        <v>0.99975667175628247</v>
      </c>
      <c r="F40" s="42">
        <f t="shared" ref="F40" si="43">F39/(F39+S39)</f>
        <v>0.99661052995361077</v>
      </c>
      <c r="G40" s="42">
        <f t="shared" ref="G40" si="44">G39/(G39+T39)</f>
        <v>0.99879155201903769</v>
      </c>
      <c r="H40" s="42">
        <f t="shared" ref="H40" si="45">H39/(H39+U39)</f>
        <v>0.99833649399474333</v>
      </c>
      <c r="I40" s="42" t="e">
        <f t="shared" ref="I40" si="46">I39/(I39+V39)</f>
        <v>#DIV/0!</v>
      </c>
      <c r="J40" s="42" t="e">
        <f t="shared" ref="J40" si="47">J39/(J39+W39)</f>
        <v>#DIV/0!</v>
      </c>
      <c r="K40" s="42" t="e">
        <f t="shared" ref="K40" si="48">K39/(K39+X39)</f>
        <v>#DIV/0!</v>
      </c>
      <c r="L40" s="42" t="e">
        <f>L39/(L39+Y39)</f>
        <v>#DIV/0!</v>
      </c>
      <c r="M40" s="42" t="e">
        <f t="shared" ref="M40" si="49">M39/(M39+Z39)</f>
        <v>#DIV/0!</v>
      </c>
      <c r="N40" s="42" t="e">
        <f t="shared" ref="N40" si="50">N39/(N39+AA39)</f>
        <v>#DIV/0!</v>
      </c>
      <c r="O40" s="42">
        <f>O39/(O39+AB39)</f>
        <v>0.99815223799174668</v>
      </c>
      <c r="P40" s="64"/>
      <c r="Q40" s="64"/>
      <c r="R40" s="64"/>
      <c r="S40" s="64"/>
      <c r="T40" s="64"/>
      <c r="U40" s="64"/>
      <c r="V40" s="64"/>
      <c r="W40" s="64"/>
      <c r="X40" s="64"/>
      <c r="Y40" s="64"/>
      <c r="Z40" s="64"/>
      <c r="AA40" s="64"/>
      <c r="AB40" s="64"/>
      <c r="AC40" s="65"/>
      <c r="AD40" s="11"/>
      <c r="AE40" s="66"/>
      <c r="AF40" s="64"/>
      <c r="AG40" s="67"/>
      <c r="AH40" s="71"/>
      <c r="AI40" s="31"/>
      <c r="AJ40" s="1"/>
    </row>
    <row r="41" spans="1:36" x14ac:dyDescent="0.35">
      <c r="A41" s="46" t="s">
        <v>21</v>
      </c>
      <c r="B41" s="47"/>
      <c r="C41" s="48">
        <f>C28+C34+C39</f>
        <v>12752.099999999999</v>
      </c>
      <c r="D41" s="48">
        <f t="shared" ref="D41:AC41" si="51">D28+D34+D39</f>
        <v>16696.599999999999</v>
      </c>
      <c r="E41" s="48">
        <f t="shared" si="51"/>
        <v>18463.7</v>
      </c>
      <c r="F41" s="48">
        <f t="shared" si="51"/>
        <v>17602.599999999999</v>
      </c>
      <c r="G41" s="48">
        <f>G28+G34+G39</f>
        <v>13444.6</v>
      </c>
      <c r="H41" s="48">
        <f>H28+H34+H39</f>
        <v>10616.1</v>
      </c>
      <c r="I41" s="48">
        <f t="shared" si="51"/>
        <v>0</v>
      </c>
      <c r="J41" s="48">
        <f t="shared" si="51"/>
        <v>0</v>
      </c>
      <c r="K41" s="48">
        <f t="shared" si="51"/>
        <v>0</v>
      </c>
      <c r="L41" s="48">
        <f t="shared" si="51"/>
        <v>0</v>
      </c>
      <c r="M41" s="48">
        <f t="shared" si="51"/>
        <v>0</v>
      </c>
      <c r="N41" s="48">
        <f t="shared" si="51"/>
        <v>0</v>
      </c>
      <c r="O41" s="48">
        <f>O28+O34+O39</f>
        <v>89575.700000000012</v>
      </c>
      <c r="P41" s="48">
        <f t="shared" si="51"/>
        <v>1577</v>
      </c>
      <c r="Q41" s="48">
        <f t="shared" si="51"/>
        <v>2340</v>
      </c>
      <c r="R41" s="48">
        <f t="shared" si="51"/>
        <v>4760</v>
      </c>
      <c r="S41" s="48">
        <f>S28+S34+S39</f>
        <v>4398</v>
      </c>
      <c r="T41" s="48">
        <f t="shared" si="51"/>
        <v>3496</v>
      </c>
      <c r="U41" s="48">
        <f t="shared" si="51"/>
        <v>2759</v>
      </c>
      <c r="V41" s="48">
        <f t="shared" si="51"/>
        <v>0</v>
      </c>
      <c r="W41" s="48">
        <f t="shared" si="51"/>
        <v>0</v>
      </c>
      <c r="X41" s="48">
        <f t="shared" si="51"/>
        <v>0</v>
      </c>
      <c r="Y41" s="48">
        <f t="shared" si="51"/>
        <v>0</v>
      </c>
      <c r="Z41" s="48">
        <f t="shared" si="51"/>
        <v>0</v>
      </c>
      <c r="AA41" s="48">
        <f t="shared" si="51"/>
        <v>0</v>
      </c>
      <c r="AB41" s="48">
        <f>AB28+AB34+AB39</f>
        <v>19330</v>
      </c>
      <c r="AC41" s="49">
        <f t="shared" si="51"/>
        <v>108905.70000000001</v>
      </c>
      <c r="AD41" s="43"/>
      <c r="AE41" s="54">
        <f>AE28+AE34+AE39</f>
        <v>89575.7</v>
      </c>
      <c r="AF41" s="48">
        <f>AF28+AF34+AF39</f>
        <v>19330</v>
      </c>
      <c r="AG41" s="127">
        <f>AE41/(AE41+AF41)</f>
        <v>0.82250699458338727</v>
      </c>
      <c r="AH41" s="3"/>
    </row>
    <row r="42" spans="1:36" s="1" customFormat="1" ht="15" thickBot="1" x14ac:dyDescent="0.4">
      <c r="A42" s="50" t="s">
        <v>55</v>
      </c>
      <c r="B42" s="51"/>
      <c r="C42" s="52">
        <f>C41/(C41+P41)</f>
        <v>0.88994423934510891</v>
      </c>
      <c r="D42" s="52">
        <f t="shared" ref="D42:K42" si="52">D41/(D41+Q41)</f>
        <v>0.87707889013794482</v>
      </c>
      <c r="E42" s="52">
        <f t="shared" si="52"/>
        <v>0.79503696654710487</v>
      </c>
      <c r="F42" s="52">
        <f t="shared" si="52"/>
        <v>0.80009636100833614</v>
      </c>
      <c r="G42" s="52">
        <f t="shared" si="52"/>
        <v>0.79363186663990659</v>
      </c>
      <c r="H42" s="52">
        <f t="shared" si="52"/>
        <v>0.79372116843986218</v>
      </c>
      <c r="I42" s="52" t="e">
        <f t="shared" si="52"/>
        <v>#DIV/0!</v>
      </c>
      <c r="J42" s="52" t="e">
        <f t="shared" si="52"/>
        <v>#DIV/0!</v>
      </c>
      <c r="K42" s="52" t="e">
        <f t="shared" si="52"/>
        <v>#DIV/0!</v>
      </c>
      <c r="L42" s="52" t="e">
        <f t="shared" ref="L42" si="53">L41/(L41+Y41)</f>
        <v>#DIV/0!</v>
      </c>
      <c r="M42" s="52" t="e">
        <f t="shared" ref="M42" si="54">M41/(M41+Z41)</f>
        <v>#DIV/0!</v>
      </c>
      <c r="N42" s="52" t="e">
        <f t="shared" ref="N42" si="55">N41/(N41+AA41)</f>
        <v>#DIV/0!</v>
      </c>
      <c r="O42" s="52">
        <f>O41/(O41+AB41)</f>
        <v>0.82250699458338727</v>
      </c>
      <c r="P42" s="52"/>
      <c r="Q42" s="52"/>
      <c r="R42" s="52"/>
      <c r="S42" s="52"/>
      <c r="T42" s="52"/>
      <c r="U42" s="52"/>
      <c r="V42" s="52"/>
      <c r="W42" s="52"/>
      <c r="X42" s="52"/>
      <c r="Y42" s="52"/>
      <c r="Z42" s="52"/>
      <c r="AA42" s="52"/>
      <c r="AB42" s="52"/>
      <c r="AC42" s="53"/>
      <c r="AD42" s="44"/>
      <c r="AE42" s="50"/>
      <c r="AF42" s="51"/>
      <c r="AG42" s="55"/>
      <c r="AH42" s="45"/>
    </row>
    <row r="43" spans="1:36" x14ac:dyDescent="0.35">
      <c r="C43" s="85">
        <f>C41/(C41+P41)</f>
        <v>0.88994423934510891</v>
      </c>
      <c r="D43" s="85">
        <f>SUM(C41:D41)/(SUM(C41:D41)+SUM(P41:Q41))</f>
        <v>0.88260399152422997</v>
      </c>
      <c r="E43" s="85">
        <f>SUM(C41:E41)/(SUM(C41:E41)+SUM(P41:R41))</f>
        <v>0.84666739707436378</v>
      </c>
      <c r="F43" s="85">
        <f>SUM(C41:F41)/(SUM(C41:F41)+SUM(P41:S41))</f>
        <v>0.83363023285405258</v>
      </c>
      <c r="G43" s="85">
        <f>SUM(C41:G41)/(SUM(C41:G41)+SUM(P41:T41))</f>
        <v>0.82653725612526252</v>
      </c>
      <c r="H43" s="85">
        <f>SUM(C41:H41)/(SUM(C41:H41)+SUM(P41:U41))</f>
        <v>0.82250699458338727</v>
      </c>
      <c r="I43" s="85">
        <f>SUM(C41:I41)/(SUM(C41:I41)+SUM(P41:V41))</f>
        <v>0.82250699458338727</v>
      </c>
      <c r="J43" s="85">
        <f>SUM(C41:J41)/(SUM(C41:J41)+SUM(P41:W41))</f>
        <v>0.82250699458338727</v>
      </c>
      <c r="K43" s="85">
        <f>SUM(C41:K41)/(SUM(C41:K41)+SUM(P41:X41))</f>
        <v>0.82250699458338727</v>
      </c>
      <c r="L43" s="85">
        <f>SUM(C41:L41)/(SUM(C41:L41)+SUM(P41:Y41))</f>
        <v>0.82250699458338727</v>
      </c>
      <c r="M43" s="85">
        <f>SUM(C41:M41)/(SUM(C41:M41)+SUM(P41:Z41))</f>
        <v>0.82250699458338727</v>
      </c>
      <c r="N43" s="85">
        <f>SUM(C41:N41)/(SUM(C41:N41)+SUM(P41:AA41))</f>
        <v>0.82250699458338727</v>
      </c>
      <c r="O43" s="85">
        <f>SUM(C41:N41)/(SUM(C41:N41)+SUM(P41:AA41))</f>
        <v>0.82250699458338727</v>
      </c>
    </row>
    <row r="45" spans="1:36" x14ac:dyDescent="0.35">
      <c r="C45" t="s">
        <v>56</v>
      </c>
    </row>
    <row r="46" spans="1:36" x14ac:dyDescent="0.35">
      <c r="I46" s="13"/>
      <c r="J46" s="13"/>
      <c r="K46" s="13"/>
      <c r="L46" s="13"/>
      <c r="M46" s="13"/>
      <c r="P46" s="73"/>
      <c r="Q46" s="73"/>
      <c r="R46" s="73"/>
      <c r="S46" s="73"/>
      <c r="T46" s="125"/>
      <c r="U46" s="125"/>
      <c r="V46" s="13"/>
      <c r="W46" s="13"/>
      <c r="X46" s="13"/>
      <c r="Y46" s="13"/>
      <c r="Z46" s="13"/>
    </row>
    <row r="47" spans="1:36" x14ac:dyDescent="0.35">
      <c r="C47" s="73"/>
      <c r="D47" s="73"/>
      <c r="E47" s="73"/>
      <c r="F47" s="73"/>
      <c r="P47" s="75"/>
      <c r="Q47" s="75"/>
      <c r="R47" s="75"/>
      <c r="S47" s="75"/>
    </row>
    <row r="48" spans="1:36" x14ac:dyDescent="0.35">
      <c r="C48" s="75"/>
      <c r="D48" s="75"/>
      <c r="E48" s="75"/>
      <c r="F48" s="75"/>
      <c r="P48" s="75"/>
      <c r="Q48" s="75"/>
      <c r="R48" s="75"/>
      <c r="S48" s="75"/>
    </row>
    <row r="49" spans="3:28" x14ac:dyDescent="0.35">
      <c r="C49" s="75"/>
      <c r="D49" s="75"/>
      <c r="E49" s="75"/>
      <c r="F49" s="75"/>
      <c r="P49" s="75"/>
      <c r="Q49" s="75"/>
      <c r="R49" s="75"/>
      <c r="S49" s="75"/>
    </row>
    <row r="50" spans="3:28" x14ac:dyDescent="0.35">
      <c r="C50" s="75"/>
      <c r="D50" s="75"/>
      <c r="E50" s="75"/>
      <c r="F50" s="75"/>
      <c r="M50" s="76"/>
      <c r="Z50" s="76"/>
      <c r="AB50" s="85"/>
    </row>
    <row r="51" spans="3:28" x14ac:dyDescent="0.35">
      <c r="M51" s="76"/>
      <c r="Z51" s="76"/>
      <c r="AB51" s="85"/>
    </row>
    <row r="52" spans="3:28" x14ac:dyDescent="0.35">
      <c r="M52" s="76"/>
      <c r="Z52" s="76"/>
      <c r="AB52" s="85"/>
    </row>
    <row r="53" spans="3:28" x14ac:dyDescent="0.35">
      <c r="M53" s="94"/>
      <c r="Z53" s="94"/>
      <c r="AB53" s="85"/>
    </row>
    <row r="55" spans="3:28" x14ac:dyDescent="0.35">
      <c r="M55" s="76"/>
      <c r="Z55" s="76"/>
      <c r="AB55" s="85"/>
    </row>
    <row r="56" spans="3:28" x14ac:dyDescent="0.35">
      <c r="M56" s="76"/>
      <c r="Z56" s="76"/>
      <c r="AB56" s="85"/>
    </row>
    <row r="57" spans="3:28" x14ac:dyDescent="0.35">
      <c r="M57" s="76"/>
      <c r="Z57" s="76"/>
      <c r="AB57" s="85"/>
    </row>
    <row r="58" spans="3:28" x14ac:dyDescent="0.35">
      <c r="M58" s="94"/>
      <c r="Z58" s="94"/>
      <c r="AB58" s="85"/>
    </row>
  </sheetData>
  <mergeCells count="13">
    <mergeCell ref="AI36:AI38"/>
    <mergeCell ref="L25:M25"/>
    <mergeCell ref="N25:O25"/>
    <mergeCell ref="A23:AH23"/>
    <mergeCell ref="P24:AB24"/>
    <mergeCell ref="AE24:AG24"/>
    <mergeCell ref="W25:X25"/>
    <mergeCell ref="P3:AB3"/>
    <mergeCell ref="C3:O3"/>
    <mergeCell ref="AE3:AG3"/>
    <mergeCell ref="A2:AH2"/>
    <mergeCell ref="A24:B24"/>
    <mergeCell ref="C24:O24"/>
  </mergeCells>
  <pageMargins left="0.7" right="0.7" top="0.75" bottom="0.75" header="0.3" footer="0.3"/>
  <pageSetup orientation="portrait" r:id="rId1"/>
  <headerFooter>
    <oddFooter>&amp;C&amp;1#&amp;"Calibri"&amp;12&amp;K000000Internal</oddFooter>
  </headerFooter>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CC25E-F697-4C73-A503-A2926675B4A3}">
  <dimension ref="A1:F6"/>
  <sheetViews>
    <sheetView workbookViewId="0">
      <selection activeCell="D6" sqref="D6"/>
    </sheetView>
  </sheetViews>
  <sheetFormatPr defaultRowHeight="14.5" x14ac:dyDescent="0.35"/>
  <cols>
    <col min="1" max="1" width="12.7265625" bestFit="1" customWidth="1"/>
    <col min="2" max="4" width="13.1796875" customWidth="1"/>
    <col min="5" max="5" width="13.1796875" hidden="1" customWidth="1"/>
    <col min="6" max="6" width="13.1796875" customWidth="1"/>
  </cols>
  <sheetData>
    <row r="1" spans="1:6" ht="22.5" customHeight="1" thickBot="1" x14ac:dyDescent="0.4">
      <c r="A1" s="148" t="s">
        <v>57</v>
      </c>
      <c r="B1" s="149"/>
      <c r="C1" s="149"/>
      <c r="D1" s="149"/>
      <c r="E1" s="149"/>
      <c r="F1" s="150"/>
    </row>
    <row r="2" spans="1:6" ht="21" customHeight="1" x14ac:dyDescent="0.35">
      <c r="A2" s="104" t="s">
        <v>58</v>
      </c>
      <c r="B2" s="98" t="s">
        <v>59</v>
      </c>
      <c r="C2" s="98" t="s">
        <v>60</v>
      </c>
      <c r="D2" s="98" t="s">
        <v>61</v>
      </c>
      <c r="E2" s="98" t="s">
        <v>47</v>
      </c>
      <c r="F2" s="110" t="s">
        <v>0</v>
      </c>
    </row>
    <row r="3" spans="1:6" x14ac:dyDescent="0.35">
      <c r="A3" s="105" t="s">
        <v>62</v>
      </c>
      <c r="B3" s="118">
        <f>'YTD Actuals'!O34</f>
        <v>4589</v>
      </c>
      <c r="C3" s="118">
        <f>'YTD Actuals'!AB34</f>
        <v>18267</v>
      </c>
      <c r="D3" s="119">
        <f>'YTD Actuals'!O35</f>
        <v>0.20077878893944698</v>
      </c>
      <c r="E3" s="120">
        <f>SUM('YTD Actuals'!C13:D13)/SUM('YTD Actuals'!C13:D13,'YTD Actuals'!P13:Q13)</f>
        <v>0.2223011994669036</v>
      </c>
      <c r="F3" s="121">
        <v>0.17</v>
      </c>
    </row>
    <row r="4" spans="1:6" x14ac:dyDescent="0.35">
      <c r="A4" s="105" t="s">
        <v>63</v>
      </c>
      <c r="B4" s="118">
        <f>'YTD Actuals'!O28</f>
        <v>5578</v>
      </c>
      <c r="C4" s="118">
        <f>'YTD Actuals'!AB28</f>
        <v>916</v>
      </c>
      <c r="D4" s="119">
        <f>'YTD Actuals'!O29</f>
        <v>0.8589467200492763</v>
      </c>
      <c r="E4" s="119">
        <v>0.623</v>
      </c>
      <c r="F4" s="121">
        <v>0.7</v>
      </c>
    </row>
    <row r="5" spans="1:6" x14ac:dyDescent="0.35">
      <c r="A5" s="105" t="s">
        <v>64</v>
      </c>
      <c r="B5" s="118">
        <f>'YTD Actuals'!O39</f>
        <v>79408.700000000012</v>
      </c>
      <c r="C5" s="118">
        <f>'YTD Actuals'!AB39</f>
        <v>147</v>
      </c>
      <c r="D5" s="119">
        <f>'YTD Actuals'!O40</f>
        <v>0.99815223799174668</v>
      </c>
      <c r="E5" s="119">
        <v>0.98</v>
      </c>
      <c r="F5" s="121">
        <v>0.98</v>
      </c>
    </row>
    <row r="6" spans="1:6" ht="15" thickBot="1" x14ac:dyDescent="0.4">
      <c r="A6" s="106" t="s">
        <v>65</v>
      </c>
      <c r="B6" s="122">
        <f>'YTD Actuals'!O41</f>
        <v>89575.700000000012</v>
      </c>
      <c r="C6" s="122">
        <f>'YTD Actuals'!AB41</f>
        <v>19330</v>
      </c>
      <c r="D6" s="123">
        <f>'YTD Actuals'!O42</f>
        <v>0.82250699458338727</v>
      </c>
      <c r="E6" s="123">
        <v>0.82799999999999996</v>
      </c>
      <c r="F6" s="124">
        <v>0.73799999999999999</v>
      </c>
    </row>
  </sheetData>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8EAE0-5C1E-40E6-A0AA-39CB6F67B115}">
  <dimension ref="A1:F24"/>
  <sheetViews>
    <sheetView workbookViewId="0">
      <selection activeCell="F32" sqref="F32"/>
    </sheetView>
  </sheetViews>
  <sheetFormatPr defaultRowHeight="14.5" x14ac:dyDescent="0.35"/>
  <cols>
    <col min="1" max="1" width="11.453125" bestFit="1" customWidth="1"/>
    <col min="2" max="2" width="15.54296875" bestFit="1" customWidth="1"/>
    <col min="4" max="4" width="15.54296875" bestFit="1" customWidth="1"/>
  </cols>
  <sheetData>
    <row r="1" spans="1:6" x14ac:dyDescent="0.35">
      <c r="A1" t="s">
        <v>39</v>
      </c>
      <c r="B1" t="s">
        <v>66</v>
      </c>
      <c r="D1" t="s">
        <v>22</v>
      </c>
    </row>
    <row r="2" spans="1:6" x14ac:dyDescent="0.35">
      <c r="A2" t="s">
        <v>67</v>
      </c>
      <c r="B2" t="s">
        <v>68</v>
      </c>
      <c r="C2" t="s">
        <v>69</v>
      </c>
      <c r="D2" t="s">
        <v>68</v>
      </c>
      <c r="E2" t="s">
        <v>69</v>
      </c>
    </row>
    <row r="3" spans="1:6" x14ac:dyDescent="0.35">
      <c r="A3" t="s">
        <v>40</v>
      </c>
      <c r="B3">
        <v>38</v>
      </c>
      <c r="C3" s="95">
        <v>2E-3</v>
      </c>
      <c r="D3" s="13">
        <v>17674</v>
      </c>
      <c r="E3" s="95">
        <v>0.998</v>
      </c>
      <c r="F3" s="13">
        <v>17712</v>
      </c>
    </row>
    <row r="4" spans="1:6" x14ac:dyDescent="0.35">
      <c r="A4" t="s">
        <v>7</v>
      </c>
      <c r="B4">
        <v>19</v>
      </c>
      <c r="C4" s="95">
        <v>2E-3</v>
      </c>
      <c r="D4" s="13">
        <v>7743</v>
      </c>
      <c r="E4" s="95">
        <v>0.998</v>
      </c>
      <c r="F4" s="13">
        <v>7762</v>
      </c>
    </row>
    <row r="5" spans="1:6" x14ac:dyDescent="0.35">
      <c r="A5" t="s">
        <v>8</v>
      </c>
      <c r="B5">
        <v>19</v>
      </c>
      <c r="C5" s="95">
        <v>2E-3</v>
      </c>
      <c r="D5" s="13">
        <v>9931</v>
      </c>
      <c r="E5" s="95">
        <v>0.998</v>
      </c>
      <c r="F5" s="13">
        <v>9950</v>
      </c>
    </row>
    <row r="6" spans="1:6" x14ac:dyDescent="0.35">
      <c r="A6" t="s">
        <v>70</v>
      </c>
      <c r="B6">
        <v>6</v>
      </c>
      <c r="C6" s="95">
        <v>3.3000000000000002E-2</v>
      </c>
      <c r="D6">
        <v>178</v>
      </c>
      <c r="E6" s="95">
        <v>0.96699999999999997</v>
      </c>
      <c r="F6">
        <v>184</v>
      </c>
    </row>
    <row r="7" spans="1:6" x14ac:dyDescent="0.35">
      <c r="A7" t="s">
        <v>7</v>
      </c>
      <c r="B7">
        <v>1</v>
      </c>
      <c r="C7" s="95">
        <v>8.9999999999999993E-3</v>
      </c>
      <c r="D7">
        <v>109</v>
      </c>
      <c r="E7" s="95">
        <v>0.99099999999999999</v>
      </c>
      <c r="F7">
        <v>110</v>
      </c>
    </row>
    <row r="8" spans="1:6" x14ac:dyDescent="0.35">
      <c r="A8" t="s">
        <v>8</v>
      </c>
      <c r="B8">
        <v>5</v>
      </c>
      <c r="C8" s="95">
        <v>6.8000000000000005E-2</v>
      </c>
      <c r="D8">
        <v>69</v>
      </c>
      <c r="E8" s="95">
        <v>0.93200000000000005</v>
      </c>
      <c r="F8">
        <v>74</v>
      </c>
    </row>
    <row r="9" spans="1:6" x14ac:dyDescent="0.35">
      <c r="A9" t="s">
        <v>71</v>
      </c>
      <c r="B9">
        <v>10</v>
      </c>
      <c r="C9" s="95">
        <v>1E-3</v>
      </c>
      <c r="D9" s="13">
        <v>10506</v>
      </c>
      <c r="E9" s="95">
        <v>0.999</v>
      </c>
      <c r="F9" s="13">
        <v>10516</v>
      </c>
    </row>
    <row r="10" spans="1:6" x14ac:dyDescent="0.35">
      <c r="A10" t="s">
        <v>7</v>
      </c>
      <c r="B10">
        <v>7</v>
      </c>
      <c r="C10" s="95">
        <v>2E-3</v>
      </c>
      <c r="D10" s="13">
        <v>4537</v>
      </c>
      <c r="E10" s="95">
        <v>0.998</v>
      </c>
      <c r="F10" s="13">
        <v>4544</v>
      </c>
    </row>
    <row r="11" spans="1:6" x14ac:dyDescent="0.35">
      <c r="A11" t="s">
        <v>8</v>
      </c>
      <c r="B11">
        <v>3</v>
      </c>
      <c r="C11" s="95">
        <v>1E-3</v>
      </c>
      <c r="D11" s="13">
        <v>5968</v>
      </c>
      <c r="E11" s="95">
        <v>0.999</v>
      </c>
      <c r="F11" s="13">
        <v>5971</v>
      </c>
    </row>
    <row r="13" spans="1:6" x14ac:dyDescent="0.35">
      <c r="A13" t="s">
        <v>63</v>
      </c>
    </row>
    <row r="14" spans="1:6" x14ac:dyDescent="0.35">
      <c r="A14" s="111" t="s">
        <v>67</v>
      </c>
      <c r="B14" s="112" t="s">
        <v>7</v>
      </c>
      <c r="C14" s="112" t="s">
        <v>8</v>
      </c>
      <c r="D14" s="112" t="s">
        <v>21</v>
      </c>
    </row>
    <row r="15" spans="1:6" x14ac:dyDescent="0.35">
      <c r="A15" s="113" t="s">
        <v>66</v>
      </c>
      <c r="B15" s="114">
        <v>67</v>
      </c>
      <c r="C15" s="114">
        <v>130</v>
      </c>
      <c r="D15" s="114">
        <v>197</v>
      </c>
    </row>
    <row r="16" spans="1:6" x14ac:dyDescent="0.35">
      <c r="A16" s="113" t="s">
        <v>1</v>
      </c>
      <c r="B16" s="114">
        <v>124</v>
      </c>
      <c r="C16" s="114">
        <v>239</v>
      </c>
      <c r="D16" s="114">
        <v>363</v>
      </c>
    </row>
    <row r="17" spans="1:5" x14ac:dyDescent="0.35">
      <c r="A17" s="113"/>
      <c r="B17" s="114"/>
      <c r="C17" s="114"/>
      <c r="D17" s="114"/>
    </row>
    <row r="18" spans="1:5" x14ac:dyDescent="0.35">
      <c r="A18" t="s">
        <v>29</v>
      </c>
    </row>
    <row r="19" spans="1:5" x14ac:dyDescent="0.35">
      <c r="B19" s="113" t="s">
        <v>22</v>
      </c>
      <c r="D19" t="s">
        <v>66</v>
      </c>
    </row>
    <row r="20" spans="1:5" x14ac:dyDescent="0.35">
      <c r="B20" s="115" t="s">
        <v>7</v>
      </c>
      <c r="C20" s="115" t="s">
        <v>8</v>
      </c>
      <c r="D20" s="115" t="s">
        <v>7</v>
      </c>
      <c r="E20" s="115" t="s">
        <v>8</v>
      </c>
    </row>
    <row r="21" spans="1:5" x14ac:dyDescent="0.35">
      <c r="A21" s="96" t="s">
        <v>30</v>
      </c>
      <c r="B21" s="116">
        <v>165</v>
      </c>
      <c r="C21" s="116">
        <v>359</v>
      </c>
      <c r="D21" s="116">
        <v>33</v>
      </c>
      <c r="E21" s="116">
        <v>132</v>
      </c>
    </row>
    <row r="22" spans="1:5" x14ac:dyDescent="0.35">
      <c r="A22" s="96" t="s">
        <v>32</v>
      </c>
      <c r="B22" s="116">
        <v>6</v>
      </c>
      <c r="C22" s="116">
        <v>5</v>
      </c>
      <c r="D22" s="116">
        <v>8</v>
      </c>
      <c r="E22" s="116">
        <v>2</v>
      </c>
    </row>
    <row r="23" spans="1:5" x14ac:dyDescent="0.35">
      <c r="A23" s="96" t="s">
        <v>34</v>
      </c>
      <c r="B23" s="116">
        <v>110</v>
      </c>
      <c r="C23" s="116">
        <v>50</v>
      </c>
      <c r="D23" s="117">
        <v>1485</v>
      </c>
      <c r="E23" s="117">
        <v>2114</v>
      </c>
    </row>
    <row r="24" spans="1:5" x14ac:dyDescent="0.35">
      <c r="A24" s="96" t="s">
        <v>36</v>
      </c>
      <c r="B24" s="116">
        <v>66</v>
      </c>
      <c r="C24" s="116">
        <v>75</v>
      </c>
      <c r="D24">
        <v>0</v>
      </c>
      <c r="E24">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CC49087CBAF749BEA397E09F04586E" ma:contentTypeVersion="19" ma:contentTypeDescription="Create a new document." ma:contentTypeScope="" ma:versionID="097d5f151a81db5ffd03d0508f06e92d">
  <xsd:schema xmlns:xsd="http://www.w3.org/2001/XMLSchema" xmlns:xs="http://www.w3.org/2001/XMLSchema" xmlns:p="http://schemas.microsoft.com/office/2006/metadata/properties" xmlns:ns2="5eff49fa-fdc5-439e-aa03-034da97b653b" xmlns:ns3="4d6e3fb7-5a6e-44ec-bba8-0f5edb349e10" targetNamespace="http://schemas.microsoft.com/office/2006/metadata/properties" ma:root="true" ma:fieldsID="97f6dfa58bb59c786dbe4e5271b6e4de" ns2:_="" ns3:_="">
    <xsd:import namespace="5eff49fa-fdc5-439e-aa03-034da97b653b"/>
    <xsd:import namespace="4d6e3fb7-5a6e-44ec-bba8-0f5edb349e1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Topic_x007c_Proceeding"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Assignedto" minOccurs="0"/>
                <xsd:element ref="ns2:Industry"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49fa-fdc5-439e-aa03-034da97b6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Topic_x007c_Proceeding" ma:index="17" nillable="true" ma:displayName="Topic  |  Proceeding" ma:format="Dropdown" ma:internalName="Topic_x007c_Proceeding">
      <xsd:simpleType>
        <xsd:restriction base="dms:Choice">
          <xsd:enumeration value="PSPS R.18-12-010"/>
          <xsd:enumeration value="Microgrids R.19-09-009"/>
          <xsd:enumeration value="EDPP R.15-06-009"/>
          <xsd:enumeration value="Primary"/>
          <xsd:enumeration value="CCORE"/>
        </xsd:restriction>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Assignedto" ma:index="24"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ustry" ma:index="25" nillable="true" ma:displayName="Industry" ma:format="Dropdown" ma:internalName="Industry">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6e3fb7-5a6e-44ec-bba8-0f5edb349e1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3ab7159-fb12-4e21-93d7-06cef4d8fa5b}" ma:internalName="TaxCatchAll" ma:showField="CatchAllData" ma:web="4d6e3fb7-5a6e-44ec-bba8-0f5edb349e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d6e3fb7-5a6e-44ec-bba8-0f5edb349e10" xsi:nil="true"/>
    <Topic_x007c_Proceeding xmlns="5eff49fa-fdc5-439e-aa03-034da97b653b" xsi:nil="true"/>
    <Industry xmlns="5eff49fa-fdc5-439e-aa03-034da97b653b" xsi:nil="true"/>
    <lcf76f155ced4ddcb4097134ff3c332f xmlns="5eff49fa-fdc5-439e-aa03-034da97b653b">
      <Terms xmlns="http://schemas.microsoft.com/office/infopath/2007/PartnerControls"/>
    </lcf76f155ced4ddcb4097134ff3c332f>
    <Assignedto xmlns="5eff49fa-fdc5-439e-aa03-034da97b653b">
      <UserInfo>
        <DisplayName/>
        <AccountId xsi:nil="true"/>
        <AccountType/>
      </UserInfo>
    </Assignedt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6C11A31E-8955-48EF-B1B0-A826CEA5753A}"/>
</file>

<file path=customXml/itemProps2.xml><?xml version="1.0" encoding="utf-8"?>
<ds:datastoreItem xmlns:ds="http://schemas.openxmlformats.org/officeDocument/2006/customXml" ds:itemID="{BEE772F5-BDAA-45C0-8902-354C6F0300D1}">
  <ds:schemaRefs>
    <ds:schemaRef ds:uri="http://purl.org/dc/elements/1.1/"/>
    <ds:schemaRef ds:uri="http://schemas.microsoft.com/office/2006/metadata/properties"/>
    <ds:schemaRef ds:uri="5d5b96cd-bc1c-4037-90c3-cc9fb9d0389f"/>
    <ds:schemaRef ds:uri="http://schemas.openxmlformats.org/package/2006/metadata/core-properties"/>
    <ds:schemaRef ds:uri="97e57212-3e02-407f-8b2d-05f7d7f19b15"/>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D3E2135-807D-46A4-9FB5-E7A7AEF572DB}">
  <ds:schemaRefs>
    <ds:schemaRef ds:uri="http://schemas.microsoft.com/sharepoint/v3/contenttype/forms"/>
  </ds:schemaRefs>
</ds:datastoreItem>
</file>

<file path=customXml/itemProps4.xml><?xml version="1.0" encoding="utf-8"?>
<ds:datastoreItem xmlns:ds="http://schemas.openxmlformats.org/officeDocument/2006/customXml" ds:itemID="{A6B9AD4B-7941-4F74-8CF2-CC11A174A5A8}">
  <ds:schemaRefs>
    <ds:schemaRef ds:uri="Microsoft.SharePoint.Taxonomy.ContentTypeSync"/>
  </ds:schemaRefs>
</ds:datastoreItem>
</file>

<file path=docMetadata/LabelInfo.xml><?xml version="1.0" encoding="utf-8"?>
<clbl:labelList xmlns:clbl="http://schemas.microsoft.com/office/2020/mipLabelMetadata">
  <clbl:label id="{fe50d7ff-dac2-44e7-b4b1-f9f0ac2f0a92}"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YTD Actuals</vt:lpstr>
      <vt:lpstr>Monthly Reporting Table</vt:lpstr>
      <vt:lpstr>scratch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Amir, Mina</dc:creator>
  <cp:keywords/>
  <dc:description/>
  <cp:lastModifiedBy>Nakamura, Justin</cp:lastModifiedBy>
  <cp:revision/>
  <dcterms:created xsi:type="dcterms:W3CDTF">2022-11-02T17:10:31Z</dcterms:created>
  <dcterms:modified xsi:type="dcterms:W3CDTF">2025-09-23T18:33:00Z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0x0101002FCC49087CBAF749BEA397E09F04586E</vt:lpwstr>
  </property>
  <property fmtid="{D5CDD505-2E9C-101B-9397-08002B2CF9AE}" pid="3" name="pgeRecordCategory">
    <vt:lpwstr/>
  </property>
  <property fmtid="{D5CDD505-2E9C-101B-9397-08002B2CF9AE}" pid="4" name="MediaServiceImageTags">
    <vt:lpwstr/>
  </property>
  <property fmtid="{D5CDD505-2E9C-101B-9397-08002B2CF9AE}" pid="5" name="MSIP_Label_fe50d7ff-dac2-44e7-b4b1-f9f0ac2f0a92_Enabled">
    <vt:lpwstr>true</vt:lpwstr>
  </property>
  <property fmtid="{D5CDD505-2E9C-101B-9397-08002B2CF9AE}" pid="6" name="MSIP_Label_fe50d7ff-dac2-44e7-b4b1-f9f0ac2f0a92_SetDate">
    <vt:lpwstr>2023-01-18T18:11:25Z</vt:lpwstr>
  </property>
  <property fmtid="{D5CDD505-2E9C-101B-9397-08002B2CF9AE}" pid="7" name="MSIP_Label_fe50d7ff-dac2-44e7-b4b1-f9f0ac2f0a92_Method">
    <vt:lpwstr>Privileged</vt:lpwstr>
  </property>
  <property fmtid="{D5CDD505-2E9C-101B-9397-08002B2CF9AE}" pid="8" name="MSIP_Label_fe50d7ff-dac2-44e7-b4b1-f9f0ac2f0a92_Name">
    <vt:lpwstr>Internal</vt:lpwstr>
  </property>
  <property fmtid="{D5CDD505-2E9C-101B-9397-08002B2CF9AE}" pid="9" name="MSIP_Label_fe50d7ff-dac2-44e7-b4b1-f9f0ac2f0a92_SiteId">
    <vt:lpwstr>44ae661a-ece6-41aa-bc96-7c2c85a08941</vt:lpwstr>
  </property>
  <property fmtid="{D5CDD505-2E9C-101B-9397-08002B2CF9AE}" pid="10" name="MSIP_Label_fe50d7ff-dac2-44e7-b4b1-f9f0ac2f0a92_ActionId">
    <vt:lpwstr>2d6ae270-ce95-470f-a5ef-3def3ccb806e</vt:lpwstr>
  </property>
  <property fmtid="{D5CDD505-2E9C-101B-9397-08002B2CF9AE}" pid="11" name="MSIP_Label_fe50d7ff-dac2-44e7-b4b1-f9f0ac2f0a92_ContentBits">
    <vt:lpwstr>3</vt:lpwstr>
  </property>
  <property fmtid="{D5CDD505-2E9C-101B-9397-08002B2CF9AE}" pid="12" name="Order">
    <vt:r8>722000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